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chartsheets/sheet1.xml" ContentType="application/vnd.openxmlformats-officedocument.spreadsheetml.chart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drawings/drawing4.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24226"/>
  <mc:AlternateContent xmlns:mc="http://schemas.openxmlformats.org/markup-compatibility/2006">
    <mc:Choice Requires="x15">
      <x15ac:absPath xmlns:x15ac="http://schemas.microsoft.com/office/spreadsheetml/2010/11/ac" url="https://pnmr.sharepoint.com/sites/TNMPRegulatory/DCRF/57816_DCRF March 2025/Testimony/Apodaca/"/>
    </mc:Choice>
  </mc:AlternateContent>
  <xr:revisionPtr revIDLastSave="143" documentId="13_ncr:1_{30D125EF-8784-4370-85C1-B2FDAD5D372F}" xr6:coauthVersionLast="47" xr6:coauthVersionMax="47" xr10:uidLastSave="{B774E468-7157-469E-B394-B0D0AFC53504}"/>
  <bookViews>
    <workbookView xWindow="28680" yWindow="-120" windowWidth="29040" windowHeight="15840" tabRatio="830" firstSheet="8" activeTab="20" xr2:uid="{C831E1D5-2111-4D56-B33D-BC78715F6431}"/>
  </bookViews>
  <sheets>
    <sheet name="Schedule-A" sheetId="1" r:id="rId1"/>
    <sheet name="Schedule-B" sheetId="3" r:id="rId2"/>
    <sheet name="Schedule B-1" sheetId="2" r:id="rId3"/>
    <sheet name="Schedule B-1-1" sheetId="89" r:id="rId4"/>
    <sheet name="Schedule B-1-2" sheetId="54" r:id="rId5"/>
    <sheet name="Schedule-B-5" sheetId="4" r:id="rId6"/>
    <sheet name="Schedule B-7" sheetId="14" r:id="rId7"/>
    <sheet name="Schedule-E-1" sheetId="5" r:id="rId8"/>
    <sheet name="Schedule-E-2" sheetId="6" r:id="rId9"/>
    <sheet name="Schedule E-2.1" sheetId="15" r:id="rId10"/>
    <sheet name="Schedule E-2.1.1" sheetId="16" r:id="rId11"/>
    <sheet name="Schedule E-2.1.2" sheetId="90" r:id="rId12"/>
    <sheet name="Schedule E-2.1.3" sheetId="70" r:id="rId13"/>
    <sheet name="Schedule E-2.1.4" sheetId="71" r:id="rId14"/>
    <sheet name="Schedule E-2.2" sheetId="18" r:id="rId15"/>
    <sheet name="Schedule E-3" sheetId="7" r:id="rId16"/>
    <sheet name="Chart2" sheetId="8" state="hidden" r:id="rId17"/>
    <sheet name="Schedule E-3.1" sheetId="36" r:id="rId18"/>
    <sheet name="Schedule E-3.2" sheetId="37" r:id="rId19"/>
    <sheet name="Schedule E-3.7" sheetId="44" r:id="rId20"/>
    <sheet name="Schedule E-3.10" sheetId="12" r:id="rId21"/>
    <sheet name="Schedule H" sheetId="74" r:id="rId22"/>
    <sheet name="WP II- H-1.1" sheetId="76" r:id="rId23"/>
    <sheet name="WP II-H-1.1.1" sheetId="77" r:id="rId24"/>
    <sheet name="WP  II-H-1.1.2" sheetId="78" r:id="rId25"/>
    <sheet name="WP II-H-1.2" sheetId="79" r:id="rId26"/>
    <sheet name="WP II-H-1.3" sheetId="80" r:id="rId27"/>
    <sheet name="WP  II-H-1.4" sheetId="81" r:id="rId28"/>
    <sheet name="WP II-H-1.5" sheetId="82" r:id="rId29"/>
    <sheet name="WP II-H-2.1" sheetId="84" r:id="rId30"/>
    <sheet name="WP II-H-2.2" sheetId="85" r:id="rId31"/>
    <sheet name="WP II-H-2.3" sheetId="86" r:id="rId32"/>
    <sheet name="WP II-H-2.4" sheetId="87" r:id="rId33"/>
    <sheet name="Schedule J" sheetId="75" r:id="rId34"/>
    <sheet name="WP J-1" sheetId="83" r:id="rId35"/>
    <sheet name="DCRF Workpapers" sheetId="39" r:id="rId36"/>
    <sheet name="WP Schd B-1 - Add-Trans" sheetId="40" r:id="rId37"/>
    <sheet name="WP Schd B-1 - Ret-Adj" sheetId="42" r:id="rId38"/>
    <sheet name="WP Schd B-5 - Dep" sheetId="45" r:id="rId39"/>
    <sheet name="WP Schd B-5 - Ret-Trans" sheetId="46" r:id="rId40"/>
    <sheet name="WP Schd B-7 - Dist Capital" sheetId="68" r:id="rId41"/>
    <sheet name="WP Schd B-7.1 - Existing Corp" sheetId="69" r:id="rId42"/>
    <sheet name="WP Schd E-3.7 - ADIT Balances" sheetId="47" r:id="rId43"/>
    <sheet name="WP Schd E-3.7.1 - Excess ADIT" sheetId="51" r:id="rId44"/>
    <sheet name="WP Schd E-3.7.2 - ADIT Alloc" sheetId="48" r:id="rId45"/>
    <sheet name="Docket 48401 Schedules" sheetId="38" r:id="rId46"/>
    <sheet name="I-A-1 " sheetId="23" r:id="rId47"/>
    <sheet name="II-B  Summary of Rate Base" sheetId="27" r:id="rId48"/>
    <sheet name="II-B-1 Plant " sheetId="28" r:id="rId49"/>
    <sheet name="II-B-2 General Plant " sheetId="29" r:id="rId50"/>
    <sheet name="II-B-3 Comm. Equip. " sheetId="30" r:id="rId51"/>
    <sheet name="II-B-5 Depreciation " sheetId="31" r:id="rId52"/>
    <sheet name="II-B-7 Accum. Provisions " sheetId="50" r:id="rId53"/>
    <sheet name="II-B-11 Rate Base Other " sheetId="49" r:id="rId54"/>
    <sheet name="II-C-2.1 " sheetId="43" r:id="rId55"/>
    <sheet name="II-E-1 Dep. Exp. " sheetId="32" r:id="rId56"/>
    <sheet name="II-E-2 Taxes Other " sheetId="33" r:id="rId57"/>
    <sheet name="II-E-3.5 ADFIT" sheetId="72" r:id="rId58"/>
    <sheet name="II-E-3 FIT " sheetId="35" r:id="rId59"/>
    <sheet name="II-E-3.19" sheetId="73" r:id="rId60"/>
    <sheet name="II-F Alloc. Factor" sheetId="41" r:id="rId61"/>
  </sheets>
  <definedNames>
    <definedName name="\p" localSheetId="53">#REF!</definedName>
    <definedName name="\p" localSheetId="52">#REF!</definedName>
    <definedName name="\p" localSheetId="60">#REF!</definedName>
    <definedName name="\p">#REF!</definedName>
    <definedName name="__123Graph_A" localSheetId="24" hidden="1">#REF!</definedName>
    <definedName name="__123Graph_A" localSheetId="27" hidden="1">#REF!</definedName>
    <definedName name="__123Graph_A" localSheetId="22" hidden="1">#REF!</definedName>
    <definedName name="__123Graph_A" localSheetId="26" hidden="1">#REF!</definedName>
    <definedName name="__123Graph_A" localSheetId="28" hidden="1">#REF!</definedName>
    <definedName name="__123Graph_A" localSheetId="29" hidden="1">#REF!</definedName>
    <definedName name="__123Graph_A" localSheetId="31" hidden="1">#REF!</definedName>
    <definedName name="__123Graph_A" hidden="1">#REF!</definedName>
    <definedName name="__123Graph_ACF" localSheetId="24" hidden="1">#REF!</definedName>
    <definedName name="__123Graph_ACF" localSheetId="27" hidden="1">#REF!</definedName>
    <definedName name="__123Graph_ACF" localSheetId="22" hidden="1">#REF!</definedName>
    <definedName name="__123Graph_ACF" localSheetId="26" hidden="1">#REF!</definedName>
    <definedName name="__123Graph_ACF" localSheetId="28" hidden="1">#REF!</definedName>
    <definedName name="__123Graph_ACF" localSheetId="29" hidden="1">#REF!</definedName>
    <definedName name="__123Graph_ACF" localSheetId="31" hidden="1">#REF!</definedName>
    <definedName name="__123Graph_ACF" hidden="1">#REF!</definedName>
    <definedName name="__123Graph_AOU" localSheetId="24" hidden="1">#REF!</definedName>
    <definedName name="__123Graph_AOU" localSheetId="27" hidden="1">#REF!</definedName>
    <definedName name="__123Graph_AOU" localSheetId="22" hidden="1">#REF!</definedName>
    <definedName name="__123Graph_AOU" localSheetId="26" hidden="1">#REF!</definedName>
    <definedName name="__123Graph_AOU" localSheetId="28" hidden="1">#REF!</definedName>
    <definedName name="__123Graph_AOU" localSheetId="29" hidden="1">#REF!</definedName>
    <definedName name="__123Graph_AOU" localSheetId="31" hidden="1">#REF!</definedName>
    <definedName name="__123Graph_AOU" hidden="1">#REF!</definedName>
    <definedName name="__123Graph_APUR" localSheetId="24" hidden="1">#REF!</definedName>
    <definedName name="__123Graph_APUR" localSheetId="27" hidden="1">#REF!</definedName>
    <definedName name="__123Graph_APUR" localSheetId="22" hidden="1">#REF!</definedName>
    <definedName name="__123Graph_APUR" localSheetId="26" hidden="1">#REF!</definedName>
    <definedName name="__123Graph_APUR" localSheetId="28" hidden="1">#REF!</definedName>
    <definedName name="__123Graph_APUR" localSheetId="29" hidden="1">#REF!</definedName>
    <definedName name="__123Graph_APUR" localSheetId="31" hidden="1">#REF!</definedName>
    <definedName name="__123Graph_APUR" hidden="1">#REF!</definedName>
    <definedName name="__123Graph_BPUR" localSheetId="24" hidden="1">#REF!</definedName>
    <definedName name="__123Graph_BPUR" localSheetId="27" hidden="1">#REF!</definedName>
    <definedName name="__123Graph_BPUR" localSheetId="22" hidden="1">#REF!</definedName>
    <definedName name="__123Graph_BPUR" localSheetId="26" hidden="1">#REF!</definedName>
    <definedName name="__123Graph_BPUR" localSheetId="28" hidden="1">#REF!</definedName>
    <definedName name="__123Graph_BPUR" localSheetId="29" hidden="1">#REF!</definedName>
    <definedName name="__123Graph_BPUR" localSheetId="31" hidden="1">#REF!</definedName>
    <definedName name="__123Graph_BPUR" hidden="1">#REF!</definedName>
    <definedName name="__123Graph_C" localSheetId="24" hidden="1">#REF!</definedName>
    <definedName name="__123Graph_C" localSheetId="27" hidden="1">#REF!</definedName>
    <definedName name="__123Graph_C" localSheetId="22" hidden="1">#REF!</definedName>
    <definedName name="__123Graph_C" localSheetId="26" hidden="1">#REF!</definedName>
    <definedName name="__123Graph_C" localSheetId="28" hidden="1">#REF!</definedName>
    <definedName name="__123Graph_C" localSheetId="29" hidden="1">#REF!</definedName>
    <definedName name="__123Graph_C" localSheetId="31" hidden="1">#REF!</definedName>
    <definedName name="__123Graph_C" hidden="1">#REF!</definedName>
    <definedName name="__123Graph_CCF" localSheetId="24" hidden="1">#REF!</definedName>
    <definedName name="__123Graph_CCF" localSheetId="27" hidden="1">#REF!</definedName>
    <definedName name="__123Graph_CCF" localSheetId="22" hidden="1">#REF!</definedName>
    <definedName name="__123Graph_CCF" localSheetId="26" hidden="1">#REF!</definedName>
    <definedName name="__123Graph_CCF" localSheetId="28" hidden="1">#REF!</definedName>
    <definedName name="__123Graph_CCF" localSheetId="29" hidden="1">#REF!</definedName>
    <definedName name="__123Graph_CCF" localSheetId="31" hidden="1">#REF!</definedName>
    <definedName name="__123Graph_CCF" hidden="1">#REF!</definedName>
    <definedName name="__123Graph_COU" localSheetId="24" hidden="1">#REF!</definedName>
    <definedName name="__123Graph_COU" localSheetId="27" hidden="1">#REF!</definedName>
    <definedName name="__123Graph_COU" localSheetId="22" hidden="1">#REF!</definedName>
    <definedName name="__123Graph_COU" localSheetId="26" hidden="1">#REF!</definedName>
    <definedName name="__123Graph_COU" localSheetId="28" hidden="1">#REF!</definedName>
    <definedName name="__123Graph_COU" localSheetId="29" hidden="1">#REF!</definedName>
    <definedName name="__123Graph_COU" localSheetId="31" hidden="1">#REF!</definedName>
    <definedName name="__123Graph_COU" hidden="1">#REF!</definedName>
    <definedName name="__123Graph_LBL_C" localSheetId="24" hidden="1">#REF!</definedName>
    <definedName name="__123Graph_LBL_C" localSheetId="27" hidden="1">#REF!</definedName>
    <definedName name="__123Graph_LBL_C" localSheetId="22" hidden="1">#REF!</definedName>
    <definedName name="__123Graph_LBL_C" localSheetId="26" hidden="1">#REF!</definedName>
    <definedName name="__123Graph_LBL_C" localSheetId="28" hidden="1">#REF!</definedName>
    <definedName name="__123Graph_LBL_C" localSheetId="29" hidden="1">#REF!</definedName>
    <definedName name="__123Graph_LBL_C" localSheetId="31" hidden="1">#REF!</definedName>
    <definedName name="__123Graph_LBL_C" hidden="1">#REF!</definedName>
    <definedName name="__123Graph_LBL_CCF" localSheetId="24" hidden="1">#REF!</definedName>
    <definedName name="__123Graph_LBL_CCF" localSheetId="27" hidden="1">#REF!</definedName>
    <definedName name="__123Graph_LBL_CCF" localSheetId="22" hidden="1">#REF!</definedName>
    <definedName name="__123Graph_LBL_CCF" localSheetId="26" hidden="1">#REF!</definedName>
    <definedName name="__123Graph_LBL_CCF" localSheetId="28" hidden="1">#REF!</definedName>
    <definedName name="__123Graph_LBL_CCF" localSheetId="29" hidden="1">#REF!</definedName>
    <definedName name="__123Graph_LBL_CCF" localSheetId="31" hidden="1">#REF!</definedName>
    <definedName name="__123Graph_LBL_CCF" hidden="1">#REF!</definedName>
    <definedName name="__123Graph_LBL_COU" localSheetId="24" hidden="1">#REF!</definedName>
    <definedName name="__123Graph_LBL_COU" localSheetId="27" hidden="1">#REF!</definedName>
    <definedName name="__123Graph_LBL_COU" localSheetId="22" hidden="1">#REF!</definedName>
    <definedName name="__123Graph_LBL_COU" localSheetId="26" hidden="1">#REF!</definedName>
    <definedName name="__123Graph_LBL_COU" localSheetId="28" hidden="1">#REF!</definedName>
    <definedName name="__123Graph_LBL_COU" localSheetId="29" hidden="1">#REF!</definedName>
    <definedName name="__123Graph_LBL_COU" localSheetId="31" hidden="1">#REF!</definedName>
    <definedName name="__123Graph_LBL_COU" hidden="1">#REF!</definedName>
    <definedName name="__123Graph_X" localSheetId="24" hidden="1">#REF!</definedName>
    <definedName name="__123Graph_X" localSheetId="27" hidden="1">#REF!</definedName>
    <definedName name="__123Graph_X" localSheetId="22" hidden="1">#REF!</definedName>
    <definedName name="__123Graph_X" localSheetId="26" hidden="1">#REF!</definedName>
    <definedName name="__123Graph_X" localSheetId="28" hidden="1">#REF!</definedName>
    <definedName name="__123Graph_X" localSheetId="29" hidden="1">#REF!</definedName>
    <definedName name="__123Graph_X" localSheetId="31" hidden="1">#REF!</definedName>
    <definedName name="__123Graph_X" hidden="1">#REF!</definedName>
    <definedName name="__123Graph_XCF" localSheetId="24" hidden="1">#REF!</definedName>
    <definedName name="__123Graph_XCF" localSheetId="27" hidden="1">#REF!</definedName>
    <definedName name="__123Graph_XCF" localSheetId="22" hidden="1">#REF!</definedName>
    <definedName name="__123Graph_XCF" localSheetId="26" hidden="1">#REF!</definedName>
    <definedName name="__123Graph_XCF" localSheetId="28" hidden="1">#REF!</definedName>
    <definedName name="__123Graph_XCF" localSheetId="29" hidden="1">#REF!</definedName>
    <definedName name="__123Graph_XCF" localSheetId="31" hidden="1">#REF!</definedName>
    <definedName name="__123Graph_XCF" hidden="1">#REF!</definedName>
    <definedName name="__123Graph_XOU" localSheetId="24" hidden="1">#REF!</definedName>
    <definedName name="__123Graph_XOU" localSheetId="27" hidden="1">#REF!</definedName>
    <definedName name="__123Graph_XOU" localSheetId="22" hidden="1">#REF!</definedName>
    <definedName name="__123Graph_XOU" localSheetId="26" hidden="1">#REF!</definedName>
    <definedName name="__123Graph_XOU" localSheetId="28" hidden="1">#REF!</definedName>
    <definedName name="__123Graph_XOU" localSheetId="29" hidden="1">#REF!</definedName>
    <definedName name="__123Graph_XOU" localSheetId="31" hidden="1">#REF!</definedName>
    <definedName name="__123Graph_XOU" hidden="1">#REF!</definedName>
    <definedName name="__123Graph_XPUR" localSheetId="24" hidden="1">#REF!</definedName>
    <definedName name="__123Graph_XPUR" localSheetId="27" hidden="1">#REF!</definedName>
    <definedName name="__123Graph_XPUR" localSheetId="22" hidden="1">#REF!</definedName>
    <definedName name="__123Graph_XPUR" localSheetId="26" hidden="1">#REF!</definedName>
    <definedName name="__123Graph_XPUR" localSheetId="28" hidden="1">#REF!</definedName>
    <definedName name="__123Graph_XPUR" localSheetId="29" hidden="1">#REF!</definedName>
    <definedName name="__123Graph_XPUR" localSheetId="31" hidden="1">#REF!</definedName>
    <definedName name="__123Graph_XPUR" hidden="1">#REF!</definedName>
    <definedName name="__FDS_HYPERLINK_TOGGLE_STATE__" hidden="1">"ON"</definedName>
    <definedName name="_bbb2" hidden="1">{#N/A,#N/A,TRUE,"Cover";#N/A,#N/A,TRUE,"Revision Log";#N/A,#N/A,TRUE,"Assumptions";#N/A,#N/A,TRUE,"Inputs";#N/A,#N/A,TRUE,"Sensitivity";#N/A,#N/A,TRUE,"Graphs";#N/A,#N/A,TRUE,"Operating Graphs";#N/A,#N/A,TRUE,"Stats";#N/A,#N/A,TRUE,"Summary"}</definedName>
    <definedName name="_bbb3" localSheetId="22" hidden="1">{#N/A,#N/A,TRUE,"Cover";#N/A,#N/A,TRUE,"Revision Log";#N/A,#N/A,TRUE,"Assumptions";#N/A,#N/A,TRUE,"Inputs";#N/A,#N/A,TRUE,"Sensitivity";#N/A,#N/A,TRUE,"Graphs";#N/A,#N/A,TRUE,"Operating Graphs";#N/A,#N/A,TRUE,"Stats";#N/A,#N/A,TRUE,"Summary"}</definedName>
    <definedName name="_bbb3" hidden="1">{#N/A,#N/A,TRUE,"Cover";#N/A,#N/A,TRUE,"Revision Log";#N/A,#N/A,TRUE,"Assumptions";#N/A,#N/A,TRUE,"Inputs";#N/A,#N/A,TRUE,"Sensitivity";#N/A,#N/A,TRUE,"Graphs";#N/A,#N/A,TRUE,"Operating Graphs";#N/A,#N/A,TRUE,"Stats";#N/A,#N/A,TRUE,"Summary"}</definedName>
    <definedName name="_bbb4" hidden="1">{#N/A,#N/A,TRUE,"Cover";#N/A,#N/A,TRUE,"Revision Log";#N/A,#N/A,TRUE,"Assumptions";#N/A,#N/A,TRUE,"Inputs";#N/A,#N/A,TRUE,"Sensitivity";#N/A,#N/A,TRUE,"Graphs";#N/A,#N/A,TRUE,"Operating Graphs";#N/A,#N/A,TRUE,"Stats";#N/A,#N/A,TRUE,"Summary"}</definedName>
    <definedName name="_Fill" localSheetId="59" hidden="1">#REF!</definedName>
    <definedName name="_Fill" localSheetId="57" hidden="1">#REF!</definedName>
    <definedName name="_Fill" localSheetId="24" hidden="1">#REF!</definedName>
    <definedName name="_Fill" localSheetId="27" hidden="1">#REF!</definedName>
    <definedName name="_Fill" localSheetId="22" hidden="1">#REF!</definedName>
    <definedName name="_Fill" localSheetId="26" hidden="1">#REF!</definedName>
    <definedName name="_Fill" localSheetId="28" hidden="1">#REF!</definedName>
    <definedName name="_Fill" localSheetId="29" hidden="1">#REF!</definedName>
    <definedName name="_Fill" localSheetId="31" hidden="1">#REF!</definedName>
    <definedName name="_Fill" hidden="1">#REF!</definedName>
    <definedName name="_Key1" localSheetId="59" hidden="1">#REF!</definedName>
    <definedName name="_Key1" localSheetId="57" hidden="1">#REF!</definedName>
    <definedName name="_Key1" localSheetId="24" hidden="1">#REF!</definedName>
    <definedName name="_Key1" localSheetId="27" hidden="1">#REF!</definedName>
    <definedName name="_Key1" localSheetId="22" hidden="1">#REF!</definedName>
    <definedName name="_Key1" localSheetId="26" hidden="1">#REF!</definedName>
    <definedName name="_Key1" localSheetId="28" hidden="1">#REF!</definedName>
    <definedName name="_Key1" localSheetId="29" hidden="1">#REF!</definedName>
    <definedName name="_Key1" localSheetId="31" hidden="1">#REF!</definedName>
    <definedName name="_Key1" hidden="1">#REF!</definedName>
    <definedName name="_Key2" localSheetId="59" hidden="1">#REF!</definedName>
    <definedName name="_Key2" localSheetId="57" hidden="1">#REF!</definedName>
    <definedName name="_Key2" localSheetId="24" hidden="1">#REF!</definedName>
    <definedName name="_Key2" localSheetId="27" hidden="1">#REF!</definedName>
    <definedName name="_Key2" localSheetId="22" hidden="1">#REF!</definedName>
    <definedName name="_Key2" localSheetId="26" hidden="1">#REF!</definedName>
    <definedName name="_Key2" localSheetId="28" hidden="1">#REF!</definedName>
    <definedName name="_Key2" localSheetId="29" hidden="1">#REF!</definedName>
    <definedName name="_Key2" localSheetId="31" hidden="1">#REF!</definedName>
    <definedName name="_Key2" hidden="1">#REF!</definedName>
    <definedName name="_Order1" hidden="1">255</definedName>
    <definedName name="_Order2" hidden="1">255</definedName>
    <definedName name="_Sort" localSheetId="59" hidden="1">#REF!</definedName>
    <definedName name="_Sort" localSheetId="57" hidden="1">#REF!</definedName>
    <definedName name="_Sort" localSheetId="24" hidden="1">#REF!</definedName>
    <definedName name="_Sort" localSheetId="27" hidden="1">#REF!</definedName>
    <definedName name="_Sort" localSheetId="22" hidden="1">#REF!</definedName>
    <definedName name="_Sort" localSheetId="26" hidden="1">#REF!</definedName>
    <definedName name="_Sort" localSheetId="28" hidden="1">#REF!</definedName>
    <definedName name="_Sort" localSheetId="29" hidden="1">#REF!</definedName>
    <definedName name="_Sort" localSheetId="31" hidden="1">#REF!</definedName>
    <definedName name="_Sort" hidden="1">#REF!</definedName>
    <definedName name="a" localSheetId="22">#REF!</definedName>
    <definedName name="a">#REF!</definedName>
    <definedName name="Acronymes" localSheetId="24">#REF!</definedName>
    <definedName name="Acronymes" localSheetId="27">#REF!</definedName>
    <definedName name="Acronymes" localSheetId="26">#REF!</definedName>
    <definedName name="Acronymes" localSheetId="28">#REF!</definedName>
    <definedName name="Acronymes">#REF!</definedName>
    <definedName name="bbb3tes" localSheetId="22" hidden="1">{#N/A,#N/A,TRUE,"Cover";#N/A,#N/A,TRUE,"Revision Log";#N/A,#N/A,TRUE,"Assumptions";#N/A,#N/A,TRUE,"Inputs";#N/A,#N/A,TRUE,"Sensitivity";#N/A,#N/A,TRUE,"Graphs";#N/A,#N/A,TRUE,"Operating Graphs";#N/A,#N/A,TRUE,"Stats";#N/A,#N/A,TRUE,"Summary"}</definedName>
    <definedName name="bbb3tes" hidden="1">{#N/A,#N/A,TRUE,"Cover";#N/A,#N/A,TRUE,"Revision Log";#N/A,#N/A,TRUE,"Assumptions";#N/A,#N/A,TRUE,"Inputs";#N/A,#N/A,TRUE,"Sensitivity";#N/A,#N/A,TRUE,"Graphs";#N/A,#N/A,TRUE,"Operating Graphs";#N/A,#N/A,TRUE,"Stats";#N/A,#N/A,TRUE,"Summary"}</definedName>
    <definedName name="cpdata">#REF!</definedName>
    <definedName name="CRD" localSheetId="53">#REF!</definedName>
    <definedName name="CRD" localSheetId="52">#REF!</definedName>
    <definedName name="CRD" localSheetId="60">#REF!</definedName>
    <definedName name="CRD">#REF!</definedName>
    <definedName name="CUST" localSheetId="53">#REF!</definedName>
    <definedName name="CUST" localSheetId="52">#REF!</definedName>
    <definedName name="CUST" localSheetId="60">#REF!</definedName>
    <definedName name="CUST">#REF!</definedName>
    <definedName name="DATA" localSheetId="35">#REF!</definedName>
    <definedName name="DATA" localSheetId="4">#REF!</definedName>
    <definedName name="DATA" localSheetId="12">#REF!</definedName>
    <definedName name="DATA" localSheetId="13">#REF!</definedName>
    <definedName name="DATA" localSheetId="24">#REF!</definedName>
    <definedName name="DATA" localSheetId="27">#REF!</definedName>
    <definedName name="DATA" localSheetId="26">#REF!</definedName>
    <definedName name="DATA" localSheetId="28">#REF!</definedName>
    <definedName name="DATA" localSheetId="29">#REF!</definedName>
    <definedName name="DATA" localSheetId="31">#REF!</definedName>
    <definedName name="DATA" localSheetId="32">#REF!</definedName>
    <definedName name="DATA" localSheetId="36">#REF!</definedName>
    <definedName name="DATA" localSheetId="37">#REF!</definedName>
    <definedName name="DATA" localSheetId="38">#REF!</definedName>
    <definedName name="DATA" localSheetId="39">#REF!</definedName>
    <definedName name="DATA" localSheetId="40">#REF!</definedName>
    <definedName name="DATA" localSheetId="41">#REF!</definedName>
    <definedName name="DATA" localSheetId="43">#REF!</definedName>
    <definedName name="DATA" localSheetId="44">#REF!</definedName>
    <definedName name="DATA">#REF!</definedName>
    <definedName name="DateDa">#VALUE!</definedName>
    <definedName name="debt">#REF!</definedName>
    <definedName name="DebtCap">#REF!</definedName>
    <definedName name="DebtCap2">#REF!</definedName>
    <definedName name="DebtEnt">#REF!</definedName>
    <definedName name="DebtEntInc">#REF!</definedName>
    <definedName name="Decisions">1</definedName>
    <definedName name="ecdescr">#REF!</definedName>
    <definedName name="EndDate">#REF!</definedName>
    <definedName name="entry">#REF!,#REF!,#REF!,#REF!,#REF!,#REF!</definedName>
    <definedName name="EntryFields">#REF!,#REF!,#REF!,#REF!,#REF!,#REF!</definedName>
    <definedName name="eqrat">#REF!</definedName>
    <definedName name="EquityBeta">#REF!</definedName>
    <definedName name="EquityRiskPremium">#REF!</definedName>
    <definedName name="EquityValue">#REF!</definedName>
    <definedName name="EV__LASTREFTIME__" hidden="1">40611.6739467593</definedName>
    <definedName name="FFT" localSheetId="53">#REF!</definedName>
    <definedName name="FFT" localSheetId="52">#REF!</definedName>
    <definedName name="FFT" localSheetId="60">#REF!</definedName>
    <definedName name="FFT" localSheetId="24">#REF!</definedName>
    <definedName name="FFT" localSheetId="27">#REF!</definedName>
    <definedName name="FFT" localSheetId="22">#REF!</definedName>
    <definedName name="FFT" localSheetId="26">#REF!</definedName>
    <definedName name="FFT" localSheetId="28">#REF!</definedName>
    <definedName name="FFT" localSheetId="29">#REF!</definedName>
    <definedName name="FFT" localSheetId="31">#REF!</definedName>
    <definedName name="FFT">#REF!</definedName>
    <definedName name="Filing" localSheetId="22">#REF!</definedName>
    <definedName name="Filing" localSheetId="29">#REF!</definedName>
    <definedName name="Filing" localSheetId="31">#REF!</definedName>
    <definedName name="Filing">#REF!</definedName>
    <definedName name="Filing_Year" localSheetId="22">#REF!</definedName>
    <definedName name="Filing_Year" localSheetId="29">#REF!</definedName>
    <definedName name="Filing_Year" localSheetId="31">#REF!</definedName>
    <definedName name="Filing_Year">#REF!</definedName>
    <definedName name="Gen_Input">#REF!</definedName>
    <definedName name="graphs11" localSheetId="22" hidden="1">{#N/A,#N/A,TRUE,"Operating Graphs";#N/A,#N/A,TRUE,"Stats"}</definedName>
    <definedName name="graphs11" hidden="1">{#N/A,#N/A,TRUE,"Operating Graphs";#N/A,#N/A,TRUE,"Stats"}</definedName>
    <definedName name="HCRF" localSheetId="24" hidden="1">#REF!</definedName>
    <definedName name="HCRF" localSheetId="27" hidden="1">#REF!</definedName>
    <definedName name="HCRF" localSheetId="26" hidden="1">#REF!</definedName>
    <definedName name="HCRF" localSheetId="28" hidden="1">#REF!</definedName>
    <definedName name="HCRF" hidden="1">#REF!</definedName>
    <definedName name="Heading_Label">#REF!</definedName>
    <definedName name="IntroPrintArea" localSheetId="53" hidden="1">#REF!</definedName>
    <definedName name="IntroPrintArea" localSheetId="52" hidden="1">#REF!</definedName>
    <definedName name="IntroPrintArea" localSheetId="60" hidden="1">#REF!</definedName>
    <definedName name="IntroPrintArea" localSheetId="24" hidden="1">#REF!</definedName>
    <definedName name="IntroPrintArea" localSheetId="27" hidden="1">#REF!</definedName>
    <definedName name="IntroPrintArea" localSheetId="22" hidden="1">#REF!</definedName>
    <definedName name="IntroPrintArea" localSheetId="26" hidden="1">#REF!</definedName>
    <definedName name="IntroPrintArea" localSheetId="28" hidden="1">#REF!</definedName>
    <definedName name="IntroPrintArea" localSheetId="29" hidden="1">#REF!</definedName>
    <definedName name="IntroPrintArea" localSheetId="31" hidden="1">#REF!</definedName>
    <definedName name="IntroPrintArea" hidden="1">#REF!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PRICE_TARGET" hidden="1">"c82"</definedName>
    <definedName name="IQ_AVG_SHAREOUTSTANDING" hidden="1">"c83"</definedName>
    <definedName name="IQ_AVG_TEV" hidden="1">"c84"</definedName>
    <definedName name="IQ_AVG_VOLUME" hidden="1">"c1346"</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L_Q" hidden="1">"c101"</definedName>
    <definedName name="IQ_CAL_Y" hidden="1">"c102"</definedName>
    <definedName name="IQ_CALL_FEATURE" hidden="1">"c2197"</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IZED_INTEREST" hidden="1">"c2076"</definedName>
    <definedName name="IQ_CASH" hidden="1">"c1458"</definedName>
    <definedName name="IQ_CASH_ACQUIRE_CF" hidden="1">"c1630"</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H">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ASSA_OUTSTANDING_BS_DATE" hidden="1">"c1971"</definedName>
    <definedName name="IQ_CLASSA_OUTSTANDING_FILING_DATE" hidden="1">"c1973"</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PREMIUM" hidden="1">"c2195"</definedName>
    <definedName name="IQ_CONV_PRICE" hidden="1">"c2193"</definedName>
    <definedName name="IQ_CONV_RATE" hidden="1">"c2192"</definedName>
    <definedName name="IQ_CONV_SECURITY" hidden="1">"c2189"</definedName>
    <definedName name="IQ_CONV_SECURITY_ISSUER" hidden="1">"c2190"</definedName>
    <definedName name="IQ_CONV_SECURITY_PRICE" hidden="1">"c2194"</definedName>
    <definedName name="IQ_CONVEXITY" hidden="1">"c2182"</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Q">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RATIO" hidden="1">"c246"</definedName>
    <definedName name="IQ_CY">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ILY">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OTHER_COST" hidden="1">"c284"</definedName>
    <definedName name="IQ_DEF_BENEFIT_ROA" hidden="1">"c285"</definedName>
    <definedName name="IQ_DEF_BENEFIT_SERVICE_COST" hidden="1">"c286"</definedName>
    <definedName name="IQ_DEF_BENEFIT_TOTAL_COST" hidden="1">"c287"</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INT" hidden="1">"c360"</definedName>
    <definedName name="IQ_EBIT_MARGIN" hidden="1">"c359"</definedName>
    <definedName name="IQ_EBIT_OVER_IE" hidden="1">"c1369"</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CAPEX_INT" hidden="1">"c368"</definedName>
    <definedName name="IQ_EBITDA_CAPEX_OVER_TOTAL_IE" hidden="1">"c1370"</definedName>
    <definedName name="IQ_EBITDA_INT" hidden="1">"c373"</definedName>
    <definedName name="IQ_EBITDA_MARGIN" hidden="1">"c372"</definedName>
    <definedName name="IQ_EBITDA_OVER_TOTAL_IE" hidden="1">"c1371"</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HIGH_EST" hidden="1">"c400"</definedName>
    <definedName name="IQ_EPS_LOW_EST" hidden="1">"c401"</definedName>
    <definedName name="IQ_EPS_MEDIAN_EST" hidden="1">"c1661"</definedName>
    <definedName name="IQ_EPS_NORM" hidden="1">"c1902"</definedName>
    <definedName name="IQ_EPS_NUM_EST" hidden="1">"c402"</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EPS" hidden="1">"c1648"</definedName>
    <definedName name="IQ_EST_CURRENCY" hidden="1">"c2140"</definedName>
    <definedName name="IQ_EST_DATE" hidden="1">"c1634"</definedName>
    <definedName name="IQ_EST_EPS_DIFF" hidden="1">"c1864"</definedName>
    <definedName name="IQ_EST_EPS_GROWTH_1YR" hidden="1">"c1636"</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FO" hidden="1">"c1574"</definedName>
    <definedName name="IQ_FH">100000</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DIVID" hidden="1">"c1446"</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ROFIT" hidden="1">"c1378"</definedName>
    <definedName name="IQ_GROSS_SPRD" hidden="1">"c2155"</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PRICE" hidden="1">"c545"</definedName>
    <definedName name="IQ_HOMEOWNERS_WRITTEN" hidden="1">"c546"</definedName>
    <definedName name="IQ_IMPAIR_OIL" hidden="1">"c547"</definedName>
    <definedName name="IQ_IMPAIRMENT_GW" hidden="1">"c548"</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PARENT" hidden="1">"c2144"</definedName>
    <definedName name="IQ_LAND" hidden="1">"c645"</definedName>
    <definedName name="IQ_LAST_PMT_DATE" hidden="1">"c2188"</definedName>
    <definedName name="IQ_LAST_SPLIT_DATE" hidden="1">"c2095"</definedName>
    <definedName name="IQ_LAST_SPLIT_FACTOR" hidden="1">"c2093"</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ICENSED_POPS" hidden="1">"c2123"</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2000</definedName>
    <definedName name="IQ_LTM_REVENUE_OVER_EMPLOYEES" hidden="1">"c1437"</definedName>
    <definedName name="IQ_LTMMONTH" hidden="1">120000</definedName>
    <definedName name="IQ_MACHINERY" hidden="1">"c711"</definedName>
    <definedName name="IQ_MAINT_REPAIR" hidden="1">"c2087"</definedName>
    <definedName name="IQ_MARKET_CAP_LFCF" hidden="1">"c2209"</definedName>
    <definedName name="IQ_MARKETCAP" hidden="1">"c712"</definedName>
    <definedName name="IQ_MARKETING" hidden="1">"c2239"</definedName>
    <definedName name="IQ_MATURITY_DATE" hidden="1">"c2146"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NTH">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ET_CHANGE" hidden="1">"c749"</definedName>
    <definedName name="IQ_NET_DEBT" hidden="1">"c1584"</definedName>
    <definedName name="IQ_NET_DEBT_EBITDA" hidden="1">"c750"</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SFAS" hidden="1">"c795"</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CLOSE_BALANCE_GAS" hidden="1">"c2049"</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OIL" hidden="1">"c2035"</definedName>
    <definedName name="IQ_OG_PURCHASES_GAS" hidden="1">"c2045"</definedName>
    <definedName name="IQ_OG_PURCHASES_OIL" hidden="1">"c2033"</definedName>
    <definedName name="IQ_OG_REVISIONS_GAS" hidden="1">"c2042"</definedName>
    <definedName name="IQ_OG_REVISIONS_OIL" hidden="1">"c2030"</definedName>
    <definedName name="IQ_OG_SALES_IN_PLACE_GAS" hidden="1">"c2046"</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ON" hidden="1">"c2059"</definedName>
    <definedName name="IQ_OG_UNDEVELOPED_RESERVES_GAS" hidden="1">"c2051"</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"c1448"</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ISSUED" hidden="1">"c857"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UTSTANDING_BS_DATE" hidden="1">"c2128"</definedName>
    <definedName name="IQ_OUTSTANDING_FILING_DATE" hidden="1">"c2127"</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NSION" hidden="1">"c1031"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VG_STORE_SIZE_GROSS" hidden="1">"c2066"</definedName>
    <definedName name="IQ_RETAIL_AVG_STORE_SIZE_NET" hidden="1">"c2067"</definedName>
    <definedName name="IQ_RETAIL_CLOSED_STORES" hidden="1">"c2063"</definedName>
    <definedName name="IQ_RETAIL_OPENED_STORES" hidden="1">"c2062"</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Q_FOOTAGE" hidden="1">"c2064"</definedName>
    <definedName name="IQ_RETAIL_STORE_SELLING_AREA" hidden="1">"c2065"</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UTI" hidden="1">"c1125"</definedName>
    <definedName name="IQ_REVENUE" hidden="1">"c1422"</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VING_DEP" hidden="1">"c1150"</definedName>
    <definedName name="IQ_SECUR_RECEIV" hidden="1">"c1151"</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CF" hidden="1">"c1203"</definedName>
    <definedName name="IQ_STRIKE_PRICE_ISSUED" hidden="1">"c1645"</definedName>
    <definedName name="IQ_STRIKE_PRICE_OS" hidden="1">"c1646"</definedName>
    <definedName name="IQ_STW" hidden="1">"c2166"</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RATIO" hidden="1">"c1229"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QUITY" hidden="1">"c1250"</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EXP" hidden="1">"c1291"</definedName>
    <definedName name="IQ_TOTAL_PENSION_OBLIGATION" hidden="1">"c1292"</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S" hidden="1">"c2119"</definedName>
    <definedName name="IQ_TOTAL_UNUSUAL" hidden="1">"c1508"</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USUAL_EXP" hidden="1">"c1456"</definedName>
    <definedName name="IQ_US_GAAP" hidden="1">"c1331"</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EEK">50000</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LOW" hidden="1">"c1338"</definedName>
    <definedName name="IQ_YTD">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LatestTXUprice">#REF!</definedName>
    <definedName name="LoadServingEntities" localSheetId="24">#REF!</definedName>
    <definedName name="LoadServingEntities" localSheetId="27">#REF!</definedName>
    <definedName name="LoadServingEntities" localSheetId="26">#REF!</definedName>
    <definedName name="LoadServingEntities" localSheetId="28">#REF!</definedName>
    <definedName name="LoadServingEntities">#REF!</definedName>
    <definedName name="Market_Input">#REF!</definedName>
    <definedName name="meterdata">#REF!</definedName>
    <definedName name="new" localSheetId="22" hidden="1">{#N/A,#N/A,TRUE,"Operating Graphs";#N/A,#N/A,TRUE,"Stats"}</definedName>
    <definedName name="new" hidden="1">{#N/A,#N/A,TRUE,"Operating Graphs";#N/A,#N/A,TRUE,"Stats"}</definedName>
    <definedName name="NvsAnswerCol">"'[TUSFRCST.xls]Acct Lookup'!$A$6:$A$83"</definedName>
    <definedName name="NvsASD" localSheetId="11">"V2024-12-31"</definedName>
    <definedName name="NvsASD">"V2005-02-28"</definedName>
    <definedName name="NvsAutoDrillOk">"VN"</definedName>
    <definedName name="NvsDrillHyperLink" localSheetId="11">"https://albvpsfsp01.pnmr.internal.corp/psp/fs92prd1_newwin/EMPLOYEE/EMPL/c/REPORT_BOOKS.IC_RUN_DRILLDOWN.GBL?Action=A&amp;NVS_INSTANCE=2290638_2056403"</definedName>
    <definedName name="NvsElapsedTime" localSheetId="11">0.000104166669188999</definedName>
    <definedName name="NvsElapsedTime">0.00480324074305827</definedName>
    <definedName name="NvsEndTime" localSheetId="59">37814.7334027778</definedName>
    <definedName name="NvsEndTime" localSheetId="57">37814.7334027778</definedName>
    <definedName name="NvsEndTime" localSheetId="11">45699.6342708333</definedName>
    <definedName name="NvsEndTime">37814.7334027778</definedName>
    <definedName name="NvsInstLang">"VENG"</definedName>
    <definedName name="NvsInstSpec">"%,FBUSINESS_UNIT,TBUSUNIT_ROLLUP,NTNMP"</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"%,X,RZF..,CZF.."</definedName>
    <definedName name="NvsPanelBusUnit">"V"</definedName>
    <definedName name="NvsPanelEffdt" localSheetId="11">"V"</definedName>
    <definedName name="NvsPanelEffdt">"V2999-12-31"</definedName>
    <definedName name="NvsPanelSetid" localSheetId="11">"V00008"</definedName>
    <definedName name="NvsPanelSetid">"VSHARE"</definedName>
    <definedName name="NvsParentRef">"'[511120 OM Exp by EC Group 2004-12-31.xls]Sheet1'!$H$26"</definedName>
    <definedName name="NvsReqBU" localSheetId="11">"V00008"</definedName>
    <definedName name="NvsReqBU">"VTUS"</definedName>
    <definedName name="NvsReqBUOnly" localSheetId="11">"VN"</definedName>
    <definedName name="NvsReqBUOnly">"VY"</definedName>
    <definedName name="NvsSheetType" localSheetId="11">"M"</definedName>
    <definedName name="NvsTransLed">"VN"</definedName>
    <definedName name="NvsTreeASD" localSheetId="11">"V2024-12-31"</definedName>
    <definedName name="NvsTreeASD">"V2005-02-28"</definedName>
    <definedName name="NvsValTbl.ACCOUNT">"GL_ACCOUNT_TBL"</definedName>
    <definedName name="NvsValTbl.AFFILIATE">"BUS_UNIT_TBL_FS"</definedName>
    <definedName name="NvsValTbl.BUSINESS_UNIT">"BUS_UNIT_TBL_FS"</definedName>
    <definedName name="NvsValTbl.CURRENCY_CD">"CURRENCY_CD_TBL"</definedName>
    <definedName name="NvsValTbl.DEPTID">"DEPT_TBL"</definedName>
    <definedName name="NvsValTbl.PROJECT_ID">"PROJECT"</definedName>
    <definedName name="NvsValTbl.SCENARIO">"SCENARIO_ALL_VW"</definedName>
    <definedName name="NvsValTbl.TU_EC">"TU_EC_TBL"</definedName>
    <definedName name="OtherRiskPremium">#REF!</definedName>
    <definedName name="Parms" localSheetId="24">#REF!</definedName>
    <definedName name="Parms" localSheetId="27">#REF!</definedName>
    <definedName name="Parms" localSheetId="26">#REF!</definedName>
    <definedName name="Parms" localSheetId="28">#REF!</definedName>
    <definedName name="Parms" localSheetId="29">#REF!</definedName>
    <definedName name="Parms" localSheetId="31">#REF!</definedName>
    <definedName name="Parms">#REF!</definedName>
    <definedName name="Period" localSheetId="22">#REF!</definedName>
    <definedName name="Period" localSheetId="29">#REF!</definedName>
    <definedName name="Period" localSheetId="31">#REF!</definedName>
    <definedName name="Period">#REF!</definedName>
    <definedName name="PoliticalRiskPremium">#REF!</definedName>
    <definedName name="Preferred">#REF!</definedName>
    <definedName name="PREV_RCE" hidden="1">{#N/A,#N/A,FALSE,"Major Assumptions";#N/A,#N/A,FALSE,"Input";#N/A,#N/A,FALSE,"PPA comparison";#N/A,#N/A,FALSE,"steam-fuel comparison";#N/A,#N/A,FALSE,"kaiser assumptions";#N/A,#N/A,FALSE,"1999 forecast";#N/A,#N/A,FALSE,"Output";#N/A,#N/A,FALSE,"Rev sch based on inputs";#N/A,#N/A,FALSE,"debt";#N/A,#N/A,FALSE,"B. tip fuel";#N/A,#N/A,FALSE,"Coverage Ratio";#N/A,#N/A,FALSE,"99 cashflow"}</definedName>
    <definedName name="_xlnm.Print_Area" localSheetId="46">'I-A-1 '!$A$1:$L$29</definedName>
    <definedName name="_xlnm.Print_Area" localSheetId="47">'II-B  Summary of Rate Base'!$A$1:$M$38</definedName>
    <definedName name="_xlnm.Print_Area" localSheetId="48">'II-B-1 Plant '!$A$1:$Q$54</definedName>
    <definedName name="_xlnm.Print_Area" localSheetId="53">'II-B-11 Rate Base Other '!$A$1:$Q$21</definedName>
    <definedName name="_xlnm.Print_Area" localSheetId="49">'II-B-2 General Plant '!$A$1:$Q$36</definedName>
    <definedName name="_xlnm.Print_Area" localSheetId="50">'II-B-3 Comm. Equip. '!$A$1:$Q$23</definedName>
    <definedName name="_xlnm.Print_Area" localSheetId="51">'II-B-5 Depreciation '!$A$1:$Q$93</definedName>
    <definedName name="_xlnm.Print_Area" localSheetId="52">'II-B-7 Accum. Provisions '!$A$1:$Q$26</definedName>
    <definedName name="_xlnm.Print_Area" localSheetId="55">'II-E-1 Dep. Exp. '!$A$1:$Q$69</definedName>
    <definedName name="_xlnm.Print_Area" localSheetId="56">'II-E-2 Taxes Other '!$A$1:$Q$44</definedName>
    <definedName name="_xlnm.Print_Area" localSheetId="58">'II-E-3 FIT '!$A$1:$R$54</definedName>
    <definedName name="_xlnm.Print_Area" localSheetId="57">'II-E-3.5 ADFIT'!$A$1:$T$71</definedName>
    <definedName name="_xlnm.Print_Area" localSheetId="60">'II-F Alloc. Factor'!$A$1:$K$78</definedName>
    <definedName name="_xlnm.Print_Area" localSheetId="2">'Schedule B-1'!$A$1:$N$67</definedName>
    <definedName name="_xlnm.Print_Area" localSheetId="11">'Schedule E-2.1.2'!$A$7:$C$152</definedName>
    <definedName name="_xlnm.Print_Area" localSheetId="12">'Schedule E-2.1.3'!$A$1:$F$18</definedName>
    <definedName name="_xlnm.Print_Area" localSheetId="13">'Schedule E-2.1.4'!$A$1:$J$29</definedName>
    <definedName name="_xlnm.Print_Area" localSheetId="14">'Schedule E-2.2'!$A$1:$E$26</definedName>
    <definedName name="_xlnm.Print_Area" localSheetId="18">'Schedule E-3.2'!$A$1:$L$124</definedName>
    <definedName name="_xlnm.Print_Area" localSheetId="21">'Schedule H'!$A$1:$M$20</definedName>
    <definedName name="_xlnm.Print_Area" localSheetId="33">'Schedule J'!$A$1:$J$24</definedName>
    <definedName name="_xlnm.Print_Area" localSheetId="0">'Schedule-A'!$A$1:$I$32</definedName>
    <definedName name="_xlnm.Print_Area" localSheetId="1">'Schedule-B'!$A$1:$K$41</definedName>
    <definedName name="_xlnm.Print_Area" localSheetId="5">'Schedule-B-5'!$A$1:$M$68</definedName>
    <definedName name="_xlnm.Print_Area" localSheetId="7">'Schedule-E-1'!$A$1:$M$68</definedName>
    <definedName name="_xlnm.Print_Area" localSheetId="8">'Schedule-E-2'!$A$1:$J$27</definedName>
    <definedName name="_xlnm.Print_Area" localSheetId="24">'WP  II-H-1.1.2'!$A$1:$L$30</definedName>
    <definedName name="_xlnm.Print_Area" localSheetId="27">'WP  II-H-1.4'!$A$1:$T$168</definedName>
    <definedName name="_xlnm.Print_Area" localSheetId="22">'WP II- H-1.1'!$A$1:$R$35</definedName>
    <definedName name="_xlnm.Print_Area" localSheetId="23">'WP II-H-1.1.1'!$A$1:$L$30</definedName>
    <definedName name="_xlnm.Print_Area" localSheetId="25">'WP II-H-1.2'!$A$1:$T$419</definedName>
    <definedName name="_xlnm.Print_Area" localSheetId="26">'WP II-H-1.3'!$A$1:$T$168</definedName>
    <definedName name="_xlnm.Print_Area" localSheetId="28">'WP II-H-1.5'!$A$1:$T$86</definedName>
    <definedName name="_xlnm.Print_Area" localSheetId="36">'WP Schd B-1 - Add-Trans'!$A$1:$P$45</definedName>
    <definedName name="_xlnm.Print_Area" localSheetId="37">'WP Schd B-1 - Ret-Adj'!$A$1:$L$45</definedName>
    <definedName name="_xlnm.Print_Area" localSheetId="38">'WP Schd B-5 - Dep'!$A$1:$L$46</definedName>
    <definedName name="_xlnm.Print_Area" localSheetId="39">'WP Schd B-5 - Ret-Trans'!$A$1:$L$46</definedName>
    <definedName name="_xlnm.Print_Area">#REF!</definedName>
    <definedName name="_xlnm.Print_Titles" localSheetId="46">'I-A-1 '!$A:$B,'I-A-1 '!$1:$12</definedName>
    <definedName name="_xlnm.Print_Titles" localSheetId="48">'II-B-1 Plant '!$A:$C,'II-B-1 Plant '!$1:$12</definedName>
    <definedName name="_xlnm.Print_Titles" localSheetId="53">'II-B-11 Rate Base Other '!$A:$C</definedName>
    <definedName name="_xlnm.Print_Titles" localSheetId="49">'II-B-2 General Plant '!$A:$C</definedName>
    <definedName name="_xlnm.Print_Titles" localSheetId="50">'II-B-3 Comm. Equip. '!$A:$C</definedName>
    <definedName name="_xlnm.Print_Titles" localSheetId="51">'II-B-5 Depreciation '!$A:$C,'II-B-5 Depreciation '!$1:$12</definedName>
    <definedName name="_xlnm.Print_Titles" localSheetId="52">'II-B-7 Accum. Provisions '!$A:$C</definedName>
    <definedName name="_xlnm.Print_Titles" localSheetId="55">'II-E-1 Dep. Exp. '!$A:$C,'II-E-1 Dep. Exp. '!$1:$12</definedName>
    <definedName name="_xlnm.Print_Titles" localSheetId="56">'II-E-2 Taxes Other '!$A:$C</definedName>
    <definedName name="_xlnm.Print_Titles" localSheetId="58">'II-E-3 FIT '!$A:$C,'II-E-3 FIT '!$1:$12</definedName>
    <definedName name="_xlnm.Print_Titles" localSheetId="57">'II-E-3.5 ADFIT'!$1:$12</definedName>
    <definedName name="_xlnm.Print_Titles" localSheetId="60">'II-F Alloc. Factor'!$1:$11</definedName>
    <definedName name="_xlnm.Print_Titles" localSheetId="4">'Schedule B-1-2'!#REF!</definedName>
    <definedName name="_xlnm.Print_Titles" localSheetId="11">'Schedule E-2.1.2'!$8:$13</definedName>
    <definedName name="_xlnm.Print_Titles" localSheetId="36">'WP Schd B-1 - Add-Trans'!$1:$6</definedName>
    <definedName name="_xlnm.Print_Titles" localSheetId="37">'WP Schd B-1 - Ret-Adj'!$1:$6</definedName>
    <definedName name="_xlnm.Print_Titles" localSheetId="38">'WP Schd B-5 - Dep'!$1:$6</definedName>
    <definedName name="_xlnm.Print_Titles" localSheetId="39">'WP Schd B-5 - Ret-Trans'!$1:$6</definedName>
    <definedName name="_xlnm.Print_Titles" localSheetId="40">'WP Schd B-7 - Dist Capital'!$1:$7</definedName>
    <definedName name="_xlnm.Print_Titles" localSheetId="41">'WP Schd B-7.1 - Existing Corp'!$1:$6</definedName>
    <definedName name="_xlnm.Print_Titles">#N/A</definedName>
    <definedName name="Project_Name">#REF!</definedName>
    <definedName name="ratios" localSheetId="54">#REF!</definedName>
    <definedName name="ratios">#REF!</definedName>
    <definedName name="RDVers">"2.10a"</definedName>
    <definedName name="recap" localSheetId="22" hidden="1">{#N/A,#N/A,TRUE,"Cover";#N/A,#N/A,TRUE,"Revision Log";#N/A,#N/A,TRUE,"Assumptions";#N/A,#N/A,TRUE,"Inputs";#N/A,#N/A,TRUE,"Sensitivity";#N/A,#N/A,TRUE,"Graphs";#N/A,#N/A,TRUE,"Operating Graphs";#N/A,#N/A,TRUE,"Stats";#N/A,#N/A,TRUE,"Summary"}</definedName>
    <definedName name="recap" hidden="1">{#N/A,#N/A,TRUE,"Cover";#N/A,#N/A,TRUE,"Revision Log";#N/A,#N/A,TRUE,"Assumptions";#N/A,#N/A,TRUE,"Inputs";#N/A,#N/A,TRUE,"Sensitivity";#N/A,#N/A,TRUE,"Graphs";#N/A,#N/A,TRUE,"Operating Graphs";#N/A,#N/A,TRUE,"Stats";#N/A,#N/A,TRUE,"Summary"}</definedName>
    <definedName name="recap12" localSheetId="22" hidden="1">{#N/A,#N/A,TRUE,"Cover";#N/A,#N/A,TRUE,"Revision Log";#N/A,#N/A,TRUE,"Assumptions";#N/A,#N/A,TRUE,"Inputs";#N/A,#N/A,TRUE,"Sensitivity";#N/A,#N/A,TRUE,"Graphs";#N/A,#N/A,TRUE,"Operating Graphs";#N/A,#N/A,TRUE,"Stats";#N/A,#N/A,TRUE,"Summary"}</definedName>
    <definedName name="recap12" hidden="1">{#N/A,#N/A,TRUE,"Cover";#N/A,#N/A,TRUE,"Revision Log";#N/A,#N/A,TRUE,"Assumptions";#N/A,#N/A,TRUE,"Inputs";#N/A,#N/A,TRUE,"Sensitivity";#N/A,#N/A,TRUE,"Graphs";#N/A,#N/A,TRUE,"Operating Graphs";#N/A,#N/A,TRUE,"Stats";#N/A,#N/A,TRUE,"Summary"}</definedName>
    <definedName name="recap2" localSheetId="22" hidden="1">{#N/A,#N/A,TRUE,"Cover";#N/A,#N/A,TRUE,"Revision Log";#N/A,#N/A,TRUE,"Assumptions";#N/A,#N/A,TRUE,"Inputs";#N/A,#N/A,TRUE,"Sensitivity";#N/A,#N/A,TRUE,"Graphs";#N/A,#N/A,TRUE,"Operating Graphs";#N/A,#N/A,TRUE,"Stats";#N/A,#N/A,TRUE,"Summary"}</definedName>
    <definedName name="recap2" hidden="1">{#N/A,#N/A,TRUE,"Cover";#N/A,#N/A,TRUE,"Revision Log";#N/A,#N/A,TRUE,"Assumptions";#N/A,#N/A,TRUE,"Inputs";#N/A,#N/A,TRUE,"Sensitivity";#N/A,#N/A,TRUE,"Graphs";#N/A,#N/A,TRUE,"Operating Graphs";#N/A,#N/A,TRUE,"Stats";#N/A,#N/A,TRUE,"Summary"}</definedName>
    <definedName name="Revenue" localSheetId="24">#REF!</definedName>
    <definedName name="Revenue" localSheetId="27">#REF!</definedName>
    <definedName name="Revenue" localSheetId="26">#REF!</definedName>
    <definedName name="Revenue" localSheetId="28">#REF!</definedName>
    <definedName name="Revenue" localSheetId="29">#REF!</definedName>
    <definedName name="Revenue" localSheetId="31">#REF!</definedName>
    <definedName name="Revenue">#REF!</definedName>
    <definedName name="Revenue_Source" localSheetId="22">#REF!</definedName>
    <definedName name="Revenue_Source" localSheetId="29">#REF!</definedName>
    <definedName name="Revenue_Source" localSheetId="31">#REF!</definedName>
    <definedName name="Revenue_Source">#REF!</definedName>
    <definedName name="RiskCollectDistributionSamples">2</definedName>
    <definedName name="RiskDet">TRUE</definedName>
    <definedName name="RiskFixedSeed">1</definedName>
    <definedName name="RiskFreeRate">#REF!</definedName>
    <definedName name="RiskHasSettings">TRUE</definedName>
    <definedName name="RiskMonitorConvergence">TRUE</definedName>
    <definedName name="RiskNumIterations">500</definedName>
    <definedName name="RiskNumSimulations">1</definedName>
    <definedName name="RiskPauseOnError">FALSE</definedName>
    <definedName name="RiskRealTimeResults">TRUE</definedName>
    <definedName name="RiskResultsUpdateFreq">50</definedName>
    <definedName name="RiskRunAfterRecalcMacro">FALSE</definedName>
    <definedName name="RiskRunAfterSimMacro">FALSE</definedName>
    <definedName name="RiskRunBeforeRecalcMacro">FALSE</definedName>
    <definedName name="RiskRunBeforeSimMacro">FALSE</definedName>
    <definedName name="RiskSamplingType">2</definedName>
    <definedName name="RiskStandardRecalc">2</definedName>
    <definedName name="RiskStatFunctionsUpdateFreq">5</definedName>
    <definedName name="RiskUpdateDisplay">FALSE</definedName>
    <definedName name="RiskUpdateStatFunctions">TRUE</definedName>
    <definedName name="RiskUseDifferentSeedForEachSim">FALSE</definedName>
    <definedName name="RiskUseFixedSeed">FALSE</definedName>
    <definedName name="RORB">#REF!</definedName>
    <definedName name="rptALL" localSheetId="24">#REF!,#REF!,#REF!,#REF!,#REF!,#REF!</definedName>
    <definedName name="rptALL" localSheetId="27">#REF!,#REF!,#REF!,#REF!,#REF!,#REF!</definedName>
    <definedName name="rptALL" localSheetId="26">#REF!,#REF!,#REF!,#REF!,#REF!,#REF!</definedName>
    <definedName name="rptALL" localSheetId="28">#REF!,#REF!,#REF!,#REF!,#REF!,#REF!</definedName>
    <definedName name="rptALL">#REF!,#REF!,#REF!,#REF!,#REF!,#REF!</definedName>
    <definedName name="rptTwoPager" localSheetId="24">#REF!,#REF!</definedName>
    <definedName name="rptTwoPager" localSheetId="27">#REF!,#REF!</definedName>
    <definedName name="rptTwoPager" localSheetId="26">#REF!,#REF!</definedName>
    <definedName name="rptTwoPager" localSheetId="28">#REF!,#REF!</definedName>
    <definedName name="rptTwoPager">#REF!,#REF!</definedName>
    <definedName name="SAPBEXrevision" hidden="1">18</definedName>
    <definedName name="SAPBEXsysID" hidden="1">"BWP"</definedName>
    <definedName name="SAPBEXwbID" hidden="1">"3PHPFV8FO7PRQRDHFGKHVVOKV"</definedName>
    <definedName name="SizePremia">#REF!</definedName>
    <definedName name="SizePremiaRange">#REF!</definedName>
    <definedName name="StartDate">#REF!</definedName>
    <definedName name="SubData">OFFSET(#REF!,0,0,COUNTA(#REF!),COUNTA(#REF!))</definedName>
    <definedName name="TargetTaxRate">#REF!</definedName>
    <definedName name="TITLE" localSheetId="53">#REF!</definedName>
    <definedName name="TITLE" localSheetId="52">#REF!</definedName>
    <definedName name="TITLE" localSheetId="60">#REF!</definedName>
    <definedName name="TITLE">#REF!</definedName>
    <definedName name="Today">#REF!</definedName>
    <definedName name="top" localSheetId="53">#REF!</definedName>
    <definedName name="top" localSheetId="52">#REF!</definedName>
    <definedName name="top" localSheetId="60">#REF!</definedName>
    <definedName name="top">#REF!</definedName>
    <definedName name="UNI_FILT_OFFSPEC" hidden="1">2</definedName>
    <definedName name="UNI_FILT_ONSPEC" hidden="1">1</definedName>
    <definedName name="UNI_NOTHING" hidden="1">0</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OUTLIERS" hidden="1">32</definedName>
    <definedName name="UNI_RET_ATTRIB" hidden="1">64</definedName>
    <definedName name="UNI_RET_CONF" hidden="1">32</definedName>
    <definedName name="UNI_RET_DESC" hidden="1">4</definedName>
    <definedName name="UNI_RET_EQUIP" hidden="1">1</definedName>
    <definedName name="UNI_RET_OFFSPEC" hidden="1">512</definedName>
    <definedName name="UNI_RET_ONSPEC" hidden="1">256</definedName>
    <definedName name="UNI_RET_PROP" hidden="1">32</definedName>
    <definedName name="UNI_RET_PROPDESC" hidden="1">64</definedName>
    <definedName name="UNI_RET_SMPLPNT" hidden="1">4</definedName>
    <definedName name="UNI_RET_SPECMAX" hidden="1">2048</definedName>
    <definedName name="UNI_RET_SPECMIN" hidden="1">1024</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UnleveredBetas">#REF!</definedName>
    <definedName name="wacc">#REF!</definedName>
    <definedName name="what" localSheetId="24" hidden="1">#REF!</definedName>
    <definedName name="what" localSheetId="27" hidden="1">#REF!</definedName>
    <definedName name="what" localSheetId="22" hidden="1">#REF!</definedName>
    <definedName name="what" localSheetId="26" hidden="1">#REF!</definedName>
    <definedName name="what" localSheetId="28" hidden="1">#REF!</definedName>
    <definedName name="what" localSheetId="29" hidden="1">#REF!</definedName>
    <definedName name="what" localSheetId="31" hidden="1">#REF!</definedName>
    <definedName name="what" hidden="1">#REF!</definedName>
    <definedName name="WHAT?" localSheetId="24" hidden="1">#REF!</definedName>
    <definedName name="WHAT?" localSheetId="27" hidden="1">#REF!</definedName>
    <definedName name="WHAT?" localSheetId="22" hidden="1">#REF!</definedName>
    <definedName name="WHAT?" localSheetId="26" hidden="1">#REF!</definedName>
    <definedName name="WHAT?" localSheetId="28" hidden="1">#REF!</definedName>
    <definedName name="WHAT?" localSheetId="29" hidden="1">#REF!</definedName>
    <definedName name="WHAT?" localSheetId="31" hidden="1">#REF!</definedName>
    <definedName name="WHAT?" hidden="1">#REF!</definedName>
    <definedName name="wrn.Cashflow." localSheetId="47" hidden="1">{#N/A,#N/A,TRUE,"Cover";#N/A,#N/A,TRUE,"Revision Log";#N/A,#N/A,TRUE,"Assumptions";#N/A,#N/A,TRUE,"Inputs";#N/A,#N/A,TRUE,"Sensitivity";#N/A,#N/A,TRUE,"Graphs";#N/A,#N/A,TRUE,"Operating Graphs";#N/A,#N/A,TRUE,"Stats";#N/A,#N/A,TRUE,"Summary"}</definedName>
    <definedName name="wrn.Cashflow." localSheetId="48" hidden="1">{#N/A,#N/A,TRUE,"Cover";#N/A,#N/A,TRUE,"Revision Log";#N/A,#N/A,TRUE,"Assumptions";#N/A,#N/A,TRUE,"Inputs";#N/A,#N/A,TRUE,"Sensitivity";#N/A,#N/A,TRUE,"Graphs";#N/A,#N/A,TRUE,"Operating Graphs";#N/A,#N/A,TRUE,"Stats";#N/A,#N/A,TRUE,"Summary"}</definedName>
    <definedName name="wrn.Cashflow." localSheetId="53" hidden="1">{#N/A,#N/A,TRUE,"Cover";#N/A,#N/A,TRUE,"Revision Log";#N/A,#N/A,TRUE,"Assumptions";#N/A,#N/A,TRUE,"Inputs";#N/A,#N/A,TRUE,"Sensitivity";#N/A,#N/A,TRUE,"Graphs";#N/A,#N/A,TRUE,"Operating Graphs";#N/A,#N/A,TRUE,"Stats";#N/A,#N/A,TRUE,"Summary"}</definedName>
    <definedName name="wrn.Cashflow." localSheetId="49" hidden="1">{#N/A,#N/A,TRUE,"Cover";#N/A,#N/A,TRUE,"Revision Log";#N/A,#N/A,TRUE,"Assumptions";#N/A,#N/A,TRUE,"Inputs";#N/A,#N/A,TRUE,"Sensitivity";#N/A,#N/A,TRUE,"Graphs";#N/A,#N/A,TRUE,"Operating Graphs";#N/A,#N/A,TRUE,"Stats";#N/A,#N/A,TRUE,"Summary"}</definedName>
    <definedName name="wrn.Cashflow." localSheetId="50" hidden="1">{#N/A,#N/A,TRUE,"Cover";#N/A,#N/A,TRUE,"Revision Log";#N/A,#N/A,TRUE,"Assumptions";#N/A,#N/A,TRUE,"Inputs";#N/A,#N/A,TRUE,"Sensitivity";#N/A,#N/A,TRUE,"Graphs";#N/A,#N/A,TRUE,"Operating Graphs";#N/A,#N/A,TRUE,"Stats";#N/A,#N/A,TRUE,"Summary"}</definedName>
    <definedName name="wrn.Cashflow." localSheetId="51" hidden="1">{#N/A,#N/A,TRUE,"Cover";#N/A,#N/A,TRUE,"Revision Log";#N/A,#N/A,TRUE,"Assumptions";#N/A,#N/A,TRUE,"Inputs";#N/A,#N/A,TRUE,"Sensitivity";#N/A,#N/A,TRUE,"Graphs";#N/A,#N/A,TRUE,"Operating Graphs";#N/A,#N/A,TRUE,"Stats";#N/A,#N/A,TRUE,"Summary"}</definedName>
    <definedName name="wrn.Cashflow." localSheetId="52" hidden="1">{#N/A,#N/A,TRUE,"Cover";#N/A,#N/A,TRUE,"Revision Log";#N/A,#N/A,TRUE,"Assumptions";#N/A,#N/A,TRUE,"Inputs";#N/A,#N/A,TRUE,"Sensitivity";#N/A,#N/A,TRUE,"Graphs";#N/A,#N/A,TRUE,"Operating Graphs";#N/A,#N/A,TRUE,"Stats";#N/A,#N/A,TRUE,"Summary"}</definedName>
    <definedName name="wrn.Cashflow." localSheetId="60" hidden="1">{#N/A,#N/A,TRUE,"Cover";#N/A,#N/A,TRUE,"Revision Log";#N/A,#N/A,TRUE,"Assumptions";#N/A,#N/A,TRUE,"Inputs";#N/A,#N/A,TRUE,"Sensitivity";#N/A,#N/A,TRUE,"Graphs";#N/A,#N/A,TRUE,"Operating Graphs";#N/A,#N/A,TRUE,"Stats";#N/A,#N/A,TRUE,"Summary"}</definedName>
    <definedName name="wrn.Cashflow." localSheetId="22" hidden="1">{#N/A,#N/A,TRUE,"Cover";#N/A,#N/A,TRUE,"Revision Log";#N/A,#N/A,TRUE,"Assumptions";#N/A,#N/A,TRUE,"Inputs";#N/A,#N/A,TRUE,"Sensitivity";#N/A,#N/A,TRUE,"Graphs";#N/A,#N/A,TRUE,"Operating Graphs";#N/A,#N/A,TRUE,"Stats";#N/A,#N/A,TRUE,"Summary"}</definedName>
    <definedName name="wrn.Cashflow." hidden="1">{#N/A,#N/A,TRUE,"Cover";#N/A,#N/A,TRUE,"Revision Log";#N/A,#N/A,TRUE,"Assumptions";#N/A,#N/A,TRUE,"Inputs";#N/A,#N/A,TRUE,"Sensitivity";#N/A,#N/A,TRUE,"Graphs";#N/A,#N/A,TRUE,"Operating Graphs";#N/A,#N/A,TRUE,"Stats";#N/A,#N/A,TRUE,"Summary"}</definedName>
    <definedName name="wrn.model._.all._.pages." hidden="1">{#N/A,#N/A,FALSE,"Major Assumptions";#N/A,#N/A,FALSE,"Input";#N/A,#N/A,FALSE,"PPA comparison";#N/A,#N/A,FALSE,"steam-fuel comparison";#N/A,#N/A,FALSE,"kaiser assumptions";#N/A,#N/A,FALSE,"1999 forecast";#N/A,#N/A,FALSE,"Output";#N/A,#N/A,FALSE,"Rev sch based on inputs";#N/A,#N/A,FALSE,"debt";#N/A,#N/A,FALSE,"B. tip fuel";#N/A,#N/A,FALSE,"Coverage Ratio";#N/A,#N/A,FALSE,"99 cashflow"}</definedName>
    <definedName name="wrn.Operating_Graphs_Stats." localSheetId="47" hidden="1">{#N/A,#N/A,TRUE,"Operating Graphs";#N/A,#N/A,TRUE,"Stats"}</definedName>
    <definedName name="wrn.Operating_Graphs_Stats." localSheetId="48" hidden="1">{#N/A,#N/A,TRUE,"Operating Graphs";#N/A,#N/A,TRUE,"Stats"}</definedName>
    <definedName name="wrn.Operating_Graphs_Stats." localSheetId="53" hidden="1">{#N/A,#N/A,TRUE,"Operating Graphs";#N/A,#N/A,TRUE,"Stats"}</definedName>
    <definedName name="wrn.Operating_Graphs_Stats." localSheetId="49" hidden="1">{#N/A,#N/A,TRUE,"Operating Graphs";#N/A,#N/A,TRUE,"Stats"}</definedName>
    <definedName name="wrn.Operating_Graphs_Stats." localSheetId="50" hidden="1">{#N/A,#N/A,TRUE,"Operating Graphs";#N/A,#N/A,TRUE,"Stats"}</definedName>
    <definedName name="wrn.Operating_Graphs_Stats." localSheetId="51" hidden="1">{#N/A,#N/A,TRUE,"Operating Graphs";#N/A,#N/A,TRUE,"Stats"}</definedName>
    <definedName name="wrn.Operating_Graphs_Stats." localSheetId="52" hidden="1">{#N/A,#N/A,TRUE,"Operating Graphs";#N/A,#N/A,TRUE,"Stats"}</definedName>
    <definedName name="wrn.Operating_Graphs_Stats." localSheetId="60" hidden="1">{#N/A,#N/A,TRUE,"Operating Graphs";#N/A,#N/A,TRUE,"Stats"}</definedName>
    <definedName name="wrn.Operating_Graphs_Stats." localSheetId="22" hidden="1">{#N/A,#N/A,TRUE,"Operating Graphs";#N/A,#N/A,TRUE,"Stats"}</definedName>
    <definedName name="wrn.Operating_Graphs_Stats." hidden="1">{#N/A,#N/A,TRUE,"Operating Graphs";#N/A,#N/A,TRUE,"Stats"}</definedName>
    <definedName name="wrn.PL._.and._.99._.forecast." hidden="1">{#N/A,#N/A,FALSE,"1999 forecast";#N/A,#N/A,FALSE,"Output"}</definedName>
    <definedName name="x" localSheetId="22" hidden="1">{#N/A,#N/A,TRUE,"Cover";#N/A,#N/A,TRUE,"Revision Log";#N/A,#N/A,TRUE,"Assumptions";#N/A,#N/A,TRUE,"Inputs";#N/A,#N/A,TRUE,"Sensitivity";#N/A,#N/A,TRUE,"Graphs";#N/A,#N/A,TRUE,"Operating Graphs";#N/A,#N/A,TRUE,"Stats";#N/A,#N/A,TRUE,"Summary"}</definedName>
    <definedName name="x" hidden="1">{#N/A,#N/A,TRUE,"Cover";#N/A,#N/A,TRUE,"Revision Log";#N/A,#N/A,TRUE,"Assumptions";#N/A,#N/A,TRUE,"Inputs";#N/A,#N/A,TRUE,"Sensitivity";#N/A,#N/A,TRUE,"Graphs";#N/A,#N/A,TRUE,"Operating Graphs";#N/A,#N/A,TRUE,"Stats";#N/A,#N/A,TRUE,"Summary"}</definedName>
    <definedName name="XFER1" localSheetId="53">#REF!</definedName>
    <definedName name="XFER1" localSheetId="52">#REF!</definedName>
    <definedName name="XFER1" localSheetId="60">#REF!</definedName>
    <definedName name="XFER1">#REF!</definedName>
    <definedName name="Z_72D560C4_9B07_464B_81C7_EFD6F92AFFFE_.wvu.PrintArea" localSheetId="2" hidden="1">'Schedule B-1'!$A$1:$K$66</definedName>
    <definedName name="Z_72D560C4_9B07_464B_81C7_EFD6F92AFFFE_.wvu.PrintArea" localSheetId="21" hidden="1">'Schedule H'!$A$1:$M$20</definedName>
    <definedName name="Z_72D560C4_9B07_464B_81C7_EFD6F92AFFFE_.wvu.PrintArea" localSheetId="0" hidden="1">'Schedule-A'!$A$1:$I$31</definedName>
    <definedName name="Z_72D560C4_9B07_464B_81C7_EFD6F92AFFFE_.wvu.PrintArea" localSheetId="1" hidden="1">'Schedule-B'!$A$1:$K$40</definedName>
    <definedName name="Z_72D560C4_9B07_464B_81C7_EFD6F92AFFFE_.wvu.PrintArea" localSheetId="5" hidden="1">'Schedule-B-5'!$A$1:$K$67</definedName>
    <definedName name="Z_72D560C4_9B07_464B_81C7_EFD6F92AFFFE_.wvu.PrintArea" localSheetId="7" hidden="1">'Schedule-E-1'!$A$1:$M$66</definedName>
    <definedName name="Z_72D560C4_9B07_464B_81C7_EFD6F92AFFFE_.wvu.PrintArea" localSheetId="8" hidden="1">'Schedule-E-2'!$A$1:$I$26</definedName>
    <definedName name="Z_72D560C4_9B07_464B_81C7_EFD6F92AFFFE_.wvu.PrintArea" localSheetId="36" hidden="1">'WP Schd B-1 - Add-Trans'!$A$1:$H$39</definedName>
    <definedName name="Z_72D560C4_9B07_464B_81C7_EFD6F92AFFFE_.wvu.PrintArea" localSheetId="37" hidden="1">'WP Schd B-1 - Ret-Adj'!$A$1:$H$40</definedName>
    <definedName name="Z_72D560C4_9B07_464B_81C7_EFD6F92AFFFE_.wvu.PrintArea" localSheetId="38" hidden="1">'WP Schd B-5 - Dep'!$A$1:$H$41</definedName>
    <definedName name="Z_72D560C4_9B07_464B_81C7_EFD6F92AFFFE_.wvu.PrintArea" localSheetId="39" hidden="1">'WP Schd B-5 - Ret-Trans'!$A$1:$H$41</definedName>
  </definedNames>
  <calcPr calcId="191028"/>
  <customWorkbookViews>
    <customWorkbookView name="Angela Guillory - Personal View" guid="{72D560C4-9B07-464B-81C7-EFD6F92AFFFE}" mergeInterval="0" personalView="1" maximized="1" xWindow="1" yWindow="1" windowWidth="1243" windowHeight="570" tabRatio="960" activeSheetId="10"/>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9" i="15" l="1"/>
  <c r="B4" i="90"/>
  <c r="C90" i="90"/>
  <c r="C153" i="90" s="1"/>
  <c r="C97" i="90" l="1"/>
  <c r="C38" i="47" l="1"/>
  <c r="D810" i="89" l="1"/>
  <c r="D809" i="89"/>
  <c r="D808" i="89"/>
  <c r="D807" i="89"/>
  <c r="D806" i="89"/>
  <c r="D805" i="89"/>
  <c r="D804" i="89"/>
  <c r="D803" i="89"/>
  <c r="D802" i="89"/>
  <c r="D801" i="89"/>
  <c r="D800" i="89"/>
  <c r="D798" i="89"/>
  <c r="D796" i="89"/>
  <c r="D811" i="89" s="1"/>
  <c r="D791" i="89"/>
  <c r="D786" i="89"/>
  <c r="D784" i="89"/>
  <c r="D781" i="89"/>
  <c r="D778" i="89"/>
  <c r="D775" i="89"/>
  <c r="D772" i="89"/>
  <c r="D766" i="89"/>
  <c r="D762" i="89"/>
  <c r="D759" i="89"/>
  <c r="D757" i="89"/>
  <c r="D754" i="89"/>
  <c r="D749" i="89"/>
  <c r="D743" i="89"/>
  <c r="D739" i="89"/>
  <c r="D734" i="89"/>
  <c r="D729" i="89"/>
  <c r="D726" i="89"/>
  <c r="D724" i="89"/>
  <c r="D722" i="89"/>
  <c r="D717" i="89"/>
  <c r="D712" i="89"/>
  <c r="D709" i="89"/>
  <c r="D704" i="89"/>
  <c r="D699" i="89"/>
  <c r="D694" i="89"/>
  <c r="D692" i="89"/>
  <c r="D688" i="89"/>
  <c r="D683" i="89"/>
  <c r="D680" i="89"/>
  <c r="D673" i="89"/>
  <c r="D670" i="89"/>
  <c r="D665" i="89"/>
  <c r="D661" i="89"/>
  <c r="D655" i="89"/>
  <c r="D651" i="89"/>
  <c r="D646" i="89"/>
  <c r="D644" i="89"/>
  <c r="D640" i="89"/>
  <c r="D635" i="89"/>
  <c r="D630" i="89"/>
  <c r="D624" i="89"/>
  <c r="D621" i="89"/>
  <c r="D619" i="89"/>
  <c r="D616" i="89"/>
  <c r="D614" i="89"/>
  <c r="D611" i="89"/>
  <c r="D604" i="89"/>
  <c r="D598" i="89"/>
  <c r="D595" i="89"/>
  <c r="D589" i="89"/>
  <c r="D583" i="89"/>
  <c r="D578" i="89"/>
  <c r="D573" i="89"/>
  <c r="D567" i="89"/>
  <c r="D563" i="89"/>
  <c r="D560" i="89"/>
  <c r="D558" i="89"/>
  <c r="D554" i="89"/>
  <c r="D552" i="89"/>
  <c r="D549" i="89"/>
  <c r="D544" i="89"/>
  <c r="D540" i="89"/>
  <c r="D536" i="89"/>
  <c r="D531" i="89"/>
  <c r="D526" i="89"/>
  <c r="D521" i="89"/>
  <c r="D516" i="89"/>
  <c r="D514" i="89"/>
  <c r="D508" i="89"/>
  <c r="D506" i="89"/>
  <c r="D503" i="89"/>
  <c r="D498" i="89"/>
  <c r="D493" i="89"/>
  <c r="D489" i="89"/>
  <c r="D486" i="89"/>
  <c r="D484" i="89"/>
  <c r="D479" i="89"/>
  <c r="D477" i="89"/>
  <c r="D474" i="89"/>
  <c r="D470" i="89"/>
  <c r="D465" i="89"/>
  <c r="D462" i="89"/>
  <c r="D459" i="89"/>
  <c r="D457" i="89"/>
  <c r="D453" i="89"/>
  <c r="D450" i="89"/>
  <c r="D447" i="89"/>
  <c r="D444" i="89"/>
  <c r="D438" i="89"/>
  <c r="D433" i="89"/>
  <c r="D431" i="89"/>
  <c r="D428" i="89"/>
  <c r="D425" i="89"/>
  <c r="D420" i="89"/>
  <c r="D415" i="89"/>
  <c r="D411" i="89"/>
  <c r="D405" i="89"/>
  <c r="D400" i="89"/>
  <c r="D398" i="89"/>
  <c r="D395" i="89"/>
  <c r="D390" i="89"/>
  <c r="D384" i="89"/>
  <c r="D380" i="89"/>
  <c r="D378" i="89"/>
  <c r="D376" i="89"/>
  <c r="D373" i="89"/>
  <c r="D370" i="89"/>
  <c r="D367" i="89"/>
  <c r="D365" i="89"/>
  <c r="D363" i="89"/>
  <c r="D361" i="89"/>
  <c r="D357" i="89"/>
  <c r="D351" i="89"/>
  <c r="D347" i="89"/>
  <c r="D343" i="89"/>
  <c r="D340" i="89"/>
  <c r="D337" i="89"/>
  <c r="D332" i="89"/>
  <c r="D330" i="89"/>
  <c r="D327" i="89"/>
  <c r="D321" i="89"/>
  <c r="D316" i="89"/>
  <c r="D311" i="89"/>
  <c r="D307" i="89"/>
  <c r="D305" i="89"/>
  <c r="D302" i="89"/>
  <c r="D300" i="89"/>
  <c r="D297" i="89"/>
  <c r="D292" i="89"/>
  <c r="D289" i="89"/>
  <c r="D285" i="89"/>
  <c r="D282" i="89"/>
  <c r="D280" i="89"/>
  <c r="D277" i="89"/>
  <c r="D275" i="89"/>
  <c r="D272" i="89"/>
  <c r="D270" i="89"/>
  <c r="D266" i="89"/>
  <c r="D264" i="89"/>
  <c r="D258" i="89"/>
  <c r="D255" i="89"/>
  <c r="D250" i="89"/>
  <c r="D247" i="89"/>
  <c r="D245" i="89"/>
  <c r="D240" i="89"/>
  <c r="D237" i="89"/>
  <c r="D234" i="89"/>
  <c r="D228" i="89"/>
  <c r="D224" i="89"/>
  <c r="D220" i="89"/>
  <c r="D218" i="89"/>
  <c r="D212" i="89"/>
  <c r="D210" i="89"/>
  <c r="D206" i="89"/>
  <c r="D203" i="89"/>
  <c r="D197" i="89"/>
  <c r="D192" i="89"/>
  <c r="D189" i="89"/>
  <c r="D183" i="89"/>
  <c r="D181" i="89"/>
  <c r="D174" i="89"/>
  <c r="D171" i="89"/>
  <c r="D168" i="89"/>
  <c r="D165" i="89"/>
  <c r="D161" i="89"/>
  <c r="D158" i="89"/>
  <c r="D156" i="89"/>
  <c r="D153" i="89"/>
  <c r="D150" i="89"/>
  <c r="D147" i="89"/>
  <c r="D143" i="89"/>
  <c r="D136" i="89"/>
  <c r="D133" i="89"/>
  <c r="D129" i="89"/>
  <c r="D125" i="89"/>
  <c r="D121" i="89"/>
  <c r="D115" i="89"/>
  <c r="D113" i="89"/>
  <c r="D110" i="89"/>
  <c r="D106" i="89"/>
  <c r="D101" i="89"/>
  <c r="D99" i="89"/>
  <c r="D95" i="89"/>
  <c r="D92" i="89"/>
  <c r="D89" i="89"/>
  <c r="D86" i="89"/>
  <c r="D83" i="89"/>
  <c r="D81" i="89"/>
  <c r="D79" i="89"/>
  <c r="D77" i="89"/>
  <c r="D75" i="89"/>
  <c r="D72" i="89"/>
  <c r="D70" i="89"/>
  <c r="D67" i="89"/>
  <c r="D64" i="89"/>
  <c r="D62" i="89"/>
  <c r="D59" i="89"/>
  <c r="D55" i="89"/>
  <c r="D49" i="89"/>
  <c r="D45" i="89"/>
  <c r="D43" i="89"/>
  <c r="D40" i="89"/>
  <c r="D37" i="89"/>
  <c r="D33" i="89"/>
  <c r="D27" i="89"/>
  <c r="D24" i="89"/>
  <c r="D21" i="89"/>
  <c r="D18" i="89"/>
  <c r="D15" i="89"/>
  <c r="D792" i="89" s="1"/>
  <c r="D813" i="89" s="1"/>
  <c r="D11" i="89"/>
  <c r="D88" i="54"/>
  <c r="D82" i="54"/>
  <c r="D68" i="54"/>
  <c r="D65" i="54"/>
  <c r="D62" i="54"/>
  <c r="D59" i="54"/>
  <c r="D55" i="54"/>
  <c r="D51" i="54"/>
  <c r="D48" i="54"/>
  <c r="D45" i="54"/>
  <c r="D42" i="54"/>
  <c r="D39" i="54"/>
  <c r="D35" i="54"/>
  <c r="D32" i="54"/>
  <c r="D30" i="54"/>
  <c r="D23" i="54"/>
  <c r="D21" i="54"/>
  <c r="D19" i="54"/>
  <c r="D17" i="54"/>
  <c r="D15" i="54"/>
  <c r="D12" i="54"/>
  <c r="D13" i="54" s="1"/>
  <c r="D69" i="54" s="1"/>
  <c r="D90" i="54" s="1"/>
  <c r="D37" i="45" l="1"/>
  <c r="D40" i="40"/>
  <c r="I38" i="2"/>
  <c r="I37" i="2"/>
  <c r="G15" i="5"/>
  <c r="D20" i="40" l="1"/>
  <c r="F30" i="40"/>
  <c r="I36" i="2"/>
  <c r="D22" i="45" l="1"/>
  <c r="A1" i="83" l="1"/>
  <c r="L79" i="37" l="1"/>
  <c r="L80" i="37" l="1"/>
  <c r="F16" i="36"/>
  <c r="F11" i="14" l="1"/>
  <c r="C25" i="1" l="1"/>
  <c r="D20" i="78" l="1"/>
  <c r="A6" i="75"/>
  <c r="C15" i="79"/>
  <c r="C16" i="79" s="1"/>
  <c r="C17" i="79" s="1"/>
  <c r="C18" i="79" s="1"/>
  <c r="C19" i="79" s="1"/>
  <c r="C20" i="79" s="1"/>
  <c r="C21" i="79" s="1"/>
  <c r="C22" i="79" s="1"/>
  <c r="C23" i="79" s="1"/>
  <c r="C24" i="79" s="1"/>
  <c r="C25" i="79" s="1"/>
  <c r="K118" i="37" l="1"/>
  <c r="L118" i="37" s="1"/>
  <c r="L124" i="37" s="1"/>
  <c r="J121" i="37"/>
  <c r="D121" i="37"/>
  <c r="L119" i="37"/>
  <c r="K119" i="37"/>
  <c r="I119" i="37"/>
  <c r="G119" i="37"/>
  <c r="F119" i="37"/>
  <c r="G118" i="37"/>
  <c r="F118" i="37"/>
  <c r="K117" i="37"/>
  <c r="L117" i="37" s="1"/>
  <c r="G117" i="37"/>
  <c r="I117" i="37" s="1"/>
  <c r="F117" i="37"/>
  <c r="K116" i="37"/>
  <c r="L116" i="37" s="1"/>
  <c r="F116" i="37"/>
  <c r="G116" i="37" s="1"/>
  <c r="I116" i="37" s="1"/>
  <c r="A116" i="37"/>
  <c r="A117" i="37" s="1"/>
  <c r="A118" i="37" s="1"/>
  <c r="A119" i="37" s="1"/>
  <c r="A120" i="37" s="1"/>
  <c r="A121" i="37" s="1"/>
  <c r="L115" i="37"/>
  <c r="K115" i="37"/>
  <c r="F115" i="37"/>
  <c r="F121" i="37" s="1"/>
  <c r="H16" i="36" l="1"/>
  <c r="I118" i="37"/>
  <c r="L121" i="37"/>
  <c r="G115" i="37"/>
  <c r="L123" i="37" l="1"/>
  <c r="F34" i="3" s="1"/>
  <c r="G34" i="3"/>
  <c r="I34" i="3" s="1"/>
  <c r="G121" i="37"/>
  <c r="I115" i="37"/>
  <c r="I121" i="37" s="1"/>
  <c r="E37" i="7" l="1"/>
  <c r="J99" i="37" l="1"/>
  <c r="D99" i="37"/>
  <c r="K97" i="37"/>
  <c r="L97" i="37" s="1"/>
  <c r="F97" i="37"/>
  <c r="G97" i="37" s="1"/>
  <c r="I97" i="37" s="1"/>
  <c r="K96" i="37"/>
  <c r="L96" i="37" s="1"/>
  <c r="F96" i="37"/>
  <c r="G96" i="37" s="1"/>
  <c r="L95" i="37"/>
  <c r="K95" i="37"/>
  <c r="F95" i="37"/>
  <c r="G95" i="37" s="1"/>
  <c r="I95" i="37" s="1"/>
  <c r="K94" i="37"/>
  <c r="L94" i="37" s="1"/>
  <c r="F94" i="37"/>
  <c r="G94" i="37" s="1"/>
  <c r="I94" i="37" s="1"/>
  <c r="A94" i="37"/>
  <c r="A95" i="37" s="1"/>
  <c r="A96" i="37" s="1"/>
  <c r="A97" i="37" s="1"/>
  <c r="A98" i="37" s="1"/>
  <c r="A99" i="37" s="1"/>
  <c r="L93" i="37"/>
  <c r="K93" i="37"/>
  <c r="F93" i="37"/>
  <c r="G93" i="37" s="1"/>
  <c r="I73" i="72"/>
  <c r="T66" i="31"/>
  <c r="J16" i="36" l="1"/>
  <c r="G16" i="36"/>
  <c r="I96" i="37"/>
  <c r="I93" i="37"/>
  <c r="G99" i="37"/>
  <c r="L99" i="37"/>
  <c r="F99" i="37"/>
  <c r="M38" i="27"/>
  <c r="I99" i="37" l="1"/>
  <c r="F41" i="68" l="1"/>
  <c r="F10" i="68"/>
  <c r="F82" i="68" l="1"/>
  <c r="G82" i="68" s="1"/>
  <c r="K85" i="82" l="1"/>
  <c r="I85" i="82"/>
  <c r="G85" i="82"/>
  <c r="E85" i="82"/>
  <c r="M85" i="82"/>
  <c r="K57" i="82"/>
  <c r="I57" i="82"/>
  <c r="G57" i="82"/>
  <c r="E57" i="82"/>
  <c r="C52" i="82"/>
  <c r="C80" i="82" s="1"/>
  <c r="C48" i="82"/>
  <c r="C76" i="82" s="1"/>
  <c r="M57" i="82"/>
  <c r="C44" i="82"/>
  <c r="C72" i="82" s="1"/>
  <c r="Q41" i="82"/>
  <c r="G41" i="82"/>
  <c r="Q40" i="82"/>
  <c r="Q68" i="82" s="1"/>
  <c r="G40" i="82"/>
  <c r="G68" i="82" s="1"/>
  <c r="A34" i="82"/>
  <c r="A62" i="82" s="1"/>
  <c r="A32" i="82"/>
  <c r="A60" i="82" s="1"/>
  <c r="T31" i="82"/>
  <c r="T59" i="82" s="1"/>
  <c r="K28" i="82"/>
  <c r="I28" i="82"/>
  <c r="G28" i="82"/>
  <c r="E28" i="82"/>
  <c r="C55" i="82"/>
  <c r="C83" i="82" s="1"/>
  <c r="C54" i="82"/>
  <c r="C82" i="82" s="1"/>
  <c r="C53" i="82"/>
  <c r="C81" i="82" s="1"/>
  <c r="C51" i="82"/>
  <c r="C79" i="82" s="1"/>
  <c r="C50" i="82"/>
  <c r="C78" i="82" s="1"/>
  <c r="C49" i="82"/>
  <c r="C77" i="82" s="1"/>
  <c r="C47" i="82"/>
  <c r="C75" i="82" s="1"/>
  <c r="C46" i="82"/>
  <c r="C74" i="82" s="1"/>
  <c r="C45" i="82"/>
  <c r="C73" i="82" s="1"/>
  <c r="M28" i="82"/>
  <c r="A35" i="82"/>
  <c r="A63" i="82" s="1"/>
  <c r="A33" i="82"/>
  <c r="A61" i="82" s="1"/>
  <c r="A31" i="82"/>
  <c r="A59" i="82" s="1"/>
  <c r="K168" i="81"/>
  <c r="I168" i="81"/>
  <c r="G168" i="81"/>
  <c r="M168" i="81"/>
  <c r="E168" i="81"/>
  <c r="K140" i="81"/>
  <c r="I140" i="81"/>
  <c r="G140" i="81"/>
  <c r="E140" i="81"/>
  <c r="K112" i="81"/>
  <c r="I112" i="81"/>
  <c r="G112" i="81"/>
  <c r="M112" i="81"/>
  <c r="K84" i="81"/>
  <c r="I84" i="81"/>
  <c r="G84" i="81"/>
  <c r="M84" i="81"/>
  <c r="E84" i="81"/>
  <c r="K56" i="81"/>
  <c r="I56" i="81"/>
  <c r="G56" i="81"/>
  <c r="C53" i="81"/>
  <c r="C81" i="81" s="1"/>
  <c r="C109" i="81" s="1"/>
  <c r="C137" i="81" s="1"/>
  <c r="C165" i="81" s="1"/>
  <c r="C49" i="81"/>
  <c r="C77" i="81" s="1"/>
  <c r="C105" i="81" s="1"/>
  <c r="C133" i="81" s="1"/>
  <c r="C161" i="81" s="1"/>
  <c r="C45" i="81"/>
  <c r="C73" i="81" s="1"/>
  <c r="C101" i="81" s="1"/>
  <c r="C129" i="81" s="1"/>
  <c r="C157" i="81" s="1"/>
  <c r="E56" i="81"/>
  <c r="Q40" i="81"/>
  <c r="Q68" i="81" s="1"/>
  <c r="Q96" i="81" s="1"/>
  <c r="Q124" i="81" s="1"/>
  <c r="Q152" i="81" s="1"/>
  <c r="G40" i="81"/>
  <c r="G68" i="81" s="1"/>
  <c r="G96" i="81" s="1"/>
  <c r="G124" i="81" s="1"/>
  <c r="Q39" i="81"/>
  <c r="Q67" i="81" s="1"/>
  <c r="Q95" i="81" s="1"/>
  <c r="Q123" i="81" s="1"/>
  <c r="Q151" i="81" s="1"/>
  <c r="G39" i="81"/>
  <c r="G67" i="81" s="1"/>
  <c r="G95" i="81" s="1"/>
  <c r="G123" i="81" s="1"/>
  <c r="G151" i="81" s="1"/>
  <c r="A33" i="81"/>
  <c r="A61" i="81" s="1"/>
  <c r="A89" i="81" s="1"/>
  <c r="A117" i="81" s="1"/>
  <c r="A145" i="81" s="1"/>
  <c r="T30" i="81"/>
  <c r="T58" i="81" s="1"/>
  <c r="T86" i="81" s="1"/>
  <c r="T114" i="81" s="1"/>
  <c r="T142" i="81" s="1"/>
  <c r="A30" i="81"/>
  <c r="A58" i="81" s="1"/>
  <c r="A86" i="81" s="1"/>
  <c r="A114" i="81" s="1"/>
  <c r="A142" i="81" s="1"/>
  <c r="K28" i="81"/>
  <c r="I28" i="81"/>
  <c r="G28" i="81"/>
  <c r="C54" i="81"/>
  <c r="C82" i="81" s="1"/>
  <c r="C110" i="81" s="1"/>
  <c r="C138" i="81" s="1"/>
  <c r="C166" i="81" s="1"/>
  <c r="C52" i="81"/>
  <c r="C80" i="81" s="1"/>
  <c r="C108" i="81" s="1"/>
  <c r="C136" i="81" s="1"/>
  <c r="C164" i="81" s="1"/>
  <c r="C51" i="81"/>
  <c r="C79" i="81" s="1"/>
  <c r="C107" i="81" s="1"/>
  <c r="C135" i="81" s="1"/>
  <c r="C163" i="81" s="1"/>
  <c r="C50" i="81"/>
  <c r="C78" i="81" s="1"/>
  <c r="C106" i="81" s="1"/>
  <c r="C134" i="81" s="1"/>
  <c r="C162" i="81" s="1"/>
  <c r="C48" i="81"/>
  <c r="C76" i="81" s="1"/>
  <c r="C104" i="81" s="1"/>
  <c r="C132" i="81" s="1"/>
  <c r="C160" i="81" s="1"/>
  <c r="C47" i="81"/>
  <c r="C75" i="81" s="1"/>
  <c r="C103" i="81" s="1"/>
  <c r="C131" i="81" s="1"/>
  <c r="C159" i="81" s="1"/>
  <c r="C46" i="81"/>
  <c r="C74" i="81" s="1"/>
  <c r="C102" i="81" s="1"/>
  <c r="C130" i="81" s="1"/>
  <c r="C158" i="81" s="1"/>
  <c r="E28" i="81"/>
  <c r="C44" i="81"/>
  <c r="C72" i="81" s="1"/>
  <c r="C100" i="81" s="1"/>
  <c r="C128" i="81" s="1"/>
  <c r="C156" i="81" s="1"/>
  <c r="M28" i="81"/>
  <c r="C43" i="81"/>
  <c r="C71" i="81" s="1"/>
  <c r="C99" i="81" s="1"/>
  <c r="C127" i="81" s="1"/>
  <c r="C155" i="81" s="1"/>
  <c r="A34" i="81"/>
  <c r="A62" i="81" s="1"/>
  <c r="A90" i="81" s="1"/>
  <c r="A118" i="81" s="1"/>
  <c r="A146" i="81" s="1"/>
  <c r="A32" i="81"/>
  <c r="A60" i="81" s="1"/>
  <c r="A88" i="81" s="1"/>
  <c r="A116" i="81" s="1"/>
  <c r="A144" i="81" s="1"/>
  <c r="A31" i="81"/>
  <c r="A59" i="81" s="1"/>
  <c r="A87" i="81" s="1"/>
  <c r="A115" i="81" s="1"/>
  <c r="A143" i="81" s="1"/>
  <c r="K168" i="80"/>
  <c r="I168" i="80"/>
  <c r="G168" i="80"/>
  <c r="E168" i="80"/>
  <c r="M168" i="80"/>
  <c r="K140" i="80"/>
  <c r="I140" i="80"/>
  <c r="G140" i="80"/>
  <c r="M140" i="80"/>
  <c r="E140" i="80"/>
  <c r="K112" i="80"/>
  <c r="I112" i="80"/>
  <c r="G112" i="80"/>
  <c r="E112" i="80"/>
  <c r="G96" i="80"/>
  <c r="G124" i="80" s="1"/>
  <c r="K84" i="80"/>
  <c r="I84" i="80"/>
  <c r="G84" i="80"/>
  <c r="E84" i="80"/>
  <c r="M84" i="80"/>
  <c r="G68" i="80"/>
  <c r="Q67" i="80"/>
  <c r="Q95" i="80" s="1"/>
  <c r="Q123" i="80" s="1"/>
  <c r="Q151" i="80" s="1"/>
  <c r="K56" i="80"/>
  <c r="I56" i="80"/>
  <c r="G56" i="80"/>
  <c r="C54" i="80"/>
  <c r="C82" i="80" s="1"/>
  <c r="C110" i="80" s="1"/>
  <c r="C138" i="80" s="1"/>
  <c r="C166" i="80" s="1"/>
  <c r="C51" i="80"/>
  <c r="C79" i="80" s="1"/>
  <c r="C107" i="80" s="1"/>
  <c r="C135" i="80" s="1"/>
  <c r="C163" i="80" s="1"/>
  <c r="C50" i="80"/>
  <c r="C78" i="80" s="1"/>
  <c r="C106" i="80" s="1"/>
  <c r="C134" i="80" s="1"/>
  <c r="C162" i="80" s="1"/>
  <c r="C47" i="80"/>
  <c r="C75" i="80" s="1"/>
  <c r="C103" i="80" s="1"/>
  <c r="C131" i="80" s="1"/>
  <c r="C159" i="80" s="1"/>
  <c r="C46" i="80"/>
  <c r="C74" i="80" s="1"/>
  <c r="C102" i="80" s="1"/>
  <c r="C130" i="80" s="1"/>
  <c r="C158" i="80" s="1"/>
  <c r="E56" i="80"/>
  <c r="M56" i="80"/>
  <c r="C43" i="80"/>
  <c r="C71" i="80" s="1"/>
  <c r="C99" i="80" s="1"/>
  <c r="C127" i="80" s="1"/>
  <c r="C155" i="80" s="1"/>
  <c r="Q40" i="80"/>
  <c r="Q68" i="80" s="1"/>
  <c r="Q96" i="80" s="1"/>
  <c r="Q124" i="80" s="1"/>
  <c r="Q152" i="80" s="1"/>
  <c r="G40" i="80"/>
  <c r="Q39" i="80"/>
  <c r="G39" i="80"/>
  <c r="G67" i="80" s="1"/>
  <c r="G95" i="80" s="1"/>
  <c r="G123" i="80" s="1"/>
  <c r="G151" i="80" s="1"/>
  <c r="A33" i="80"/>
  <c r="A61" i="80" s="1"/>
  <c r="A89" i="80" s="1"/>
  <c r="A117" i="80" s="1"/>
  <c r="A145" i="80" s="1"/>
  <c r="A31" i="80"/>
  <c r="A59" i="80" s="1"/>
  <c r="A87" i="80" s="1"/>
  <c r="A115" i="80" s="1"/>
  <c r="A143" i="80" s="1"/>
  <c r="T30" i="80"/>
  <c r="T58" i="80" s="1"/>
  <c r="T86" i="80" s="1"/>
  <c r="T114" i="80" s="1"/>
  <c r="T142" i="80" s="1"/>
  <c r="K28" i="80"/>
  <c r="I28" i="80"/>
  <c r="G28" i="80"/>
  <c r="C53" i="80"/>
  <c r="C81" i="80" s="1"/>
  <c r="C109" i="80" s="1"/>
  <c r="C137" i="80" s="1"/>
  <c r="C165" i="80" s="1"/>
  <c r="C52" i="80"/>
  <c r="C80" i="80" s="1"/>
  <c r="C108" i="80" s="1"/>
  <c r="C136" i="80" s="1"/>
  <c r="C164" i="80" s="1"/>
  <c r="C49" i="80"/>
  <c r="C77" i="80" s="1"/>
  <c r="C105" i="80" s="1"/>
  <c r="C133" i="80" s="1"/>
  <c r="C161" i="80" s="1"/>
  <c r="C48" i="80"/>
  <c r="C76" i="80" s="1"/>
  <c r="C104" i="80" s="1"/>
  <c r="C132" i="80" s="1"/>
  <c r="C160" i="80" s="1"/>
  <c r="M28" i="80"/>
  <c r="C45" i="80"/>
  <c r="C73" i="80" s="1"/>
  <c r="C101" i="80" s="1"/>
  <c r="C129" i="80" s="1"/>
  <c r="C157" i="80" s="1"/>
  <c r="C44" i="80"/>
  <c r="C72" i="80" s="1"/>
  <c r="C100" i="80" s="1"/>
  <c r="C128" i="80" s="1"/>
  <c r="C156" i="80" s="1"/>
  <c r="E28" i="80"/>
  <c r="A34" i="80"/>
  <c r="A62" i="80" s="1"/>
  <c r="A90" i="80" s="1"/>
  <c r="A118" i="80" s="1"/>
  <c r="A146" i="80" s="1"/>
  <c r="A32" i="80"/>
  <c r="A60" i="80" s="1"/>
  <c r="A88" i="80" s="1"/>
  <c r="A116" i="80" s="1"/>
  <c r="A144" i="80" s="1"/>
  <c r="A30" i="80"/>
  <c r="A58" i="80" s="1"/>
  <c r="A86" i="80" s="1"/>
  <c r="A114" i="80" s="1"/>
  <c r="A142" i="80" s="1"/>
  <c r="K419" i="79"/>
  <c r="I419" i="79"/>
  <c r="G419" i="79"/>
  <c r="E419" i="79"/>
  <c r="K391" i="79"/>
  <c r="I391" i="79"/>
  <c r="G391" i="79"/>
  <c r="E391" i="79"/>
  <c r="M391" i="79"/>
  <c r="K363" i="79"/>
  <c r="I363" i="79"/>
  <c r="G363" i="79"/>
  <c r="E363" i="79"/>
  <c r="K335" i="79"/>
  <c r="I335" i="79"/>
  <c r="G335" i="79"/>
  <c r="E335" i="79"/>
  <c r="K307" i="79"/>
  <c r="I307" i="79"/>
  <c r="G307" i="79"/>
  <c r="E307" i="79"/>
  <c r="K279" i="79"/>
  <c r="I279" i="79"/>
  <c r="G279" i="79"/>
  <c r="E279" i="79"/>
  <c r="K251" i="79"/>
  <c r="I251" i="79"/>
  <c r="G251" i="79"/>
  <c r="E251" i="79"/>
  <c r="K223" i="79"/>
  <c r="I223" i="79"/>
  <c r="G223" i="79"/>
  <c r="E223" i="79"/>
  <c r="K195" i="79"/>
  <c r="I195" i="79"/>
  <c r="G195" i="79"/>
  <c r="E195" i="79"/>
  <c r="K167" i="79"/>
  <c r="I167" i="79"/>
  <c r="G167" i="79"/>
  <c r="E167" i="79"/>
  <c r="K139" i="79"/>
  <c r="I139" i="79"/>
  <c r="G139" i="79"/>
  <c r="E139" i="79"/>
  <c r="M139" i="79"/>
  <c r="O139" i="79"/>
  <c r="K111" i="79"/>
  <c r="I111" i="79"/>
  <c r="G111" i="79"/>
  <c r="E111" i="79"/>
  <c r="O111" i="79"/>
  <c r="K83" i="79"/>
  <c r="I83" i="79"/>
  <c r="G83" i="79"/>
  <c r="E83" i="79"/>
  <c r="K55" i="79"/>
  <c r="I55" i="79"/>
  <c r="G55" i="79"/>
  <c r="E55" i="79"/>
  <c r="C48" i="79"/>
  <c r="C76" i="79" s="1"/>
  <c r="C104" i="79" s="1"/>
  <c r="C132" i="79" s="1"/>
  <c r="C160" i="79" s="1"/>
  <c r="C188" i="79" s="1"/>
  <c r="C216" i="79" s="1"/>
  <c r="C244" i="79" s="1"/>
  <c r="C272" i="79" s="1"/>
  <c r="C300" i="79" s="1"/>
  <c r="C328" i="79" s="1"/>
  <c r="C356" i="79" s="1"/>
  <c r="C384" i="79" s="1"/>
  <c r="C412" i="79" s="1"/>
  <c r="C47" i="79"/>
  <c r="C75" i="79" s="1"/>
  <c r="C103" i="79" s="1"/>
  <c r="C131" i="79" s="1"/>
  <c r="C159" i="79" s="1"/>
  <c r="C187" i="79" s="1"/>
  <c r="C215" i="79" s="1"/>
  <c r="C243" i="79" s="1"/>
  <c r="C271" i="79" s="1"/>
  <c r="C299" i="79" s="1"/>
  <c r="C327" i="79" s="1"/>
  <c r="C355" i="79" s="1"/>
  <c r="C383" i="79" s="1"/>
  <c r="C411" i="79" s="1"/>
  <c r="C46" i="79"/>
  <c r="C74" i="79" s="1"/>
  <c r="C102" i="79" s="1"/>
  <c r="C130" i="79" s="1"/>
  <c r="C158" i="79" s="1"/>
  <c r="C186" i="79" s="1"/>
  <c r="C214" i="79" s="1"/>
  <c r="C242" i="79" s="1"/>
  <c r="C270" i="79" s="1"/>
  <c r="C298" i="79" s="1"/>
  <c r="C326" i="79" s="1"/>
  <c r="C354" i="79" s="1"/>
  <c r="C382" i="79" s="1"/>
  <c r="C410" i="79" s="1"/>
  <c r="C45" i="79"/>
  <c r="C73" i="79" s="1"/>
  <c r="C101" i="79" s="1"/>
  <c r="C129" i="79" s="1"/>
  <c r="C157" i="79" s="1"/>
  <c r="C185" i="79" s="1"/>
  <c r="C213" i="79" s="1"/>
  <c r="C241" i="79" s="1"/>
  <c r="C269" i="79" s="1"/>
  <c r="C297" i="79" s="1"/>
  <c r="C325" i="79" s="1"/>
  <c r="C353" i="79" s="1"/>
  <c r="C381" i="79" s="1"/>
  <c r="C409" i="79" s="1"/>
  <c r="C44" i="79"/>
  <c r="C72" i="79" s="1"/>
  <c r="C100" i="79" s="1"/>
  <c r="C128" i="79" s="1"/>
  <c r="C156" i="79" s="1"/>
  <c r="C184" i="79" s="1"/>
  <c r="C212" i="79" s="1"/>
  <c r="C240" i="79" s="1"/>
  <c r="C268" i="79" s="1"/>
  <c r="C296" i="79" s="1"/>
  <c r="C324" i="79" s="1"/>
  <c r="C352" i="79" s="1"/>
  <c r="C380" i="79" s="1"/>
  <c r="C408" i="79" s="1"/>
  <c r="C43" i="79"/>
  <c r="C71" i="79" s="1"/>
  <c r="C99" i="79" s="1"/>
  <c r="C127" i="79" s="1"/>
  <c r="C155" i="79" s="1"/>
  <c r="C183" i="79" s="1"/>
  <c r="C211" i="79" s="1"/>
  <c r="C239" i="79" s="1"/>
  <c r="C267" i="79" s="1"/>
  <c r="C295" i="79" s="1"/>
  <c r="C323" i="79" s="1"/>
  <c r="C351" i="79" s="1"/>
  <c r="C379" i="79" s="1"/>
  <c r="C407" i="79" s="1"/>
  <c r="C42" i="79"/>
  <c r="C70" i="79" s="1"/>
  <c r="C98" i="79" s="1"/>
  <c r="C126" i="79" s="1"/>
  <c r="C154" i="79" s="1"/>
  <c r="C182" i="79" s="1"/>
  <c r="C210" i="79" s="1"/>
  <c r="C238" i="79" s="1"/>
  <c r="C266" i="79" s="1"/>
  <c r="C294" i="79" s="1"/>
  <c r="C322" i="79" s="1"/>
  <c r="C350" i="79" s="1"/>
  <c r="C378" i="79" s="1"/>
  <c r="C406" i="79" s="1"/>
  <c r="A33" i="79"/>
  <c r="A61" i="79" s="1"/>
  <c r="A89" i="79" s="1"/>
  <c r="A117" i="79" s="1"/>
  <c r="A145" i="79" s="1"/>
  <c r="A173" i="79" s="1"/>
  <c r="A201" i="79" s="1"/>
  <c r="A229" i="79" s="1"/>
  <c r="A257" i="79" s="1"/>
  <c r="A285" i="79" s="1"/>
  <c r="A313" i="79" s="1"/>
  <c r="A341" i="79" s="1"/>
  <c r="A369" i="79" s="1"/>
  <c r="A397" i="79" s="1"/>
  <c r="A32" i="79"/>
  <c r="A60" i="79" s="1"/>
  <c r="A88" i="79" s="1"/>
  <c r="A116" i="79" s="1"/>
  <c r="A144" i="79" s="1"/>
  <c r="A172" i="79" s="1"/>
  <c r="A200" i="79" s="1"/>
  <c r="A228" i="79" s="1"/>
  <c r="A256" i="79" s="1"/>
  <c r="A284" i="79" s="1"/>
  <c r="A312" i="79" s="1"/>
  <c r="A340" i="79" s="1"/>
  <c r="A368" i="79" s="1"/>
  <c r="A396" i="79" s="1"/>
  <c r="T29" i="79"/>
  <c r="T57" i="79" s="1"/>
  <c r="T85" i="79" s="1"/>
  <c r="T113" i="79" s="1"/>
  <c r="T141" i="79" s="1"/>
  <c r="T169" i="79" s="1"/>
  <c r="T197" i="79" s="1"/>
  <c r="T225" i="79" s="1"/>
  <c r="T253" i="79" s="1"/>
  <c r="T281" i="79" s="1"/>
  <c r="T309" i="79" s="1"/>
  <c r="T337" i="79" s="1"/>
  <c r="T365" i="79" s="1"/>
  <c r="T393" i="79" s="1"/>
  <c r="K27" i="79"/>
  <c r="I27" i="79"/>
  <c r="G27" i="79"/>
  <c r="E27" i="79"/>
  <c r="C49" i="79"/>
  <c r="C77" i="79" s="1"/>
  <c r="C105" i="79" s="1"/>
  <c r="C133" i="79" s="1"/>
  <c r="C161" i="79" s="1"/>
  <c r="C189" i="79" s="1"/>
  <c r="C217" i="79" s="1"/>
  <c r="C245" i="79" s="1"/>
  <c r="C273" i="79" s="1"/>
  <c r="C301" i="79" s="1"/>
  <c r="C329" i="79" s="1"/>
  <c r="C357" i="79" s="1"/>
  <c r="C385" i="79" s="1"/>
  <c r="C413" i="79" s="1"/>
  <c r="A31" i="79"/>
  <c r="A59" i="79" s="1"/>
  <c r="A87" i="79" s="1"/>
  <c r="A115" i="79" s="1"/>
  <c r="A143" i="79" s="1"/>
  <c r="A171" i="79" s="1"/>
  <c r="A199" i="79" s="1"/>
  <c r="A227" i="79" s="1"/>
  <c r="A255" i="79" s="1"/>
  <c r="A283" i="79" s="1"/>
  <c r="A311" i="79" s="1"/>
  <c r="A339" i="79" s="1"/>
  <c r="A367" i="79" s="1"/>
  <c r="A395" i="79" s="1"/>
  <c r="A30" i="79"/>
  <c r="A58" i="79" s="1"/>
  <c r="A86" i="79" s="1"/>
  <c r="A114" i="79" s="1"/>
  <c r="A142" i="79" s="1"/>
  <c r="A170" i="79" s="1"/>
  <c r="A198" i="79" s="1"/>
  <c r="A226" i="79" s="1"/>
  <c r="A254" i="79" s="1"/>
  <c r="A282" i="79" s="1"/>
  <c r="A310" i="79" s="1"/>
  <c r="A338" i="79" s="1"/>
  <c r="A366" i="79" s="1"/>
  <c r="A394" i="79" s="1"/>
  <c r="A29" i="79"/>
  <c r="A57" i="79" s="1"/>
  <c r="A85" i="79" s="1"/>
  <c r="A113" i="79" s="1"/>
  <c r="A141" i="79" s="1"/>
  <c r="A169" i="79" s="1"/>
  <c r="A197" i="79" s="1"/>
  <c r="A225" i="79" s="1"/>
  <c r="A253" i="79" s="1"/>
  <c r="A281" i="79" s="1"/>
  <c r="A309" i="79" s="1"/>
  <c r="A337" i="79" s="1"/>
  <c r="A365" i="79" s="1"/>
  <c r="A393" i="79" s="1"/>
  <c r="I12" i="83" l="1"/>
  <c r="C17" i="83" s="1"/>
  <c r="Q140" i="81"/>
  <c r="S140" i="81"/>
  <c r="O56" i="81"/>
  <c r="O112" i="81"/>
  <c r="M140" i="81"/>
  <c r="E112" i="81"/>
  <c r="O140" i="81"/>
  <c r="M56" i="81"/>
  <c r="O168" i="80"/>
  <c r="O112" i="80"/>
  <c r="M112" i="80"/>
  <c r="O83" i="79"/>
  <c r="S27" i="79"/>
  <c r="S195" i="79"/>
  <c r="O55" i="79"/>
  <c r="C51" i="79"/>
  <c r="C79" i="79" s="1"/>
  <c r="C107" i="79" s="1"/>
  <c r="C135" i="79" s="1"/>
  <c r="C163" i="79" s="1"/>
  <c r="C191" i="79" s="1"/>
  <c r="C219" i="79" s="1"/>
  <c r="C247" i="79" s="1"/>
  <c r="C275" i="79" s="1"/>
  <c r="C303" i="79" s="1"/>
  <c r="C331" i="79" s="1"/>
  <c r="C359" i="79" s="1"/>
  <c r="C387" i="79" s="1"/>
  <c r="C415" i="79" s="1"/>
  <c r="Q307" i="79"/>
  <c r="Q419" i="79"/>
  <c r="S419" i="79"/>
  <c r="O27" i="79"/>
  <c r="M167" i="79"/>
  <c r="M223" i="79"/>
  <c r="M335" i="79"/>
  <c r="M27" i="79"/>
  <c r="S307" i="79"/>
  <c r="Q27" i="79"/>
  <c r="C50" i="79"/>
  <c r="C78" i="79" s="1"/>
  <c r="C106" i="79" s="1"/>
  <c r="C134" i="79" s="1"/>
  <c r="C162" i="79" s="1"/>
  <c r="C190" i="79" s="1"/>
  <c r="C218" i="79" s="1"/>
  <c r="C246" i="79" s="1"/>
  <c r="C274" i="79" s="1"/>
  <c r="C302" i="79" s="1"/>
  <c r="C330" i="79" s="1"/>
  <c r="C358" i="79" s="1"/>
  <c r="C386" i="79" s="1"/>
  <c r="C414" i="79" s="1"/>
  <c r="M55" i="79"/>
  <c r="M195" i="79"/>
  <c r="M279" i="79"/>
  <c r="M83" i="79"/>
  <c r="Q251" i="79"/>
  <c r="O279" i="79"/>
  <c r="S251" i="79"/>
  <c r="M251" i="79"/>
  <c r="S391" i="79"/>
  <c r="Q391" i="79"/>
  <c r="O195" i="79"/>
  <c r="O251" i="79"/>
  <c r="M307" i="79"/>
  <c r="O363" i="79"/>
  <c r="M111" i="79"/>
  <c r="Q195" i="79"/>
  <c r="O307" i="79"/>
  <c r="O419" i="79"/>
  <c r="M363" i="79"/>
  <c r="O391" i="79"/>
  <c r="M419" i="79"/>
  <c r="O28" i="80" l="1"/>
  <c r="O85" i="82"/>
  <c r="O57" i="82"/>
  <c r="O28" i="82"/>
  <c r="O168" i="81"/>
  <c r="S56" i="81"/>
  <c r="Q56" i="81"/>
  <c r="O28" i="81"/>
  <c r="O84" i="81"/>
  <c r="Q112" i="81"/>
  <c r="S112" i="81"/>
  <c r="Q112" i="80"/>
  <c r="S112" i="80"/>
  <c r="O84" i="80"/>
  <c r="Q168" i="80"/>
  <c r="S168" i="80"/>
  <c r="Q28" i="80"/>
  <c r="S28" i="80"/>
  <c r="O140" i="80"/>
  <c r="O56" i="80"/>
  <c r="Q140" i="80"/>
  <c r="S140" i="80"/>
  <c r="S55" i="79"/>
  <c r="Q55" i="79"/>
  <c r="S279" i="79"/>
  <c r="Q279" i="79"/>
  <c r="O167" i="79"/>
  <c r="Q83" i="79"/>
  <c r="S83" i="79"/>
  <c r="O335" i="79"/>
  <c r="C53" i="79"/>
  <c r="C81" i="79" s="1"/>
  <c r="C109" i="79" s="1"/>
  <c r="C137" i="79" s="1"/>
  <c r="C165" i="79" s="1"/>
  <c r="C193" i="79" s="1"/>
  <c r="C221" i="79" s="1"/>
  <c r="C249" i="79" s="1"/>
  <c r="C277" i="79" s="1"/>
  <c r="C305" i="79" s="1"/>
  <c r="C333" i="79" s="1"/>
  <c r="C361" i="79" s="1"/>
  <c r="C389" i="79" s="1"/>
  <c r="C417" i="79" s="1"/>
  <c r="C52" i="79"/>
  <c r="C80" i="79" s="1"/>
  <c r="C108" i="79" s="1"/>
  <c r="C136" i="79" s="1"/>
  <c r="C164" i="79" s="1"/>
  <c r="C192" i="79" s="1"/>
  <c r="C220" i="79" s="1"/>
  <c r="C248" i="79" s="1"/>
  <c r="C276" i="79" s="1"/>
  <c r="C304" i="79" s="1"/>
  <c r="C332" i="79" s="1"/>
  <c r="C360" i="79" s="1"/>
  <c r="C388" i="79" s="1"/>
  <c r="C416" i="79" s="1"/>
  <c r="S139" i="79"/>
  <c r="S363" i="79"/>
  <c r="Q363" i="79"/>
  <c r="Q111" i="79"/>
  <c r="S111" i="79"/>
  <c r="O223" i="79"/>
  <c r="Q139" i="79"/>
  <c r="Q57" i="82" l="1"/>
  <c r="S57" i="82"/>
  <c r="Q28" i="82"/>
  <c r="S28" i="82"/>
  <c r="Q85" i="82"/>
  <c r="S85" i="82"/>
  <c r="S28" i="81"/>
  <c r="Q28" i="81"/>
  <c r="Q84" i="81"/>
  <c r="S84" i="81"/>
  <c r="Q168" i="81"/>
  <c r="S168" i="81"/>
  <c r="Q84" i="80"/>
  <c r="S84" i="80"/>
  <c r="Q56" i="80"/>
  <c r="S56" i="80"/>
  <c r="S223" i="79"/>
  <c r="Q223" i="79"/>
  <c r="S167" i="79"/>
  <c r="Q167" i="79"/>
  <c r="S335" i="79"/>
  <c r="Q335" i="79"/>
  <c r="F57" i="68"/>
  <c r="G57" i="68" l="1"/>
  <c r="E44" i="68" l="1"/>
  <c r="F11" i="69" l="1"/>
  <c r="F21" i="45" l="1"/>
  <c r="F20" i="45"/>
  <c r="F19" i="45"/>
  <c r="F18" i="40"/>
  <c r="F19" i="40"/>
  <c r="J42" i="7" l="1"/>
  <c r="J77" i="37" l="1"/>
  <c r="D77" i="37"/>
  <c r="K75" i="37"/>
  <c r="L75" i="37" s="1"/>
  <c r="F75" i="37"/>
  <c r="K74" i="37"/>
  <c r="L74" i="37" s="1"/>
  <c r="F74" i="37"/>
  <c r="K73" i="37"/>
  <c r="L73" i="37" s="1"/>
  <c r="F73" i="37"/>
  <c r="K72" i="37"/>
  <c r="L72" i="37" s="1"/>
  <c r="F72" i="37"/>
  <c r="A72" i="37"/>
  <c r="A73" i="37" s="1"/>
  <c r="A74" i="37" s="1"/>
  <c r="A75" i="37" s="1"/>
  <c r="A76" i="37" s="1"/>
  <c r="A77" i="37" s="1"/>
  <c r="K71" i="37"/>
  <c r="L71" i="37" s="1"/>
  <c r="F71" i="37"/>
  <c r="L102" i="37" l="1"/>
  <c r="L77" i="37"/>
  <c r="F77" i="37"/>
  <c r="L101" i="37" l="1"/>
  <c r="K52" i="37"/>
  <c r="I63" i="2" l="1"/>
  <c r="I22" i="2"/>
  <c r="P13" i="16" l="1"/>
  <c r="D17" i="12" l="1"/>
  <c r="A58" i="68" l="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57" i="68"/>
  <c r="E35" i="48" l="1"/>
  <c r="F35" i="48" l="1"/>
  <c r="G35" i="48" s="1"/>
  <c r="F35" i="68" l="1"/>
  <c r="G35" i="68" l="1"/>
  <c r="A9" i="84" l="1"/>
  <c r="A10" i="84" s="1"/>
  <c r="A11" i="84" s="1"/>
  <c r="A12" i="84" s="1"/>
  <c r="A13" i="84" s="1"/>
  <c r="A14" i="84" s="1"/>
  <c r="A15" i="84" s="1"/>
  <c r="A16" i="84" s="1"/>
  <c r="A17" i="84" s="1"/>
  <c r="A18" i="84" s="1"/>
  <c r="A19" i="84" s="1"/>
  <c r="A20" i="84" s="1"/>
  <c r="A16" i="86"/>
  <c r="A15" i="86"/>
  <c r="A12" i="86"/>
  <c r="E37" i="48" l="1"/>
  <c r="J36" i="37" l="1"/>
  <c r="D36" i="37"/>
  <c r="K34" i="37"/>
  <c r="L34" i="37" s="1"/>
  <c r="F34" i="37"/>
  <c r="K33" i="37"/>
  <c r="L33" i="37" s="1"/>
  <c r="F33" i="37"/>
  <c r="K32" i="37"/>
  <c r="L32" i="37" s="1"/>
  <c r="F32" i="37"/>
  <c r="K31" i="37"/>
  <c r="L31" i="37" s="1"/>
  <c r="F31" i="37"/>
  <c r="A31" i="37"/>
  <c r="A32" i="37" s="1"/>
  <c r="A33" i="37" s="1"/>
  <c r="A34" i="37" s="1"/>
  <c r="A35" i="37" s="1"/>
  <c r="A36" i="37" s="1"/>
  <c r="K30" i="37"/>
  <c r="L30" i="37" s="1"/>
  <c r="F30" i="37"/>
  <c r="F36" i="37" l="1"/>
  <c r="L36" i="37"/>
  <c r="A8" i="3" l="1"/>
  <c r="A7" i="2" s="1"/>
  <c r="A7" i="4" s="1"/>
  <c r="A7" i="14" s="1"/>
  <c r="A7" i="5" s="1"/>
  <c r="A12" i="6" s="1"/>
  <c r="A5" i="15" s="1"/>
  <c r="F19" i="14"/>
  <c r="G19" i="14" s="1"/>
  <c r="I20" i="14" s="1"/>
  <c r="B68" i="4"/>
  <c r="B58" i="14" s="1"/>
  <c r="B68" i="5" s="1"/>
  <c r="B27" i="6" s="1"/>
  <c r="B50" i="7" s="1"/>
  <c r="B19" i="12" s="1"/>
  <c r="I11" i="4"/>
  <c r="E11" i="14" s="1"/>
  <c r="G10" i="14" s="1"/>
  <c r="I10" i="14" s="1"/>
  <c r="H11" i="4"/>
  <c r="F10" i="5" s="1"/>
  <c r="G10" i="5" s="1"/>
  <c r="J11" i="2"/>
  <c r="J11" i="4" s="1"/>
  <c r="E22" i="2"/>
  <c r="A5" i="16" l="1"/>
  <c r="A5" i="70"/>
  <c r="E49" i="2"/>
  <c r="D10" i="14"/>
  <c r="E44" i="2"/>
  <c r="E63" i="2"/>
  <c r="A5" i="71" l="1"/>
  <c r="A5" i="18" s="1"/>
  <c r="A8" i="7" s="1"/>
  <c r="A5" i="36" s="1"/>
  <c r="A7" i="44" s="1"/>
  <c r="A7" i="12" s="1"/>
  <c r="A2" i="40" s="1"/>
  <c r="A2" i="42" s="1"/>
  <c r="A2" i="45" s="1"/>
  <c r="A2" i="46" s="1"/>
  <c r="A2" i="68" s="1"/>
  <c r="A2" i="69" s="1"/>
  <c r="A2" i="47" s="1"/>
  <c r="A2" i="51" s="1"/>
  <c r="A2" i="48" s="1"/>
  <c r="H63" i="5"/>
  <c r="E24" i="71" l="1"/>
  <c r="E44" i="5"/>
  <c r="G22" i="5"/>
  <c r="E22" i="5"/>
  <c r="C40" i="47" l="1"/>
  <c r="I35" i="7" l="1"/>
  <c r="K45" i="7" l="1"/>
  <c r="G31" i="7"/>
  <c r="H31" i="7"/>
  <c r="H35" i="7"/>
  <c r="G35" i="7"/>
  <c r="J55" i="37" l="1"/>
  <c r="D55" i="37"/>
  <c r="K53" i="37"/>
  <c r="L53" i="37" s="1"/>
  <c r="F53" i="37"/>
  <c r="L52" i="37"/>
  <c r="F52" i="37"/>
  <c r="K51" i="37"/>
  <c r="L51" i="37" s="1"/>
  <c r="F51" i="37"/>
  <c r="K50" i="37"/>
  <c r="L50" i="37" s="1"/>
  <c r="F50" i="37"/>
  <c r="A50" i="37"/>
  <c r="A51" i="37" s="1"/>
  <c r="A52" i="37" s="1"/>
  <c r="A53" i="37" s="1"/>
  <c r="A54" i="37" s="1"/>
  <c r="A55" i="37" s="1"/>
  <c r="K49" i="37"/>
  <c r="L49" i="37" s="1"/>
  <c r="F49" i="37"/>
  <c r="L58" i="37" l="1"/>
  <c r="L55" i="37"/>
  <c r="F55" i="37"/>
  <c r="L57" i="37" l="1"/>
  <c r="C14" i="51" l="1"/>
  <c r="C27" i="47" l="1"/>
  <c r="G65" i="68"/>
  <c r="E20" i="48"/>
  <c r="G18" i="68"/>
  <c r="E21" i="48"/>
  <c r="E28" i="48"/>
  <c r="E29" i="48"/>
  <c r="E31" i="48"/>
  <c r="E39" i="48"/>
  <c r="E12" i="48" l="1"/>
  <c r="E33" i="48"/>
  <c r="E19" i="48"/>
  <c r="E38" i="48"/>
  <c r="E11" i="48"/>
  <c r="F11" i="48" s="1"/>
  <c r="E40" i="48"/>
  <c r="E13" i="48"/>
  <c r="E41" i="48"/>
  <c r="E16" i="48"/>
  <c r="E14" i="48"/>
  <c r="E91" i="68"/>
  <c r="E27" i="48"/>
  <c r="E34" i="48"/>
  <c r="E26" i="48"/>
  <c r="E17" i="48"/>
  <c r="E42" i="48"/>
  <c r="F42" i="48" s="1"/>
  <c r="E32" i="48"/>
  <c r="E15" i="48"/>
  <c r="E18" i="48"/>
  <c r="G18" i="48" s="1"/>
  <c r="A47" i="5" l="1"/>
  <c r="A48" i="5" s="1"/>
  <c r="A49" i="5" s="1"/>
  <c r="G53" i="5" l="1"/>
  <c r="G54" i="5"/>
  <c r="G55" i="5"/>
  <c r="G56" i="5"/>
  <c r="G57" i="5"/>
  <c r="G58" i="5"/>
  <c r="G59" i="5"/>
  <c r="G60" i="5"/>
  <c r="G61" i="5"/>
  <c r="G62" i="5"/>
  <c r="G52" i="5"/>
  <c r="A48" i="4" l="1"/>
  <c r="A49" i="4" s="1"/>
  <c r="A50" i="4" s="1"/>
  <c r="A4" i="87" l="1"/>
  <c r="A3" i="87"/>
  <c r="A2" i="87"/>
  <c r="A4" i="85" l="1"/>
  <c r="A4" i="86" s="1"/>
  <c r="A3" i="85"/>
  <c r="A3" i="86" s="1"/>
  <c r="A14" i="86" s="1"/>
  <c r="A2" i="85"/>
  <c r="A2" i="86" s="1"/>
  <c r="A13" i="86" s="1"/>
  <c r="H28" i="78"/>
  <c r="J20" i="78"/>
  <c r="H20" i="78"/>
  <c r="J19" i="78"/>
  <c r="H19" i="78"/>
  <c r="G18" i="78"/>
  <c r="G16" i="78"/>
  <c r="J28" i="77"/>
  <c r="H28" i="77"/>
  <c r="G28" i="77"/>
  <c r="G27" i="77"/>
  <c r="D27" i="77"/>
  <c r="H26" i="77"/>
  <c r="G26" i="77"/>
  <c r="G25" i="77"/>
  <c r="D25" i="77"/>
  <c r="D24" i="77"/>
  <c r="H23" i="77"/>
  <c r="G23" i="77"/>
  <c r="D23" i="77"/>
  <c r="J22" i="77"/>
  <c r="D22" i="77"/>
  <c r="H21" i="77"/>
  <c r="G21" i="77"/>
  <c r="G20" i="77"/>
  <c r="G19" i="77"/>
  <c r="D19" i="77"/>
  <c r="H18" i="77"/>
  <c r="G18" i="77"/>
  <c r="H17" i="77"/>
  <c r="G17" i="77"/>
  <c r="D17" i="77"/>
  <c r="J16" i="77"/>
  <c r="G16" i="77"/>
  <c r="D16" i="77"/>
  <c r="G15" i="77"/>
  <c r="G13" i="74" s="1"/>
  <c r="D15" i="77"/>
  <c r="J14" i="77"/>
  <c r="J28" i="78"/>
  <c r="G28" i="78"/>
  <c r="F28" i="78"/>
  <c r="G28" i="76" s="1"/>
  <c r="D28" i="78"/>
  <c r="I28" i="76" s="1"/>
  <c r="K27" i="78"/>
  <c r="K26" i="78"/>
  <c r="K25" i="78"/>
  <c r="K24" i="78"/>
  <c r="K23" i="78"/>
  <c r="K22" i="78"/>
  <c r="K21" i="78"/>
  <c r="G20" i="78"/>
  <c r="F20" i="78"/>
  <c r="G24" i="76" s="1"/>
  <c r="G19" i="78"/>
  <c r="F19" i="78"/>
  <c r="I21" i="76" s="1"/>
  <c r="J18" i="78"/>
  <c r="H18" i="78"/>
  <c r="F18" i="78"/>
  <c r="D18" i="78" s="1"/>
  <c r="J17" i="78"/>
  <c r="H17" i="78"/>
  <c r="G17" i="78"/>
  <c r="F17" i="78"/>
  <c r="D17" i="78" s="1"/>
  <c r="I17" i="76" s="1"/>
  <c r="J16" i="78"/>
  <c r="H16" i="78"/>
  <c r="F16" i="78"/>
  <c r="D16" i="78" s="1"/>
  <c r="K15" i="78"/>
  <c r="K14" i="78"/>
  <c r="A2" i="78"/>
  <c r="F28" i="77"/>
  <c r="D28" i="77"/>
  <c r="J27" i="77"/>
  <c r="H27" i="77"/>
  <c r="F27" i="77"/>
  <c r="J26" i="77"/>
  <c r="F26" i="77"/>
  <c r="D26" i="77"/>
  <c r="J25" i="77"/>
  <c r="H25" i="77"/>
  <c r="F25" i="77"/>
  <c r="J24" i="77"/>
  <c r="H24" i="77"/>
  <c r="G24" i="77"/>
  <c r="F24" i="77"/>
  <c r="J23" i="77"/>
  <c r="F23" i="77"/>
  <c r="H22" i="77"/>
  <c r="G22" i="77"/>
  <c r="F22" i="77"/>
  <c r="J21" i="77"/>
  <c r="F21" i="77"/>
  <c r="D21" i="77"/>
  <c r="J20" i="77"/>
  <c r="H20" i="77"/>
  <c r="F20" i="77"/>
  <c r="D20" i="77"/>
  <c r="J19" i="77"/>
  <c r="H19" i="77"/>
  <c r="F19" i="77"/>
  <c r="J18" i="77"/>
  <c r="F18" i="77"/>
  <c r="D18" i="77"/>
  <c r="J17" i="77"/>
  <c r="F17" i="77"/>
  <c r="H16" i="77"/>
  <c r="F16" i="77"/>
  <c r="J15" i="77"/>
  <c r="H15" i="77"/>
  <c r="H13" i="74" s="1"/>
  <c r="F15" i="77"/>
  <c r="H14" i="77"/>
  <c r="H12" i="74" s="1"/>
  <c r="G14" i="77"/>
  <c r="G12" i="74" s="1"/>
  <c r="F14" i="77"/>
  <c r="G12" i="76" s="1"/>
  <c r="I12" i="76" s="1"/>
  <c r="D14" i="77"/>
  <c r="A5" i="77"/>
  <c r="A3" i="77"/>
  <c r="A2" i="77"/>
  <c r="U228" i="76"/>
  <c r="N228" i="76"/>
  <c r="I24" i="76"/>
  <c r="I20" i="76"/>
  <c r="G16" i="76"/>
  <c r="A3" i="83"/>
  <c r="A5" i="75"/>
  <c r="A2" i="83" s="1"/>
  <c r="A14" i="74"/>
  <c r="A15" i="74" s="1"/>
  <c r="A16" i="74" s="1"/>
  <c r="A17" i="74" s="1"/>
  <c r="A18" i="74" s="1"/>
  <c r="I16" i="76" l="1"/>
  <c r="G20" i="76"/>
  <c r="G15" i="74"/>
  <c r="G14" i="74"/>
  <c r="I14" i="74" s="1"/>
  <c r="H14" i="74"/>
  <c r="I13" i="74"/>
  <c r="G17" i="74"/>
  <c r="G17" i="76"/>
  <c r="J16" i="74"/>
  <c r="K16" i="74" s="1"/>
  <c r="G20" i="75" s="1"/>
  <c r="H17" i="74"/>
  <c r="G26" i="76"/>
  <c r="D19" i="78"/>
  <c r="G21" i="76"/>
  <c r="H30" i="77"/>
  <c r="J30" i="77"/>
  <c r="I14" i="77"/>
  <c r="K14" i="77" s="1"/>
  <c r="A5" i="78"/>
  <c r="E23" i="75"/>
  <c r="H15" i="74"/>
  <c r="I15" i="74" s="1"/>
  <c r="I27" i="77"/>
  <c r="K27" i="77" s="1"/>
  <c r="F30" i="77"/>
  <c r="G14" i="76"/>
  <c r="I14" i="76" s="1"/>
  <c r="I26" i="77"/>
  <c r="K26" i="77" s="1"/>
  <c r="I12" i="74"/>
  <c r="A3" i="78"/>
  <c r="G30" i="77"/>
  <c r="D30" i="77"/>
  <c r="I16" i="77"/>
  <c r="K16" i="77" s="1"/>
  <c r="K16" i="76" s="1"/>
  <c r="I18" i="77"/>
  <c r="K18" i="77" s="1"/>
  <c r="K20" i="76" s="1"/>
  <c r="I20" i="77"/>
  <c r="K20" i="77" s="1"/>
  <c r="K24" i="76" s="1"/>
  <c r="I23" i="77"/>
  <c r="K23" i="77" s="1"/>
  <c r="I28" i="78"/>
  <c r="K28" i="78" s="1"/>
  <c r="M28" i="76" s="1"/>
  <c r="E17" i="83"/>
  <c r="I28" i="77" l="1"/>
  <c r="K28" i="77" s="1"/>
  <c r="K28" i="76" s="1"/>
  <c r="I17" i="74"/>
  <c r="L16" i="74"/>
  <c r="M16" i="74" s="1"/>
  <c r="G13" i="83" s="1"/>
  <c r="I17" i="78"/>
  <c r="K17" i="78" s="1"/>
  <c r="M17" i="76" s="1"/>
  <c r="I17" i="83"/>
  <c r="D17" i="83"/>
  <c r="I19" i="78"/>
  <c r="K19" i="78" s="1"/>
  <c r="M21" i="76" s="1"/>
  <c r="O16" i="76"/>
  <c r="K12" i="76"/>
  <c r="G16" i="75"/>
  <c r="I19" i="77"/>
  <c r="K19" i="77" s="1"/>
  <c r="K21" i="76" s="1"/>
  <c r="K22" i="76" s="1"/>
  <c r="F17" i="83"/>
  <c r="G17" i="83"/>
  <c r="H17" i="83"/>
  <c r="I21" i="77"/>
  <c r="I17" i="77"/>
  <c r="K17" i="77" s="1"/>
  <c r="K17" i="76" s="1"/>
  <c r="K18" i="76" s="1"/>
  <c r="J12" i="74"/>
  <c r="K12" i="74" s="1"/>
  <c r="G14" i="83" l="1"/>
  <c r="C20" i="75" s="1"/>
  <c r="L12" i="74"/>
  <c r="M12" i="74" s="1"/>
  <c r="C13" i="83" s="1"/>
  <c r="I16" i="78"/>
  <c r="Q17" i="76"/>
  <c r="K21" i="77"/>
  <c r="I20" i="78"/>
  <c r="K20" i="78" s="1"/>
  <c r="I24" i="77"/>
  <c r="K24" i="77" s="1"/>
  <c r="O20" i="76"/>
  <c r="Q21" i="76"/>
  <c r="I18" i="78"/>
  <c r="Q24" i="76"/>
  <c r="I15" i="77"/>
  <c r="I22" i="77"/>
  <c r="K22" i="77" s="1"/>
  <c r="I25" i="77"/>
  <c r="K25" i="77" s="1"/>
  <c r="C14" i="83" l="1"/>
  <c r="C16" i="75" s="1"/>
  <c r="J13" i="74"/>
  <c r="K13" i="74" s="1"/>
  <c r="L13" i="74" s="1"/>
  <c r="M13" i="74" s="1"/>
  <c r="D13" i="83" s="1"/>
  <c r="D14" i="83" s="1"/>
  <c r="K15" i="77"/>
  <c r="I30" i="77"/>
  <c r="J15" i="74"/>
  <c r="K15" i="74" s="1"/>
  <c r="L15" i="74" s="1"/>
  <c r="M15" i="74" s="1"/>
  <c r="F13" i="83" s="1"/>
  <c r="F14" i="83" s="1"/>
  <c r="C19" i="75" s="1"/>
  <c r="K18" i="78"/>
  <c r="J17" i="74"/>
  <c r="K17" i="74" s="1"/>
  <c r="L17" i="74" s="1"/>
  <c r="M17" i="74" s="1"/>
  <c r="H13" i="83" s="1"/>
  <c r="H14" i="83" s="1"/>
  <c r="C21" i="75" s="1"/>
  <c r="K16" i="78"/>
  <c r="J14" i="74"/>
  <c r="K14" i="74" s="1"/>
  <c r="L14" i="74" s="1"/>
  <c r="M14" i="74" s="1"/>
  <c r="E13" i="83" s="1"/>
  <c r="E14" i="83" s="1"/>
  <c r="C18" i="75" s="1"/>
  <c r="K26" i="76"/>
  <c r="G21" i="75"/>
  <c r="G17" i="75" l="1"/>
  <c r="K14" i="76"/>
  <c r="K30" i="77"/>
  <c r="M16" i="76"/>
  <c r="M18" i="76" s="1"/>
  <c r="G18" i="75"/>
  <c r="M20" i="76"/>
  <c r="M22" i="76" s="1"/>
  <c r="G19" i="75"/>
  <c r="C17" i="75"/>
  <c r="C23" i="75" s="1"/>
  <c r="I14" i="83"/>
  <c r="E10" i="48" l="1"/>
  <c r="F17" i="46" l="1"/>
  <c r="F17" i="42" l="1"/>
  <c r="A20" i="18" l="1"/>
  <c r="A21" i="18" s="1"/>
  <c r="A22" i="18" s="1"/>
  <c r="A23" i="18" s="1"/>
  <c r="K35" i="7" l="1"/>
  <c r="K31" i="7"/>
  <c r="L54" i="4"/>
  <c r="M54" i="4"/>
  <c r="L55" i="4"/>
  <c r="M55" i="4"/>
  <c r="L56" i="4"/>
  <c r="M56" i="4"/>
  <c r="L57" i="4"/>
  <c r="M57" i="4"/>
  <c r="L58" i="4"/>
  <c r="M58" i="4"/>
  <c r="L59" i="4"/>
  <c r="M59" i="4"/>
  <c r="L60" i="4"/>
  <c r="M60" i="4"/>
  <c r="L61" i="4"/>
  <c r="M61" i="4"/>
  <c r="L62" i="4"/>
  <c r="M62" i="4"/>
  <c r="L63" i="4"/>
  <c r="M63" i="4"/>
  <c r="M53" i="4"/>
  <c r="L53" i="4"/>
  <c r="L53" i="2"/>
  <c r="M53" i="2"/>
  <c r="L54" i="2"/>
  <c r="M54" i="2"/>
  <c r="L55" i="2"/>
  <c r="M55" i="2"/>
  <c r="L56" i="2"/>
  <c r="M56" i="2"/>
  <c r="L57" i="2"/>
  <c r="M57" i="2"/>
  <c r="L58" i="2"/>
  <c r="M58" i="2"/>
  <c r="L59" i="2"/>
  <c r="M59" i="2"/>
  <c r="L60" i="2"/>
  <c r="M60" i="2"/>
  <c r="L61" i="2"/>
  <c r="M61" i="2"/>
  <c r="L62" i="2"/>
  <c r="M62" i="2"/>
  <c r="M52" i="2"/>
  <c r="L52" i="2"/>
  <c r="L63" i="2" l="1"/>
  <c r="M63" i="2"/>
  <c r="L64" i="4"/>
  <c r="M64" i="4"/>
  <c r="F44" i="7" l="1"/>
  <c r="J44" i="7" s="1"/>
  <c r="F43" i="7"/>
  <c r="J43" i="7" s="1"/>
  <c r="F42" i="7"/>
  <c r="F41" i="7"/>
  <c r="J41" i="7" s="1"/>
  <c r="F40" i="7"/>
  <c r="J40" i="7" s="1"/>
  <c r="D35" i="7"/>
  <c r="F25" i="7"/>
  <c r="J25" i="7" s="1"/>
  <c r="F24" i="7"/>
  <c r="J24" i="7" s="1"/>
  <c r="F23" i="7"/>
  <c r="J23" i="7" s="1"/>
  <c r="F22" i="7"/>
  <c r="J22" i="7" s="1"/>
  <c r="F20" i="7"/>
  <c r="J20" i="7" s="1"/>
  <c r="F19" i="7"/>
  <c r="J19" i="7" s="1"/>
  <c r="F63" i="5"/>
  <c r="G64" i="4"/>
  <c r="F64" i="4"/>
  <c r="H63" i="4"/>
  <c r="H62" i="4"/>
  <c r="H61" i="4"/>
  <c r="H60" i="4"/>
  <c r="H59" i="4"/>
  <c r="H58" i="4"/>
  <c r="H57" i="4"/>
  <c r="H56" i="4"/>
  <c r="H55" i="4"/>
  <c r="H54" i="4"/>
  <c r="H53" i="4"/>
  <c r="G63" i="2"/>
  <c r="F63" i="2"/>
  <c r="H62" i="2"/>
  <c r="H61" i="2"/>
  <c r="H60" i="2"/>
  <c r="H59" i="2"/>
  <c r="H58" i="2"/>
  <c r="H57" i="2"/>
  <c r="H56" i="2"/>
  <c r="H55" i="2"/>
  <c r="H54" i="2"/>
  <c r="H53" i="2"/>
  <c r="H52" i="2"/>
  <c r="G27" i="1"/>
  <c r="G28" i="1"/>
  <c r="G45" i="7" l="1"/>
  <c r="E49" i="5"/>
  <c r="E50" i="4"/>
  <c r="E45" i="4"/>
  <c r="E23" i="4"/>
  <c r="E64" i="4"/>
  <c r="D45" i="7"/>
  <c r="E63" i="5"/>
  <c r="K56" i="4" l="1"/>
  <c r="K55" i="4"/>
  <c r="K57" i="4"/>
  <c r="K54" i="4"/>
  <c r="K53" i="4"/>
  <c r="K62" i="4"/>
  <c r="K61" i="4"/>
  <c r="K59" i="4"/>
  <c r="K60" i="4"/>
  <c r="K58" i="4"/>
  <c r="K63" i="4"/>
  <c r="K62" i="2"/>
  <c r="K61" i="2"/>
  <c r="K60" i="2"/>
  <c r="K59" i="2"/>
  <c r="K58" i="2"/>
  <c r="K57" i="2"/>
  <c r="K56" i="2"/>
  <c r="K55" i="2"/>
  <c r="K54" i="2"/>
  <c r="K53" i="2"/>
  <c r="A52" i="2"/>
  <c r="A53" i="2" s="1"/>
  <c r="A54" i="2" s="1"/>
  <c r="A55" i="2" s="1"/>
  <c r="A56" i="2" s="1"/>
  <c r="A57" i="2" s="1"/>
  <c r="A58" i="2" s="1"/>
  <c r="A59" i="2" s="1"/>
  <c r="A60" i="2" s="1"/>
  <c r="A61" i="2" s="1"/>
  <c r="A62" i="2" s="1"/>
  <c r="A63" i="2" s="1"/>
  <c r="A65" i="2" s="1"/>
  <c r="J63" i="2"/>
  <c r="A53" i="4"/>
  <c r="A54" i="4" s="1"/>
  <c r="A55" i="4" s="1"/>
  <c r="A56" i="4" s="1"/>
  <c r="A57" i="4" s="1"/>
  <c r="A58" i="4" s="1"/>
  <c r="A59" i="4" s="1"/>
  <c r="A60" i="4" s="1"/>
  <c r="A61" i="4" s="1"/>
  <c r="A62" i="4" s="1"/>
  <c r="A63" i="4" s="1"/>
  <c r="A64" i="4" s="1"/>
  <c r="A66" i="4" s="1"/>
  <c r="J64" i="4"/>
  <c r="I64" i="4"/>
  <c r="M52" i="5"/>
  <c r="H20" i="5"/>
  <c r="L63" i="5"/>
  <c r="J63" i="5"/>
  <c r="I63" i="5"/>
  <c r="A52" i="5"/>
  <c r="A53" i="5" s="1"/>
  <c r="A54" i="5" s="1"/>
  <c r="A55" i="5" s="1"/>
  <c r="A56" i="5" s="1"/>
  <c r="A57" i="5" s="1"/>
  <c r="A58" i="5" s="1"/>
  <c r="A59" i="5" s="1"/>
  <c r="A60" i="5" s="1"/>
  <c r="A61" i="5" s="1"/>
  <c r="A62" i="5" s="1"/>
  <c r="A63" i="5" s="1"/>
  <c r="H63" i="2" l="1"/>
  <c r="K52" i="2"/>
  <c r="H64" i="4"/>
  <c r="K64" i="4"/>
  <c r="K63" i="2" l="1"/>
  <c r="F24" i="46" l="1"/>
  <c r="F37" i="45"/>
  <c r="J22" i="2" l="1"/>
  <c r="F36" i="42" l="1"/>
  <c r="J41" i="2" s="1"/>
  <c r="F7" i="42"/>
  <c r="F37" i="40"/>
  <c r="F35" i="40"/>
  <c r="F16" i="40"/>
  <c r="F17" i="40"/>
  <c r="G11" i="48" l="1"/>
  <c r="F11" i="68" l="1"/>
  <c r="F58" i="68"/>
  <c r="G11" i="68" l="1"/>
  <c r="G58" i="68"/>
  <c r="H63" i="73" l="1"/>
  <c r="H59" i="73"/>
  <c r="H60" i="73" s="1"/>
  <c r="A16" i="12" l="1"/>
  <c r="A17" i="12" s="1"/>
  <c r="A15" i="12"/>
  <c r="A16" i="44"/>
  <c r="A17" i="44" s="1"/>
  <c r="A18" i="44" s="1"/>
  <c r="Q73" i="72"/>
  <c r="P73" i="72"/>
  <c r="O73" i="72"/>
  <c r="L73" i="72"/>
  <c r="F73" i="72"/>
  <c r="C73" i="72"/>
  <c r="A57" i="72"/>
  <c r="A58" i="72" s="1"/>
  <c r="A59" i="72" s="1"/>
  <c r="A60" i="72" s="1"/>
  <c r="A61" i="72" s="1"/>
  <c r="A62" i="72" s="1"/>
  <c r="A63" i="72" s="1"/>
  <c r="A64" i="72" s="1"/>
  <c r="A65" i="72" s="1"/>
  <c r="A66" i="72" s="1"/>
  <c r="A67" i="72" s="1"/>
  <c r="A68" i="72" s="1"/>
  <c r="A69" i="72" s="1"/>
  <c r="A70" i="72" s="1"/>
  <c r="A71" i="72" s="1"/>
  <c r="T55" i="72"/>
  <c r="S55" i="72"/>
  <c r="S58" i="72" s="1"/>
  <c r="R55" i="72"/>
  <c r="R58" i="72" s="1"/>
  <c r="A14" i="71"/>
  <c r="A15" i="71" s="1"/>
  <c r="A16" i="71" s="1"/>
  <c r="A17" i="71" s="1"/>
  <c r="A18" i="71" s="1"/>
  <c r="A19" i="71" s="1"/>
  <c r="A20" i="71" s="1"/>
  <c r="A21" i="71" s="1"/>
  <c r="A22" i="71" s="1"/>
  <c r="A23" i="71" s="1"/>
  <c r="A24" i="71" s="1"/>
  <c r="A13" i="70"/>
  <c r="A14" i="70" s="1"/>
  <c r="A15" i="70" s="1"/>
  <c r="A16" i="70" s="1"/>
  <c r="A17" i="70" s="1"/>
  <c r="T58" i="72" l="1"/>
  <c r="A11" i="69" l="1"/>
  <c r="A12" i="69" s="1"/>
  <c r="A13" i="69" s="1"/>
  <c r="A14" i="69" s="1"/>
  <c r="A15" i="69" s="1"/>
  <c r="A16" i="69" s="1"/>
  <c r="A17" i="69" s="1"/>
  <c r="A18" i="69" s="1"/>
  <c r="A19" i="69" s="1"/>
  <c r="A20" i="69" s="1"/>
  <c r="A21" i="69" s="1"/>
  <c r="A22" i="69" s="1"/>
  <c r="A23" i="69" s="1"/>
  <c r="A24" i="69" s="1"/>
  <c r="A25" i="69" l="1"/>
  <c r="A26" i="69" s="1"/>
  <c r="A27" i="69" s="1"/>
  <c r="A28" i="69" s="1"/>
  <c r="A29" i="69" s="1"/>
  <c r="A30" i="69" s="1"/>
  <c r="A31" i="69" s="1"/>
  <c r="A32" i="69" s="1"/>
  <c r="A33" i="69" s="1"/>
  <c r="A34" i="69" s="1"/>
  <c r="A35" i="69" s="1"/>
  <c r="A36" i="69" s="1"/>
  <c r="A37" i="69" s="1"/>
  <c r="A38" i="69" s="1"/>
  <c r="A39" i="69" s="1"/>
  <c r="A40" i="69" s="1"/>
  <c r="A41" i="69" s="1"/>
  <c r="E39" i="69" l="1"/>
  <c r="E21" i="69"/>
  <c r="G64" i="68" l="1"/>
  <c r="G63" i="68"/>
  <c r="G62" i="68"/>
  <c r="G60" i="68"/>
  <c r="G59" i="68"/>
  <c r="G17" i="68"/>
  <c r="G16" i="68"/>
  <c r="G15" i="68"/>
  <c r="G13" i="68"/>
  <c r="G12" i="68"/>
  <c r="A56" i="68" l="1"/>
  <c r="G12" i="48" l="1"/>
  <c r="G13" i="48"/>
  <c r="G15" i="48"/>
  <c r="G16" i="48"/>
  <c r="G17" i="48"/>
  <c r="A11" i="51"/>
  <c r="A12" i="51" s="1"/>
  <c r="A13" i="51" s="1"/>
  <c r="A14" i="51" s="1"/>
  <c r="K24" i="50"/>
  <c r="F22" i="50"/>
  <c r="F26" i="50" s="1"/>
  <c r="H21" i="50"/>
  <c r="K21" i="50" s="1"/>
  <c r="H20" i="50"/>
  <c r="K20" i="50" s="1"/>
  <c r="H19" i="50"/>
  <c r="K19" i="50" s="1"/>
  <c r="G22" i="50"/>
  <c r="G26" i="50" s="1"/>
  <c r="H17" i="50"/>
  <c r="K17" i="50" s="1"/>
  <c r="H16" i="50"/>
  <c r="F21" i="49"/>
  <c r="G18" i="49"/>
  <c r="H17" i="49"/>
  <c r="K17" i="49" s="1"/>
  <c r="G16" i="49"/>
  <c r="H15" i="49"/>
  <c r="K15" i="49" s="1"/>
  <c r="Q18" i="43"/>
  <c r="Q17" i="43"/>
  <c r="S17" i="43" s="1"/>
  <c r="S27" i="43" s="1"/>
  <c r="Q16" i="43"/>
  <c r="Q15" i="43"/>
  <c r="A15" i="43"/>
  <c r="A16" i="43" s="1"/>
  <c r="A17" i="43" s="1"/>
  <c r="A18" i="43" s="1"/>
  <c r="A19" i="43" s="1"/>
  <c r="A20" i="43" s="1"/>
  <c r="A21" i="43" s="1"/>
  <c r="A22" i="43" s="1"/>
  <c r="A23" i="43" s="1"/>
  <c r="A24" i="43" s="1"/>
  <c r="A25" i="43" s="1"/>
  <c r="A26" i="43" s="1"/>
  <c r="A27" i="43" s="1"/>
  <c r="A28" i="43" s="1"/>
  <c r="Q14" i="43"/>
  <c r="S14" i="43" s="1"/>
  <c r="J77" i="41"/>
  <c r="J76" i="41"/>
  <c r="J75" i="41"/>
  <c r="J74" i="41"/>
  <c r="J73" i="41"/>
  <c r="J72" i="41"/>
  <c r="J71" i="41"/>
  <c r="J70" i="41"/>
  <c r="J69" i="41"/>
  <c r="J68" i="41"/>
  <c r="J67" i="41"/>
  <c r="J66" i="41"/>
  <c r="J65" i="41"/>
  <c r="J64" i="41"/>
  <c r="J63" i="41"/>
  <c r="J62" i="41"/>
  <c r="J61" i="41"/>
  <c r="J60" i="41"/>
  <c r="J59" i="41"/>
  <c r="J58" i="41"/>
  <c r="J57" i="41"/>
  <c r="J56" i="41"/>
  <c r="J55" i="41"/>
  <c r="J54" i="41"/>
  <c r="J53" i="41"/>
  <c r="J36" i="41"/>
  <c r="J35" i="41"/>
  <c r="J30" i="41"/>
  <c r="B15" i="41"/>
  <c r="B16" i="41" s="1"/>
  <c r="B17" i="41" s="1"/>
  <c r="B18" i="41" s="1"/>
  <c r="B19" i="41" s="1"/>
  <c r="B20" i="41" s="1"/>
  <c r="B21" i="41" s="1"/>
  <c r="B22" i="41" s="1"/>
  <c r="B23" i="41" s="1"/>
  <c r="B24" i="41" s="1"/>
  <c r="B25" i="41" s="1"/>
  <c r="B26" i="41" s="1"/>
  <c r="B27" i="41" s="1"/>
  <c r="B28" i="41" s="1"/>
  <c r="B29" i="41" s="1"/>
  <c r="B30" i="41" s="1"/>
  <c r="B31" i="41" s="1"/>
  <c r="B32" i="41" s="1"/>
  <c r="B33" i="41" s="1"/>
  <c r="B34" i="41" s="1"/>
  <c r="B35" i="41" s="1"/>
  <c r="B36" i="41" s="1"/>
  <c r="B37" i="41" s="1"/>
  <c r="B38" i="41" s="1"/>
  <c r="B39" i="41" s="1"/>
  <c r="B40" i="41" s="1"/>
  <c r="B41" i="41" s="1"/>
  <c r="B42" i="41" s="1"/>
  <c r="B43" i="41" s="1"/>
  <c r="B44" i="41" s="1"/>
  <c r="B45" i="41" s="1"/>
  <c r="B46" i="41" s="1"/>
  <c r="B47" i="41" s="1"/>
  <c r="B48" i="41" s="1"/>
  <c r="B49" i="41" s="1"/>
  <c r="B50" i="41" s="1"/>
  <c r="B51" i="41" s="1"/>
  <c r="B52" i="41" s="1"/>
  <c r="B53" i="41" s="1"/>
  <c r="B54" i="41" s="1"/>
  <c r="B55" i="41" s="1"/>
  <c r="B56" i="41" s="1"/>
  <c r="B57" i="41" s="1"/>
  <c r="B58" i="41" s="1"/>
  <c r="B59" i="41" s="1"/>
  <c r="B60" i="41" s="1"/>
  <c r="B61" i="41" s="1"/>
  <c r="B62" i="41" s="1"/>
  <c r="B63" i="41" s="1"/>
  <c r="B64" i="41" s="1"/>
  <c r="B65" i="41" s="1"/>
  <c r="B66" i="41" s="1"/>
  <c r="B67" i="41" s="1"/>
  <c r="B68" i="41" s="1"/>
  <c r="B69" i="41" s="1"/>
  <c r="B70" i="41" s="1"/>
  <c r="B71" i="41" s="1"/>
  <c r="B72" i="41" s="1"/>
  <c r="B73" i="41" s="1"/>
  <c r="B74" i="41" s="1"/>
  <c r="B75" i="41" s="1"/>
  <c r="B76" i="41" s="1"/>
  <c r="B77" i="41" s="1"/>
  <c r="J35" i="7"/>
  <c r="F35" i="7"/>
  <c r="F29" i="14"/>
  <c r="F28" i="14"/>
  <c r="E29" i="14"/>
  <c r="E28" i="14"/>
  <c r="J17" i="37"/>
  <c r="D17" i="37"/>
  <c r="K15" i="37"/>
  <c r="L15" i="37" s="1"/>
  <c r="F15" i="37"/>
  <c r="K14" i="37"/>
  <c r="L14" i="37" s="1"/>
  <c r="F14" i="37"/>
  <c r="K13" i="37"/>
  <c r="L13" i="37" s="1"/>
  <c r="F13" i="37"/>
  <c r="K12" i="37"/>
  <c r="L12" i="37" s="1"/>
  <c r="F12" i="37"/>
  <c r="A12" i="37"/>
  <c r="A13" i="37" s="1"/>
  <c r="A14" i="37" s="1"/>
  <c r="A15" i="37" s="1"/>
  <c r="A16" i="37" s="1"/>
  <c r="A17" i="37" s="1"/>
  <c r="K11" i="37"/>
  <c r="L11" i="37" s="1"/>
  <c r="F11" i="37"/>
  <c r="F51" i="35"/>
  <c r="I50" i="35"/>
  <c r="L50" i="35"/>
  <c r="H50" i="35"/>
  <c r="H52" i="35" s="1"/>
  <c r="F50" i="35"/>
  <c r="F47" i="35"/>
  <c r="E47" i="35"/>
  <c r="H46" i="35"/>
  <c r="F46" i="35"/>
  <c r="E46" i="35"/>
  <c r="L45" i="35"/>
  <c r="H43" i="35"/>
  <c r="F43" i="35"/>
  <c r="F48" i="35" s="1"/>
  <c r="E43" i="35"/>
  <c r="R38" i="35"/>
  <c r="Q38" i="35"/>
  <c r="P38" i="35"/>
  <c r="O38" i="35"/>
  <c r="N38" i="35"/>
  <c r="M38" i="35"/>
  <c r="L38" i="35"/>
  <c r="I38" i="35"/>
  <c r="H38" i="35"/>
  <c r="G38" i="35" s="1"/>
  <c r="F38" i="35"/>
  <c r="E38" i="35"/>
  <c r="J37" i="35"/>
  <c r="H35" i="35"/>
  <c r="L34" i="35"/>
  <c r="E50" i="35"/>
  <c r="E52" i="35" s="1"/>
  <c r="F32" i="35"/>
  <c r="I32" i="35" s="1"/>
  <c r="L32" i="35" s="1"/>
  <c r="G31" i="35"/>
  <c r="H31" i="35" s="1"/>
  <c r="I31" i="35" s="1"/>
  <c r="L31" i="35" s="1"/>
  <c r="F27" i="35"/>
  <c r="I26" i="35"/>
  <c r="L26" i="35" s="1"/>
  <c r="G26" i="35"/>
  <c r="I25" i="35"/>
  <c r="L25" i="35" s="1"/>
  <c r="G25" i="35"/>
  <c r="G24" i="35"/>
  <c r="G47" i="35" s="1"/>
  <c r="I23" i="35"/>
  <c r="L23" i="35" s="1"/>
  <c r="G23" i="35"/>
  <c r="G46" i="35" s="1"/>
  <c r="I22" i="35"/>
  <c r="L22" i="35" s="1"/>
  <c r="H44" i="35"/>
  <c r="E44" i="35"/>
  <c r="I20" i="35"/>
  <c r="L20" i="35" s="1"/>
  <c r="G20" i="35"/>
  <c r="G43" i="35" s="1"/>
  <c r="G19" i="35"/>
  <c r="G18" i="35"/>
  <c r="G17" i="35"/>
  <c r="L16" i="35"/>
  <c r="L31" i="23"/>
  <c r="M31" i="23"/>
  <c r="M28" i="23"/>
  <c r="M26" i="23"/>
  <c r="M24" i="23"/>
  <c r="L23" i="23"/>
  <c r="M23" i="23" s="1"/>
  <c r="E23" i="23"/>
  <c r="M22" i="23"/>
  <c r="M20" i="23"/>
  <c r="M18" i="23"/>
  <c r="M37" i="27"/>
  <c r="M35" i="27"/>
  <c r="M33" i="27"/>
  <c r="M31" i="27"/>
  <c r="M22" i="27"/>
  <c r="M21" i="27"/>
  <c r="F51" i="28"/>
  <c r="F33" i="28"/>
  <c r="F54" i="28" s="1"/>
  <c r="H31" i="28"/>
  <c r="K31" i="28" s="1"/>
  <c r="G29" i="28"/>
  <c r="G23" i="28"/>
  <c r="F19" i="28"/>
  <c r="F34" i="29"/>
  <c r="E22" i="71"/>
  <c r="E21" i="71"/>
  <c r="E19" i="71"/>
  <c r="E18" i="71"/>
  <c r="E17" i="71"/>
  <c r="E15" i="71"/>
  <c r="F29" i="29"/>
  <c r="F36" i="29" s="1"/>
  <c r="F15" i="30"/>
  <c r="F17" i="30" s="1"/>
  <c r="G15" i="30"/>
  <c r="G17" i="30" s="1"/>
  <c r="F84" i="31"/>
  <c r="F22" i="71"/>
  <c r="F21" i="71"/>
  <c r="F78" i="31"/>
  <c r="F86" i="31" s="1"/>
  <c r="F20" i="71"/>
  <c r="F19" i="71"/>
  <c r="F18" i="71"/>
  <c r="F17" i="71"/>
  <c r="F16" i="71"/>
  <c r="F15" i="71"/>
  <c r="F14" i="71"/>
  <c r="F54" i="31"/>
  <c r="H48" i="31"/>
  <c r="K48" i="31" s="1"/>
  <c r="H42" i="31"/>
  <c r="K42" i="31" s="1"/>
  <c r="H41" i="31"/>
  <c r="K41" i="31" s="1"/>
  <c r="F35" i="31"/>
  <c r="F20" i="31"/>
  <c r="F67" i="32"/>
  <c r="F52" i="32"/>
  <c r="F34" i="32"/>
  <c r="F21" i="32"/>
  <c r="H18" i="32"/>
  <c r="K18" i="32" s="1"/>
  <c r="A15" i="32"/>
  <c r="A16" i="32" s="1"/>
  <c r="A17" i="32" s="1"/>
  <c r="A18" i="32" s="1"/>
  <c r="A19" i="32" s="1"/>
  <c r="A20" i="32" s="1"/>
  <c r="A21" i="32" s="1"/>
  <c r="A22" i="32" s="1"/>
  <c r="A23" i="32" s="1"/>
  <c r="A24" i="32" s="1"/>
  <c r="A25" i="32" s="1"/>
  <c r="A26" i="32" s="1"/>
  <c r="A27" i="32" s="1"/>
  <c r="A28" i="32" s="1"/>
  <c r="A29" i="32" s="1"/>
  <c r="A30" i="32" s="1"/>
  <c r="A31" i="32" s="1"/>
  <c r="A32" i="32" s="1"/>
  <c r="A33" i="32" s="1"/>
  <c r="A34" i="32" s="1"/>
  <c r="A35" i="32" s="1"/>
  <c r="A36" i="32" s="1"/>
  <c r="A37" i="32" s="1"/>
  <c r="A38" i="32" s="1"/>
  <c r="A39" i="32" s="1"/>
  <c r="A40" i="32" s="1"/>
  <c r="A41" i="32" s="1"/>
  <c r="A42" i="32" s="1"/>
  <c r="A43" i="32" s="1"/>
  <c r="A44" i="32" s="1"/>
  <c r="A45" i="32" s="1"/>
  <c r="A46" i="32" s="1"/>
  <c r="A47" i="32" s="1"/>
  <c r="A48" i="32" s="1"/>
  <c r="A49" i="32" s="1"/>
  <c r="A50" i="32" s="1"/>
  <c r="A51" i="32" s="1"/>
  <c r="A52" i="32" s="1"/>
  <c r="A53" i="32" s="1"/>
  <c r="A54" i="32" s="1"/>
  <c r="A55" i="32" s="1"/>
  <c r="A56" i="32" s="1"/>
  <c r="A57" i="32" s="1"/>
  <c r="A58" i="32" s="1"/>
  <c r="A59" i="32" s="1"/>
  <c r="A60" i="32" s="1"/>
  <c r="A61" i="32" s="1"/>
  <c r="A62" i="32" s="1"/>
  <c r="A63" i="32" s="1"/>
  <c r="A64" i="32" s="1"/>
  <c r="A65" i="32" s="1"/>
  <c r="A66" i="32" s="1"/>
  <c r="A67" i="32" s="1"/>
  <c r="A68" i="32" s="1"/>
  <c r="A69" i="32" s="1"/>
  <c r="R40" i="33"/>
  <c r="J39" i="33"/>
  <c r="F39" i="33"/>
  <c r="R38" i="33"/>
  <c r="H38" i="33"/>
  <c r="R37" i="33"/>
  <c r="H37" i="33"/>
  <c r="H34" i="33"/>
  <c r="K34" i="33" s="1"/>
  <c r="R33" i="33"/>
  <c r="R32" i="33"/>
  <c r="Q31" i="33"/>
  <c r="J31" i="33"/>
  <c r="G31" i="33"/>
  <c r="F31" i="33"/>
  <c r="E31" i="33"/>
  <c r="H30" i="33"/>
  <c r="K30" i="33" s="1"/>
  <c r="R29" i="33"/>
  <c r="H29" i="33"/>
  <c r="R28" i="33"/>
  <c r="J27" i="33"/>
  <c r="F27" i="33"/>
  <c r="R24" i="33"/>
  <c r="R23" i="33"/>
  <c r="J22" i="33"/>
  <c r="F22" i="33"/>
  <c r="H21" i="33"/>
  <c r="K21" i="33" s="1"/>
  <c r="H20" i="33"/>
  <c r="K20" i="33" s="1"/>
  <c r="H19" i="33"/>
  <c r="K19" i="33" s="1"/>
  <c r="H18" i="33"/>
  <c r="K18" i="33" s="1"/>
  <c r="K36" i="33"/>
  <c r="E16" i="15"/>
  <c r="J23" i="4"/>
  <c r="I23" i="4"/>
  <c r="A14" i="7"/>
  <c r="A15" i="7" s="1"/>
  <c r="A16" i="7" s="1"/>
  <c r="A17" i="7" s="1"/>
  <c r="A18" i="7" s="1"/>
  <c r="A19" i="7" s="1"/>
  <c r="A20" i="7" s="1"/>
  <c r="A21" i="7" s="1"/>
  <c r="A22" i="7" s="1"/>
  <c r="A23" i="7" s="1"/>
  <c r="A24" i="7" s="1"/>
  <c r="A25" i="7" s="1"/>
  <c r="A26" i="7" s="1"/>
  <c r="A27" i="7" s="1"/>
  <c r="A28" i="7" s="1"/>
  <c r="A29" i="7" s="1"/>
  <c r="A30" i="7" s="1"/>
  <c r="A31" i="7" s="1"/>
  <c r="A32" i="7" s="1"/>
  <c r="A33" i="7" s="1"/>
  <c r="A34" i="7" s="1"/>
  <c r="A35" i="7" s="1"/>
  <c r="A36" i="7" s="1"/>
  <c r="A37" i="7" s="1"/>
  <c r="A38" i="7" s="1"/>
  <c r="A39" i="7" s="1"/>
  <c r="A40" i="7" s="1"/>
  <c r="A41" i="7" s="1"/>
  <c r="A42" i="7" s="1"/>
  <c r="A43" i="7" s="1"/>
  <c r="A44" i="7" s="1"/>
  <c r="A45" i="7" s="1"/>
  <c r="A46" i="7" s="1"/>
  <c r="A47" i="7" s="1"/>
  <c r="S25" i="43"/>
  <c r="I42" i="4"/>
  <c r="G22" i="33"/>
  <c r="H16" i="31"/>
  <c r="K16" i="31" s="1"/>
  <c r="H26" i="28"/>
  <c r="K26" i="28" s="1"/>
  <c r="H16" i="35"/>
  <c r="G48" i="35" l="1"/>
  <c r="F57" i="31"/>
  <c r="I46" i="35"/>
  <c r="L46" i="35" s="1"/>
  <c r="F30" i="14"/>
  <c r="H59" i="32"/>
  <c r="K59" i="32" s="1"/>
  <c r="H33" i="31"/>
  <c r="K33" i="31" s="1"/>
  <c r="M58" i="5"/>
  <c r="H18" i="29"/>
  <c r="K18" i="29" s="1"/>
  <c r="H37" i="32"/>
  <c r="K37" i="32" s="1"/>
  <c r="H43" i="32"/>
  <c r="K43" i="32" s="1"/>
  <c r="H64" i="32"/>
  <c r="K64" i="32" s="1"/>
  <c r="H44" i="28"/>
  <c r="K44" i="28" s="1"/>
  <c r="H18" i="28"/>
  <c r="K18" i="28" s="1"/>
  <c r="H28" i="28"/>
  <c r="K28" i="28" s="1"/>
  <c r="H32" i="28"/>
  <c r="K32" i="28" s="1"/>
  <c r="G21" i="49"/>
  <c r="M56" i="5"/>
  <c r="M62" i="5"/>
  <c r="H43" i="31"/>
  <c r="K43" i="31" s="1"/>
  <c r="H76" i="31"/>
  <c r="K76" i="31" s="1"/>
  <c r="M61" i="5"/>
  <c r="G35" i="35"/>
  <c r="H18" i="50"/>
  <c r="K18" i="50" s="1"/>
  <c r="S15" i="43"/>
  <c r="S26" i="43" s="1"/>
  <c r="S28" i="43" s="1"/>
  <c r="J48" i="41"/>
  <c r="K44" i="42"/>
  <c r="E21" i="49"/>
  <c r="E20" i="43"/>
  <c r="H27" i="31"/>
  <c r="K27" i="31" s="1"/>
  <c r="R32" i="35"/>
  <c r="S32" i="35" s="1"/>
  <c r="Q16" i="31"/>
  <c r="R16" i="31" s="1"/>
  <c r="H30" i="31"/>
  <c r="K30" i="31" s="1"/>
  <c r="H17" i="28"/>
  <c r="K17" i="28" s="1"/>
  <c r="E29" i="29"/>
  <c r="E19" i="28"/>
  <c r="H37" i="28"/>
  <c r="K37" i="28" s="1"/>
  <c r="L24" i="27"/>
  <c r="M24" i="27" s="1"/>
  <c r="G19" i="28"/>
  <c r="H25" i="31"/>
  <c r="K25" i="31" s="1"/>
  <c r="Q15" i="29"/>
  <c r="H50" i="28"/>
  <c r="K50" i="28" s="1"/>
  <c r="R34" i="35"/>
  <c r="S34" i="35" s="1"/>
  <c r="Q16" i="49"/>
  <c r="G36" i="33"/>
  <c r="L15" i="23"/>
  <c r="M15" i="23" s="1"/>
  <c r="O52" i="35"/>
  <c r="N52" i="35"/>
  <c r="J41" i="41"/>
  <c r="J49" i="41"/>
  <c r="K7" i="40"/>
  <c r="J51" i="41"/>
  <c r="G17" i="43"/>
  <c r="J20" i="41"/>
  <c r="G16" i="43"/>
  <c r="Q20" i="50"/>
  <c r="R20" i="50" s="1"/>
  <c r="J27" i="41"/>
  <c r="C39" i="47"/>
  <c r="J32" i="41"/>
  <c r="J47" i="41"/>
  <c r="K43" i="40"/>
  <c r="J18" i="41"/>
  <c r="G34" i="35"/>
  <c r="G50" i="35" s="1"/>
  <c r="G52" i="35" s="1"/>
  <c r="R35" i="35"/>
  <c r="J17" i="41"/>
  <c r="J16" i="41"/>
  <c r="J24" i="41"/>
  <c r="G15" i="43"/>
  <c r="O20" i="43"/>
  <c r="J34" i="41"/>
  <c r="J43" i="41"/>
  <c r="L17" i="37"/>
  <c r="K16" i="50"/>
  <c r="R23" i="30"/>
  <c r="K17" i="27"/>
  <c r="K20" i="27" s="1"/>
  <c r="J50" i="41"/>
  <c r="H29" i="31"/>
  <c r="K29" i="31" s="1"/>
  <c r="E48" i="35"/>
  <c r="F52" i="35"/>
  <c r="Q52" i="35"/>
  <c r="J22" i="41"/>
  <c r="J29" i="41"/>
  <c r="J33" i="41"/>
  <c r="J17" i="27"/>
  <c r="E26" i="27"/>
  <c r="H16" i="49"/>
  <c r="K16" i="49" s="1"/>
  <c r="F24" i="71"/>
  <c r="H62" i="32"/>
  <c r="K62" i="32" s="1"/>
  <c r="H63" i="32"/>
  <c r="K63" i="32" s="1"/>
  <c r="G20" i="31"/>
  <c r="I43" i="35"/>
  <c r="L43" i="35" s="1"/>
  <c r="G28" i="14"/>
  <c r="J19" i="41"/>
  <c r="J21" i="41"/>
  <c r="J42" i="41"/>
  <c r="J45" i="41"/>
  <c r="F42" i="68"/>
  <c r="F89" i="68"/>
  <c r="G89" i="68" s="1"/>
  <c r="F19" i="69"/>
  <c r="G19" i="69" s="1"/>
  <c r="F37" i="69"/>
  <c r="G37" i="69" s="1"/>
  <c r="F56" i="31"/>
  <c r="F89" i="31" s="1"/>
  <c r="G22" i="71"/>
  <c r="I22" i="71" s="1"/>
  <c r="G18" i="43"/>
  <c r="H27" i="32"/>
  <c r="K27" i="32" s="1"/>
  <c r="J37" i="41"/>
  <c r="D17" i="27"/>
  <c r="D20" i="27" s="1"/>
  <c r="H31" i="33"/>
  <c r="H41" i="32"/>
  <c r="K41" i="32" s="1"/>
  <c r="E67" i="32"/>
  <c r="F69" i="32"/>
  <c r="E14" i="71"/>
  <c r="G14" i="71" s="1"/>
  <c r="S16" i="43"/>
  <c r="E36" i="35"/>
  <c r="F17" i="37"/>
  <c r="H40" i="28"/>
  <c r="K40" i="28" s="1"/>
  <c r="H83" i="31"/>
  <c r="K83" i="31" s="1"/>
  <c r="K45" i="46"/>
  <c r="H15" i="29"/>
  <c r="K15" i="29" s="1"/>
  <c r="R15" i="29" s="1"/>
  <c r="H15" i="28"/>
  <c r="K15" i="28" s="1"/>
  <c r="J26" i="41"/>
  <c r="J39" i="41"/>
  <c r="J52" i="41"/>
  <c r="I7" i="42"/>
  <c r="H17" i="31"/>
  <c r="K17" i="31" s="1"/>
  <c r="H69" i="31"/>
  <c r="K69" i="31" s="1"/>
  <c r="H82" i="31"/>
  <c r="K82" i="31" s="1"/>
  <c r="H22" i="29"/>
  <c r="K22" i="29" s="1"/>
  <c r="H27" i="29"/>
  <c r="K27" i="29" s="1"/>
  <c r="G17" i="71"/>
  <c r="H20" i="29"/>
  <c r="K20" i="29" s="1"/>
  <c r="G19" i="71"/>
  <c r="I19" i="71" s="1"/>
  <c r="G15" i="71"/>
  <c r="G21" i="71"/>
  <c r="H21" i="29"/>
  <c r="K21" i="29" s="1"/>
  <c r="H24" i="29"/>
  <c r="K24" i="29" s="1"/>
  <c r="E16" i="71"/>
  <c r="G16" i="71" s="1"/>
  <c r="H28" i="29"/>
  <c r="K28" i="29" s="1"/>
  <c r="E20" i="71"/>
  <c r="G20" i="71" s="1"/>
  <c r="I20" i="71" s="1"/>
  <c r="G18" i="71"/>
  <c r="F17" i="27"/>
  <c r="F20" i="27" s="1"/>
  <c r="H25" i="32"/>
  <c r="K25" i="32" s="1"/>
  <c r="H26" i="29"/>
  <c r="K26" i="29" s="1"/>
  <c r="E25" i="23"/>
  <c r="R60" i="31"/>
  <c r="H55" i="32"/>
  <c r="K55" i="32" s="1"/>
  <c r="H36" i="35"/>
  <c r="H75" i="31"/>
  <c r="K75" i="31" s="1"/>
  <c r="L16" i="27"/>
  <c r="M16" i="27" s="1"/>
  <c r="L19" i="28"/>
  <c r="H47" i="31"/>
  <c r="K47" i="31" s="1"/>
  <c r="H67" i="31"/>
  <c r="K67" i="31" s="1"/>
  <c r="H68" i="31"/>
  <c r="K68" i="31" s="1"/>
  <c r="Q71" i="31"/>
  <c r="H73" i="31"/>
  <c r="K73" i="31" s="1"/>
  <c r="Q16" i="28"/>
  <c r="G22" i="35"/>
  <c r="R23" i="35"/>
  <c r="S23" i="35" s="1"/>
  <c r="G39" i="33"/>
  <c r="E39" i="33"/>
  <c r="H32" i="29"/>
  <c r="K32" i="29" s="1"/>
  <c r="L30" i="27"/>
  <c r="M30" i="27" s="1"/>
  <c r="H53" i="31"/>
  <c r="K53" i="31" s="1"/>
  <c r="H72" i="31"/>
  <c r="K72" i="31" s="1"/>
  <c r="H25" i="33"/>
  <c r="K25" i="33" s="1"/>
  <c r="Q33" i="32"/>
  <c r="H38" i="32"/>
  <c r="K38" i="32" s="1"/>
  <c r="H47" i="32"/>
  <c r="K47" i="32" s="1"/>
  <c r="H58" i="32"/>
  <c r="K58" i="32" s="1"/>
  <c r="R21" i="30"/>
  <c r="J29" i="4"/>
  <c r="G27" i="33"/>
  <c r="Q31" i="32"/>
  <c r="Q24" i="31"/>
  <c r="Q34" i="31"/>
  <c r="Q74" i="31"/>
  <c r="Q76" i="31"/>
  <c r="R76" i="31" s="1"/>
  <c r="G34" i="29"/>
  <c r="G16" i="35"/>
  <c r="R19" i="30"/>
  <c r="H17" i="27"/>
  <c r="H20" i="27" s="1"/>
  <c r="L29" i="27"/>
  <c r="M29" i="27" s="1"/>
  <c r="H16" i="29"/>
  <c r="K16" i="29" s="1"/>
  <c r="E34" i="29"/>
  <c r="H31" i="32"/>
  <c r="K31" i="32" s="1"/>
  <c r="H44" i="32"/>
  <c r="K44" i="32" s="1"/>
  <c r="H48" i="32"/>
  <c r="K48" i="32" s="1"/>
  <c r="H61" i="32"/>
  <c r="K61" i="32" s="1"/>
  <c r="H19" i="31"/>
  <c r="K19" i="31" s="1"/>
  <c r="H24" i="31"/>
  <c r="K24" i="31" s="1"/>
  <c r="Q33" i="31"/>
  <c r="R33" i="31" s="1"/>
  <c r="H33" i="29"/>
  <c r="K33" i="29" s="1"/>
  <c r="Q15" i="28"/>
  <c r="H23" i="28"/>
  <c r="K23" i="28" s="1"/>
  <c r="H29" i="28"/>
  <c r="K29" i="28" s="1"/>
  <c r="H39" i="28"/>
  <c r="K39" i="28" s="1"/>
  <c r="H41" i="28"/>
  <c r="K41" i="28" s="1"/>
  <c r="H45" i="28"/>
  <c r="K45" i="28" s="1"/>
  <c r="E17" i="23"/>
  <c r="G17" i="27"/>
  <c r="G20" i="27" s="1"/>
  <c r="R25" i="35"/>
  <c r="S25" i="35" s="1"/>
  <c r="R26" i="35"/>
  <c r="S26" i="35" s="1"/>
  <c r="H19" i="49"/>
  <c r="K19" i="49" s="1"/>
  <c r="L26" i="27"/>
  <c r="M26" i="27" s="1"/>
  <c r="Q17" i="49"/>
  <c r="R17" i="49" s="1"/>
  <c r="G35" i="31"/>
  <c r="H33" i="32"/>
  <c r="K33" i="32" s="1"/>
  <c r="H46" i="32"/>
  <c r="K46" i="32" s="1"/>
  <c r="H50" i="32"/>
  <c r="K50" i="32" s="1"/>
  <c r="H51" i="32"/>
  <c r="K51" i="32" s="1"/>
  <c r="H56" i="32"/>
  <c r="K56" i="32" s="1"/>
  <c r="H65" i="32"/>
  <c r="K65" i="32" s="1"/>
  <c r="H66" i="32"/>
  <c r="K66" i="32" s="1"/>
  <c r="H46" i="31"/>
  <c r="K46" i="31" s="1"/>
  <c r="E84" i="31"/>
  <c r="H16" i="28"/>
  <c r="K16" i="28" s="1"/>
  <c r="H27" i="28"/>
  <c r="K27" i="28" s="1"/>
  <c r="Q30" i="28"/>
  <c r="H36" i="28"/>
  <c r="K36" i="28" s="1"/>
  <c r="H43" i="28"/>
  <c r="K43" i="28" s="1"/>
  <c r="L27" i="23"/>
  <c r="M27" i="23" s="1"/>
  <c r="H18" i="49"/>
  <c r="K18" i="49" s="1"/>
  <c r="E45" i="14"/>
  <c r="J20" i="27"/>
  <c r="E28" i="27"/>
  <c r="E32" i="27" s="1"/>
  <c r="L28" i="27"/>
  <c r="M28" i="27" s="1"/>
  <c r="Q55" i="32"/>
  <c r="H66" i="31"/>
  <c r="K66" i="31" s="1"/>
  <c r="H48" i="28"/>
  <c r="K48" i="28" s="1"/>
  <c r="S38" i="35"/>
  <c r="L18" i="27"/>
  <c r="J41" i="33"/>
  <c r="Q32" i="31"/>
  <c r="Q69" i="31"/>
  <c r="I19" i="35"/>
  <c r="L19" i="35" s="1"/>
  <c r="E33" i="28"/>
  <c r="L15" i="27"/>
  <c r="M15" i="27" s="1"/>
  <c r="E17" i="27"/>
  <c r="E20" i="27" s="1"/>
  <c r="L25" i="27"/>
  <c r="M25" i="27" s="1"/>
  <c r="P19" i="28"/>
  <c r="R30" i="33"/>
  <c r="O31" i="33"/>
  <c r="K31" i="33"/>
  <c r="R31" i="33" s="1"/>
  <c r="M31" i="33"/>
  <c r="P31" i="33"/>
  <c r="Q48" i="31"/>
  <c r="R48" i="31" s="1"/>
  <c r="H26" i="33"/>
  <c r="N31" i="33"/>
  <c r="H30" i="32"/>
  <c r="K30" i="32" s="1"/>
  <c r="H32" i="32"/>
  <c r="K32" i="32" s="1"/>
  <c r="H40" i="32"/>
  <c r="K40" i="32" s="1"/>
  <c r="H45" i="32"/>
  <c r="K45" i="32" s="1"/>
  <c r="H49" i="32"/>
  <c r="K49" i="32" s="1"/>
  <c r="Q61" i="32"/>
  <c r="H40" i="31"/>
  <c r="K40" i="31" s="1"/>
  <c r="H50" i="31"/>
  <c r="K50" i="31" s="1"/>
  <c r="Q82" i="31"/>
  <c r="R82" i="31" s="1"/>
  <c r="H25" i="29"/>
  <c r="K25" i="29" s="1"/>
  <c r="Q25" i="29"/>
  <c r="Q32" i="28"/>
  <c r="R32" i="28" s="1"/>
  <c r="H42" i="28"/>
  <c r="K42" i="28" s="1"/>
  <c r="H46" i="28"/>
  <c r="K46" i="28" s="1"/>
  <c r="F53" i="28"/>
  <c r="L14" i="23"/>
  <c r="M14" i="23" s="1"/>
  <c r="E15" i="23"/>
  <c r="L25" i="23"/>
  <c r="M25" i="23" s="1"/>
  <c r="J40" i="41"/>
  <c r="G33" i="28"/>
  <c r="Q31" i="28"/>
  <c r="R31" i="28" s="1"/>
  <c r="G30" i="35"/>
  <c r="I30" i="35"/>
  <c r="G32" i="35"/>
  <c r="J25" i="41"/>
  <c r="K40" i="42"/>
  <c r="K39" i="40"/>
  <c r="G42" i="48"/>
  <c r="Q64" i="31"/>
  <c r="H35" i="33"/>
  <c r="E27" i="33"/>
  <c r="H20" i="32"/>
  <c r="K20" i="32" s="1"/>
  <c r="H60" i="32"/>
  <c r="K60" i="32" s="1"/>
  <c r="H18" i="31"/>
  <c r="K18" i="31" s="1"/>
  <c r="H26" i="31"/>
  <c r="K26" i="31" s="1"/>
  <c r="H31" i="31"/>
  <c r="K31" i="31" s="1"/>
  <c r="H45" i="31"/>
  <c r="K45" i="31" s="1"/>
  <c r="Q22" i="28"/>
  <c r="H24" i="28"/>
  <c r="K24" i="28" s="1"/>
  <c r="E27" i="23"/>
  <c r="F33" i="35"/>
  <c r="I33" i="35" s="1"/>
  <c r="L33" i="35" s="1"/>
  <c r="R33" i="35"/>
  <c r="I35" i="35"/>
  <c r="R43" i="35"/>
  <c r="S43" i="35" s="1"/>
  <c r="E30" i="14"/>
  <c r="J23" i="41"/>
  <c r="J28" i="41"/>
  <c r="J44" i="41"/>
  <c r="G14" i="43"/>
  <c r="C20" i="43"/>
  <c r="F41" i="33"/>
  <c r="H17" i="32"/>
  <c r="K17" i="32" s="1"/>
  <c r="H39" i="32"/>
  <c r="K39" i="32" s="1"/>
  <c r="H51" i="31"/>
  <c r="K51" i="31" s="1"/>
  <c r="H52" i="31"/>
  <c r="K52" i="31" s="1"/>
  <c r="H77" i="31"/>
  <c r="K77" i="31" s="1"/>
  <c r="H17" i="29"/>
  <c r="K17" i="29" s="1"/>
  <c r="H22" i="28"/>
  <c r="K22" i="28" s="1"/>
  <c r="H47" i="28"/>
  <c r="K47" i="28" s="1"/>
  <c r="Q48" i="28"/>
  <c r="H49" i="28"/>
  <c r="K49" i="28" s="1"/>
  <c r="J15" i="41"/>
  <c r="J31" i="41"/>
  <c r="K41" i="46"/>
  <c r="J38" i="41"/>
  <c r="J46" i="41"/>
  <c r="K7" i="46"/>
  <c r="S18" i="43"/>
  <c r="K41" i="45"/>
  <c r="E22" i="50"/>
  <c r="E26" i="50" s="1"/>
  <c r="G29" i="14"/>
  <c r="K7" i="42"/>
  <c r="K7" i="45"/>
  <c r="K45" i="45"/>
  <c r="I29" i="4"/>
  <c r="H19" i="32"/>
  <c r="K19" i="32" s="1"/>
  <c r="G21" i="32"/>
  <c r="G54" i="31"/>
  <c r="H44" i="31"/>
  <c r="K44" i="31" s="1"/>
  <c r="H64" i="31"/>
  <c r="E78" i="31"/>
  <c r="E86" i="31" s="1"/>
  <c r="H65" i="31"/>
  <c r="K65" i="31" s="1"/>
  <c r="G78" i="31"/>
  <c r="H28" i="31"/>
  <c r="E35" i="31"/>
  <c r="Q51" i="31"/>
  <c r="D32" i="27"/>
  <c r="H25" i="28"/>
  <c r="L23" i="27"/>
  <c r="M23" i="27" s="1"/>
  <c r="J18" i="32"/>
  <c r="H39" i="31"/>
  <c r="E54" i="31"/>
  <c r="H38" i="28"/>
  <c r="K38" i="28" s="1"/>
  <c r="G51" i="28"/>
  <c r="H19" i="29"/>
  <c r="K19" i="29" s="1"/>
  <c r="G29" i="29"/>
  <c r="I17" i="27"/>
  <c r="I20" i="27" s="1"/>
  <c r="L14" i="27"/>
  <c r="M14" i="27" s="1"/>
  <c r="G84" i="31"/>
  <c r="H80" i="31"/>
  <c r="E16" i="23"/>
  <c r="L16" i="23"/>
  <c r="M16" i="23" s="1"/>
  <c r="E22" i="33"/>
  <c r="H17" i="33"/>
  <c r="G52" i="32"/>
  <c r="E52" i="32"/>
  <c r="R20" i="35"/>
  <c r="E27" i="35"/>
  <c r="G21" i="35"/>
  <c r="I21" i="35"/>
  <c r="P52" i="35"/>
  <c r="R50" i="35"/>
  <c r="R51" i="35"/>
  <c r="G34" i="32"/>
  <c r="E15" i="30"/>
  <c r="E17" i="30" s="1"/>
  <c r="H14" i="30"/>
  <c r="E21" i="32"/>
  <c r="E34" i="32"/>
  <c r="H24" i="32"/>
  <c r="H26" i="32"/>
  <c r="K26" i="32" s="1"/>
  <c r="Q32" i="32"/>
  <c r="G67" i="32"/>
  <c r="E20" i="31"/>
  <c r="H49" i="31"/>
  <c r="K49" i="31" s="1"/>
  <c r="E51" i="28"/>
  <c r="E14" i="23"/>
  <c r="D21" i="23"/>
  <c r="D29" i="23" s="1"/>
  <c r="R46" i="35"/>
  <c r="S46" i="35" s="1"/>
  <c r="H28" i="32"/>
  <c r="K28" i="32" s="1"/>
  <c r="H29" i="32"/>
  <c r="K29" i="32" s="1"/>
  <c r="Q30" i="32"/>
  <c r="H42" i="32"/>
  <c r="Q65" i="32"/>
  <c r="H32" i="31"/>
  <c r="K32" i="31" s="1"/>
  <c r="L31" i="33"/>
  <c r="H57" i="32"/>
  <c r="K57" i="32" s="1"/>
  <c r="Q59" i="32"/>
  <c r="R59" i="32" s="1"/>
  <c r="Q66" i="32"/>
  <c r="Q65" i="31"/>
  <c r="H71" i="31"/>
  <c r="K71" i="31" s="1"/>
  <c r="M36" i="27"/>
  <c r="I24" i="35"/>
  <c r="H47" i="35"/>
  <c r="H48" i="35" s="1"/>
  <c r="H34" i="31"/>
  <c r="K34" i="31" s="1"/>
  <c r="H81" i="31"/>
  <c r="K81" i="31" s="1"/>
  <c r="H23" i="29"/>
  <c r="K23" i="29" s="1"/>
  <c r="H30" i="28"/>
  <c r="K30" i="28" s="1"/>
  <c r="F21" i="23"/>
  <c r="H70" i="31"/>
  <c r="K70" i="31" s="1"/>
  <c r="H74" i="31"/>
  <c r="K74" i="31" s="1"/>
  <c r="R74" i="31" s="1"/>
  <c r="H31" i="29"/>
  <c r="M52" i="35"/>
  <c r="G42" i="68" l="1"/>
  <c r="G11" i="37"/>
  <c r="G71" i="37"/>
  <c r="G73" i="37"/>
  <c r="I73" i="37" s="1"/>
  <c r="G74" i="37"/>
  <c r="I74" i="37" s="1"/>
  <c r="G72" i="37"/>
  <c r="I72" i="37" s="1"/>
  <c r="G75" i="37"/>
  <c r="I75" i="37" s="1"/>
  <c r="G49" i="37"/>
  <c r="G52" i="37"/>
  <c r="E18" i="4"/>
  <c r="E66" i="4" s="1"/>
  <c r="F84" i="68"/>
  <c r="G84" i="68" s="1"/>
  <c r="F37" i="68"/>
  <c r="F37" i="48"/>
  <c r="G37" i="48" s="1"/>
  <c r="G14" i="37"/>
  <c r="I14" i="37" s="1"/>
  <c r="G12" i="37"/>
  <c r="I12" i="37" s="1"/>
  <c r="G15" i="37"/>
  <c r="I15" i="37" s="1"/>
  <c r="G31" i="37"/>
  <c r="I31" i="37" s="1"/>
  <c r="G32" i="37"/>
  <c r="I32" i="37" s="1"/>
  <c r="G33" i="37"/>
  <c r="I33" i="37" s="1"/>
  <c r="G34" i="37"/>
  <c r="I34" i="37" s="1"/>
  <c r="G30" i="37"/>
  <c r="G53" i="37"/>
  <c r="I53" i="37" s="1"/>
  <c r="G50" i="37"/>
  <c r="I50" i="37" s="1"/>
  <c r="I52" i="37"/>
  <c r="G51" i="37"/>
  <c r="I51" i="37" s="1"/>
  <c r="G13" i="37"/>
  <c r="I13" i="37" s="1"/>
  <c r="R34" i="31"/>
  <c r="F80" i="68"/>
  <c r="G80" i="68" s="1"/>
  <c r="F38" i="48"/>
  <c r="G38" i="48" s="1"/>
  <c r="F33" i="48"/>
  <c r="G33" i="48" s="1"/>
  <c r="F41" i="48"/>
  <c r="G41" i="48" s="1"/>
  <c r="F32" i="48"/>
  <c r="G32" i="48" s="1"/>
  <c r="F34" i="48"/>
  <c r="G34" i="48" s="1"/>
  <c r="R31" i="32"/>
  <c r="F87" i="68"/>
  <c r="G87" i="68" s="1"/>
  <c r="F39" i="48"/>
  <c r="G39" i="48" s="1"/>
  <c r="F40" i="48"/>
  <c r="G40" i="48" s="1"/>
  <c r="R71" i="31"/>
  <c r="E36" i="29"/>
  <c r="G10" i="68"/>
  <c r="F10" i="48"/>
  <c r="G10" i="48" s="1"/>
  <c r="R30" i="28"/>
  <c r="F10" i="69"/>
  <c r="F28" i="69"/>
  <c r="G28" i="69" s="1"/>
  <c r="E53" i="28"/>
  <c r="R32" i="31"/>
  <c r="R48" i="28"/>
  <c r="R45" i="35"/>
  <c r="S45" i="35" s="1"/>
  <c r="R66" i="32"/>
  <c r="R33" i="32"/>
  <c r="R51" i="31"/>
  <c r="R69" i="31"/>
  <c r="N20" i="31"/>
  <c r="N22" i="50"/>
  <c r="N26" i="50" s="1"/>
  <c r="M53" i="5"/>
  <c r="M54" i="5"/>
  <c r="M19" i="28"/>
  <c r="M60" i="5"/>
  <c r="R16" i="28"/>
  <c r="M59" i="5"/>
  <c r="R61" i="32"/>
  <c r="G41" i="33"/>
  <c r="Q19" i="50"/>
  <c r="R19" i="50" s="1"/>
  <c r="Q18" i="50"/>
  <c r="R18" i="50" s="1"/>
  <c r="H22" i="50"/>
  <c r="H26" i="50" s="1"/>
  <c r="Q17" i="50"/>
  <c r="R17" i="50" s="1"/>
  <c r="G27" i="35"/>
  <c r="F36" i="14"/>
  <c r="G30" i="14"/>
  <c r="R16" i="49"/>
  <c r="E37" i="35"/>
  <c r="E40" i="35" s="1"/>
  <c r="E54" i="35" s="1"/>
  <c r="O19" i="28"/>
  <c r="O22" i="50"/>
  <c r="O26" i="50" s="1"/>
  <c r="E34" i="27"/>
  <c r="E38" i="27" s="1"/>
  <c r="M22" i="50"/>
  <c r="M26" i="50" s="1"/>
  <c r="K22" i="50"/>
  <c r="K26" i="50" s="1"/>
  <c r="L7" i="42"/>
  <c r="F86" i="68"/>
  <c r="G86" i="68" s="1"/>
  <c r="F40" i="68"/>
  <c r="R31" i="35"/>
  <c r="S31" i="35" s="1"/>
  <c r="F16" i="69"/>
  <c r="G16" i="69" s="1"/>
  <c r="F35" i="69"/>
  <c r="G35" i="69" s="1"/>
  <c r="Q21" i="50"/>
  <c r="R21" i="50" s="1"/>
  <c r="F17" i="69"/>
  <c r="G17" i="69" s="1"/>
  <c r="F34" i="69"/>
  <c r="G34" i="69" s="1"/>
  <c r="F39" i="68"/>
  <c r="H19" i="35"/>
  <c r="H27" i="35" s="1"/>
  <c r="H37" i="35" s="1"/>
  <c r="H40" i="35" s="1"/>
  <c r="H54" i="35" s="1"/>
  <c r="S20" i="43"/>
  <c r="Q75" i="31"/>
  <c r="R75" i="31" s="1"/>
  <c r="I15" i="71"/>
  <c r="Q45" i="32"/>
  <c r="R45" i="32" s="1"/>
  <c r="G56" i="31"/>
  <c r="Q19" i="33"/>
  <c r="R19" i="33" s="1"/>
  <c r="Q24" i="29"/>
  <c r="R24" i="29" s="1"/>
  <c r="E41" i="33"/>
  <c r="R55" i="32"/>
  <c r="R24" i="31"/>
  <c r="I16" i="71"/>
  <c r="I18" i="71"/>
  <c r="I17" i="71"/>
  <c r="I21" i="71"/>
  <c r="G10" i="69"/>
  <c r="F29" i="69"/>
  <c r="F30" i="69"/>
  <c r="F31" i="69"/>
  <c r="F14" i="69"/>
  <c r="F15" i="69"/>
  <c r="F13" i="69"/>
  <c r="F18" i="69"/>
  <c r="F33" i="69"/>
  <c r="F32" i="69"/>
  <c r="F36" i="69"/>
  <c r="F12" i="69"/>
  <c r="F88" i="68"/>
  <c r="G88" i="68" s="1"/>
  <c r="F83" i="68"/>
  <c r="G83" i="68" s="1"/>
  <c r="G41" i="68"/>
  <c r="F81" i="68"/>
  <c r="G81" i="68" s="1"/>
  <c r="F33" i="68"/>
  <c r="F85" i="68"/>
  <c r="G85" i="68" s="1"/>
  <c r="F32" i="68"/>
  <c r="F34" i="68"/>
  <c r="F79" i="68"/>
  <c r="G79" i="68" s="1"/>
  <c r="F38" i="68"/>
  <c r="Q34" i="33"/>
  <c r="K19" i="28"/>
  <c r="I14" i="71"/>
  <c r="G24" i="71"/>
  <c r="R65" i="32"/>
  <c r="Q17" i="28"/>
  <c r="R17" i="28" s="1"/>
  <c r="Q50" i="28"/>
  <c r="R50" i="28" s="1"/>
  <c r="G36" i="29"/>
  <c r="R30" i="32"/>
  <c r="G69" i="32"/>
  <c r="Q18" i="33"/>
  <c r="R18" i="33" s="1"/>
  <c r="K67" i="32"/>
  <c r="S33" i="35"/>
  <c r="L20" i="27"/>
  <c r="M20" i="27" s="1"/>
  <c r="R15" i="28"/>
  <c r="R32" i="32"/>
  <c r="G53" i="28"/>
  <c r="H20" i="31"/>
  <c r="Q15" i="49"/>
  <c r="R15" i="49" s="1"/>
  <c r="M21" i="49"/>
  <c r="E21" i="23"/>
  <c r="E29" i="23" s="1"/>
  <c r="Q44" i="28"/>
  <c r="R44" i="28" s="1"/>
  <c r="Q72" i="31"/>
  <c r="R72" i="31" s="1"/>
  <c r="K20" i="31"/>
  <c r="D34" i="27"/>
  <c r="D38" i="27" s="1"/>
  <c r="M18" i="27"/>
  <c r="Q64" i="32"/>
  <c r="R64" i="32" s="1"/>
  <c r="H21" i="49"/>
  <c r="H19" i="28"/>
  <c r="K21" i="49"/>
  <c r="Q36" i="33"/>
  <c r="R36" i="33" s="1"/>
  <c r="I27" i="35"/>
  <c r="Q38" i="32"/>
  <c r="R38" i="32" s="1"/>
  <c r="I51" i="35"/>
  <c r="L35" i="35"/>
  <c r="S35" i="35" s="1"/>
  <c r="G33" i="35"/>
  <c r="G36" i="35" s="1"/>
  <c r="F36" i="35"/>
  <c r="F37" i="35" s="1"/>
  <c r="F40" i="35" s="1"/>
  <c r="F54" i="35" s="1"/>
  <c r="I11" i="37"/>
  <c r="Q21" i="33"/>
  <c r="R21" i="33" s="1"/>
  <c r="Q48" i="32"/>
  <c r="R48" i="32" s="1"/>
  <c r="Q27" i="31"/>
  <c r="R27" i="31" s="1"/>
  <c r="R22" i="28"/>
  <c r="K35" i="33"/>
  <c r="H39" i="33"/>
  <c r="L30" i="35"/>
  <c r="I36" i="35"/>
  <c r="R22" i="35"/>
  <c r="S22" i="35" s="1"/>
  <c r="G20" i="43"/>
  <c r="I14" i="43" s="1"/>
  <c r="Q30" i="31"/>
  <c r="R30" i="31" s="1"/>
  <c r="H51" i="28"/>
  <c r="Q83" i="31"/>
  <c r="R83" i="31" s="1"/>
  <c r="K26" i="33"/>
  <c r="H27" i="33"/>
  <c r="I47" i="35"/>
  <c r="L47" i="35" s="1"/>
  <c r="L24" i="35"/>
  <c r="R65" i="31"/>
  <c r="Q25" i="31"/>
  <c r="R52" i="35"/>
  <c r="S50" i="35"/>
  <c r="H22" i="33"/>
  <c r="K17" i="33"/>
  <c r="Q29" i="31"/>
  <c r="R29" i="31" s="1"/>
  <c r="Q49" i="32"/>
  <c r="R49" i="32" s="1"/>
  <c r="Q20" i="33"/>
  <c r="R20" i="33" s="1"/>
  <c r="Q62" i="32"/>
  <c r="R62" i="32" s="1"/>
  <c r="R34" i="33"/>
  <c r="K29" i="29"/>
  <c r="Q43" i="31"/>
  <c r="R43" i="31" s="1"/>
  <c r="H29" i="29"/>
  <c r="Q21" i="29"/>
  <c r="R21" i="29" s="1"/>
  <c r="Q37" i="28"/>
  <c r="R37" i="28" s="1"/>
  <c r="Q73" i="31"/>
  <c r="R73" i="31" s="1"/>
  <c r="H21" i="32"/>
  <c r="Q26" i="28"/>
  <c r="R26" i="28" s="1"/>
  <c r="H15" i="30"/>
  <c r="H17" i="30" s="1"/>
  <c r="K14" i="30"/>
  <c r="S20" i="35"/>
  <c r="Q41" i="28"/>
  <c r="R41" i="28" s="1"/>
  <c r="Q25" i="32"/>
  <c r="R25" i="32" s="1"/>
  <c r="H67" i="32"/>
  <c r="Q41" i="31"/>
  <c r="R41" i="31" s="1"/>
  <c r="H84" i="31"/>
  <c r="K80" i="31"/>
  <c r="Q49" i="28"/>
  <c r="R49" i="28" s="1"/>
  <c r="Q43" i="32"/>
  <c r="R43" i="32" s="1"/>
  <c r="K51" i="28"/>
  <c r="K25" i="28"/>
  <c r="H33" i="28"/>
  <c r="H54" i="28" s="1"/>
  <c r="Q40" i="28"/>
  <c r="R40" i="28" s="1"/>
  <c r="K64" i="31"/>
  <c r="H78" i="31"/>
  <c r="K21" i="32"/>
  <c r="M67" i="32"/>
  <c r="P67" i="32"/>
  <c r="N19" i="28"/>
  <c r="Q18" i="28"/>
  <c r="Q43" i="28"/>
  <c r="R43" i="28" s="1"/>
  <c r="Q56" i="32"/>
  <c r="R56" i="32" s="1"/>
  <c r="K39" i="31"/>
  <c r="H54" i="31"/>
  <c r="P20" i="31"/>
  <c r="M21" i="32"/>
  <c r="K28" i="31"/>
  <c r="H35" i="31"/>
  <c r="Q24" i="50"/>
  <c r="O78" i="31"/>
  <c r="Q17" i="31"/>
  <c r="Q63" i="32"/>
  <c r="R63" i="32" s="1"/>
  <c r="K42" i="32"/>
  <c r="H52" i="32"/>
  <c r="Q17" i="32"/>
  <c r="H34" i="29"/>
  <c r="K31" i="29"/>
  <c r="F29" i="23"/>
  <c r="M20" i="31"/>
  <c r="K24" i="32"/>
  <c r="H34" i="32"/>
  <c r="Q42" i="31"/>
  <c r="R42" i="31" s="1"/>
  <c r="I44" i="35"/>
  <c r="L21" i="35"/>
  <c r="Q39" i="28"/>
  <c r="R39" i="28" s="1"/>
  <c r="E69" i="32"/>
  <c r="Q18" i="29"/>
  <c r="R18" i="29" s="1"/>
  <c r="Q28" i="28"/>
  <c r="R28" i="28" s="1"/>
  <c r="G54" i="28"/>
  <c r="E56" i="31"/>
  <c r="E89" i="31" s="1"/>
  <c r="G57" i="31"/>
  <c r="L17" i="27"/>
  <c r="E54" i="28"/>
  <c r="Q37" i="32"/>
  <c r="Q27" i="32"/>
  <c r="R27" i="32" s="1"/>
  <c r="E57" i="31"/>
  <c r="G86" i="31"/>
  <c r="G89" i="31" s="1"/>
  <c r="Q47" i="32"/>
  <c r="R47" i="32" s="1"/>
  <c r="Q41" i="32"/>
  <c r="R41" i="32" s="1"/>
  <c r="G33" i="68" l="1"/>
  <c r="G38" i="68"/>
  <c r="G39" i="68"/>
  <c r="G40" i="68"/>
  <c r="G34" i="68"/>
  <c r="G32" i="68"/>
  <c r="G37" i="68"/>
  <c r="G77" i="37"/>
  <c r="I71" i="37"/>
  <c r="I77" i="37" s="1"/>
  <c r="I17" i="37"/>
  <c r="G17" i="37"/>
  <c r="J15" i="2"/>
  <c r="E17" i="2"/>
  <c r="E65" i="2" s="1"/>
  <c r="I49" i="37"/>
  <c r="I55" i="37" s="1"/>
  <c r="G55" i="37"/>
  <c r="G36" i="37"/>
  <c r="I30" i="37"/>
  <c r="I36" i="37" s="1"/>
  <c r="C29" i="47"/>
  <c r="Q25" i="33"/>
  <c r="M55" i="5"/>
  <c r="M57" i="5"/>
  <c r="Q47" i="31"/>
  <c r="R47" i="31" s="1"/>
  <c r="Q20" i="29"/>
  <c r="R20" i="29" s="1"/>
  <c r="Q58" i="32"/>
  <c r="R58" i="32" s="1"/>
  <c r="Q33" i="29"/>
  <c r="R33" i="29" s="1"/>
  <c r="Q22" i="29"/>
  <c r="R22" i="29" s="1"/>
  <c r="Q50" i="31"/>
  <c r="R50" i="31" s="1"/>
  <c r="Q53" i="31"/>
  <c r="R53" i="31" s="1"/>
  <c r="P51" i="28"/>
  <c r="L22" i="50"/>
  <c r="L26" i="50" s="1"/>
  <c r="G63" i="5"/>
  <c r="P22" i="50"/>
  <c r="P26" i="50" s="1"/>
  <c r="Q16" i="50"/>
  <c r="Q45" i="28"/>
  <c r="R45" i="28" s="1"/>
  <c r="Q27" i="29"/>
  <c r="R27" i="29" s="1"/>
  <c r="Q44" i="32"/>
  <c r="R44" i="32" s="1"/>
  <c r="M51" i="28"/>
  <c r="Q32" i="29"/>
  <c r="R32" i="29" s="1"/>
  <c r="Q46" i="32"/>
  <c r="R46" i="32" s="1"/>
  <c r="G37" i="35"/>
  <c r="G40" i="35" s="1"/>
  <c r="G54" i="35" s="1"/>
  <c r="Q47" i="28"/>
  <c r="R47" i="28" s="1"/>
  <c r="Q36" i="28"/>
  <c r="O20" i="31"/>
  <c r="O51" i="28"/>
  <c r="G36" i="69"/>
  <c r="G11" i="69"/>
  <c r="G31" i="69"/>
  <c r="G32" i="69"/>
  <c r="G30" i="69"/>
  <c r="G33" i="69"/>
  <c r="G15" i="69"/>
  <c r="G29" i="69"/>
  <c r="G13" i="69"/>
  <c r="G12" i="69"/>
  <c r="G18" i="69"/>
  <c r="G14" i="69"/>
  <c r="Q26" i="29"/>
  <c r="R26" i="29" s="1"/>
  <c r="Q28" i="29"/>
  <c r="R28" i="29" s="1"/>
  <c r="O21" i="49"/>
  <c r="N21" i="49"/>
  <c r="I24" i="71"/>
  <c r="I32" i="27"/>
  <c r="I34" i="27" s="1"/>
  <c r="I38" i="27" s="1"/>
  <c r="K32" i="27"/>
  <c r="K34" i="27" s="1"/>
  <c r="K38" i="27" s="1"/>
  <c r="J32" i="27"/>
  <c r="J34" i="27" s="1"/>
  <c r="J38" i="27" s="1"/>
  <c r="N67" i="32"/>
  <c r="H41" i="33"/>
  <c r="Q51" i="32"/>
  <c r="R51" i="32" s="1"/>
  <c r="Q50" i="32"/>
  <c r="R50" i="32" s="1"/>
  <c r="P21" i="49"/>
  <c r="Q66" i="31"/>
  <c r="R66" i="31" s="1"/>
  <c r="Q17" i="29"/>
  <c r="R17" i="29" s="1"/>
  <c r="Q27" i="28"/>
  <c r="R27" i="28" s="1"/>
  <c r="Q18" i="31"/>
  <c r="R18" i="31" s="1"/>
  <c r="Q68" i="31"/>
  <c r="R68" i="31" s="1"/>
  <c r="Q67" i="31"/>
  <c r="R67" i="31" s="1"/>
  <c r="P29" i="29"/>
  <c r="L20" i="31"/>
  <c r="Q77" i="31"/>
  <c r="R77" i="31" s="1"/>
  <c r="Q46" i="28"/>
  <c r="R46" i="28" s="1"/>
  <c r="Q29" i="28"/>
  <c r="R29" i="28" s="1"/>
  <c r="Q19" i="49"/>
  <c r="R19" i="49" s="1"/>
  <c r="Q46" i="31"/>
  <c r="R46" i="31" s="1"/>
  <c r="Q40" i="32"/>
  <c r="R40" i="32" s="1"/>
  <c r="Q31" i="31"/>
  <c r="R31" i="31" s="1"/>
  <c r="M17" i="27"/>
  <c r="Q60" i="32"/>
  <c r="R60" i="32" s="1"/>
  <c r="P78" i="31"/>
  <c r="N21" i="32"/>
  <c r="O67" i="32"/>
  <c r="N51" i="28"/>
  <c r="Q23" i="28"/>
  <c r="R23" i="28" s="1"/>
  <c r="Q18" i="49"/>
  <c r="R18" i="49" s="1"/>
  <c r="L21" i="49"/>
  <c r="Q16" i="29"/>
  <c r="R16" i="29" s="1"/>
  <c r="H86" i="31"/>
  <c r="M78" i="31"/>
  <c r="N29" i="29"/>
  <c r="Q45" i="31"/>
  <c r="R45" i="31" s="1"/>
  <c r="Q39" i="32"/>
  <c r="R39" i="32" s="1"/>
  <c r="Q20" i="32"/>
  <c r="R20" i="32" s="1"/>
  <c r="M14" i="43"/>
  <c r="Q49" i="31"/>
  <c r="R49" i="31" s="1"/>
  <c r="H53" i="28"/>
  <c r="P27" i="33"/>
  <c r="N27" i="33"/>
  <c r="M27" i="33"/>
  <c r="O27" i="33"/>
  <c r="K27" i="33"/>
  <c r="L51" i="35"/>
  <c r="I52" i="35"/>
  <c r="O29" i="29"/>
  <c r="L39" i="33"/>
  <c r="P39" i="33"/>
  <c r="O39" i="33"/>
  <c r="M39" i="33"/>
  <c r="K39" i="33"/>
  <c r="P21" i="32"/>
  <c r="L21" i="32"/>
  <c r="H56" i="31"/>
  <c r="Q26" i="31"/>
  <c r="R26" i="31" s="1"/>
  <c r="Q24" i="28"/>
  <c r="R24" i="28" s="1"/>
  <c r="Q40" i="31"/>
  <c r="R40" i="31" s="1"/>
  <c r="H69" i="32"/>
  <c r="Q42" i="28"/>
  <c r="R42" i="28" s="1"/>
  <c r="I17" i="43"/>
  <c r="M17" i="43" s="1"/>
  <c r="I16" i="43"/>
  <c r="M16" i="43" s="1"/>
  <c r="I15" i="43"/>
  <c r="M15" i="43" s="1"/>
  <c r="I18" i="43"/>
  <c r="M18" i="43" s="1"/>
  <c r="O36" i="35"/>
  <c r="P36" i="35"/>
  <c r="Q36" i="35"/>
  <c r="L36" i="35"/>
  <c r="Q52" i="31"/>
  <c r="R52" i="31" s="1"/>
  <c r="I37" i="35"/>
  <c r="I40" i="35" s="1"/>
  <c r="R24" i="50"/>
  <c r="R25" i="33"/>
  <c r="M29" i="29"/>
  <c r="L27" i="35"/>
  <c r="F32" i="23"/>
  <c r="O21" i="32"/>
  <c r="O54" i="31"/>
  <c r="N54" i="31"/>
  <c r="P54" i="31"/>
  <c r="K54" i="31"/>
  <c r="R18" i="28"/>
  <c r="R19" i="28" s="1"/>
  <c r="Q19" i="28"/>
  <c r="L67" i="32"/>
  <c r="Q57" i="32"/>
  <c r="R57" i="32" s="1"/>
  <c r="P84" i="31"/>
  <c r="K84" i="31"/>
  <c r="O84" i="31"/>
  <c r="O86" i="31" s="1"/>
  <c r="N84" i="31"/>
  <c r="M84" i="31"/>
  <c r="M86" i="31" s="1"/>
  <c r="Q38" i="28"/>
  <c r="R38" i="28" s="1"/>
  <c r="Q19" i="29"/>
  <c r="R19" i="29" s="1"/>
  <c r="L29" i="29"/>
  <c r="N78" i="31"/>
  <c r="L51" i="28"/>
  <c r="R17" i="32"/>
  <c r="K22" i="33"/>
  <c r="N22" i="33"/>
  <c r="O22" i="33"/>
  <c r="P22" i="33"/>
  <c r="M22" i="33"/>
  <c r="I48" i="35"/>
  <c r="L44" i="35"/>
  <c r="Q81" i="31"/>
  <c r="R81" i="31" s="1"/>
  <c r="Q70" i="31"/>
  <c r="R70" i="31" s="1"/>
  <c r="L78" i="31"/>
  <c r="H57" i="31"/>
  <c r="Q29" i="32"/>
  <c r="R29" i="32" s="1"/>
  <c r="Q26" i="32"/>
  <c r="R26" i="32" s="1"/>
  <c r="H36" i="29"/>
  <c r="R25" i="31"/>
  <c r="R36" i="28"/>
  <c r="Q28" i="32"/>
  <c r="R28" i="32" s="1"/>
  <c r="R37" i="32"/>
  <c r="Q18" i="32"/>
  <c r="R18" i="32" s="1"/>
  <c r="N33" i="28"/>
  <c r="N54" i="28" s="1"/>
  <c r="P33" i="28"/>
  <c r="P54" i="28" s="1"/>
  <c r="O33" i="28"/>
  <c r="O54" i="28" s="1"/>
  <c r="M33" i="28"/>
  <c r="K33" i="28"/>
  <c r="K54" i="28" s="1"/>
  <c r="Q44" i="31"/>
  <c r="R44" i="31" s="1"/>
  <c r="K34" i="32"/>
  <c r="P34" i="32"/>
  <c r="O34" i="32"/>
  <c r="M34" i="32"/>
  <c r="N34" i="32"/>
  <c r="M34" i="29"/>
  <c r="N34" i="29"/>
  <c r="O34" i="29"/>
  <c r="O36" i="29" s="1"/>
  <c r="P34" i="29"/>
  <c r="P36" i="29" s="1"/>
  <c r="K34" i="29"/>
  <c r="K36" i="29" s="1"/>
  <c r="P52" i="32"/>
  <c r="O52" i="32"/>
  <c r="N52" i="32"/>
  <c r="K52" i="32"/>
  <c r="R17" i="31"/>
  <c r="P35" i="31"/>
  <c r="P57" i="31" s="1"/>
  <c r="N35" i="31"/>
  <c r="O35" i="31"/>
  <c r="O57" i="31" s="1"/>
  <c r="K35" i="31"/>
  <c r="Q19" i="31"/>
  <c r="R19" i="31" s="1"/>
  <c r="K78" i="31"/>
  <c r="R64" i="31"/>
  <c r="M15" i="30"/>
  <c r="M17" i="30" s="1"/>
  <c r="K15" i="30"/>
  <c r="K17" i="30" s="1"/>
  <c r="N15" i="30"/>
  <c r="N17" i="30" s="1"/>
  <c r="P15" i="30"/>
  <c r="P17" i="30" s="1"/>
  <c r="O15" i="30"/>
  <c r="O17" i="30" s="1"/>
  <c r="Q19" i="32"/>
  <c r="R19" i="32" s="1"/>
  <c r="Q23" i="29"/>
  <c r="R23" i="29" s="1"/>
  <c r="M63" i="5" l="1"/>
  <c r="C31" i="47"/>
  <c r="C44" i="47" s="1"/>
  <c r="E15" i="44" s="1"/>
  <c r="M54" i="28"/>
  <c r="Q78" i="31"/>
  <c r="K86" i="31"/>
  <c r="N36" i="29"/>
  <c r="R16" i="50"/>
  <c r="Q22" i="50"/>
  <c r="K41" i="33"/>
  <c r="G32" i="27"/>
  <c r="G34" i="27" s="1"/>
  <c r="G38" i="27" s="1"/>
  <c r="H32" i="27"/>
  <c r="L27" i="27"/>
  <c r="F32" i="27"/>
  <c r="F34" i="27" s="1"/>
  <c r="R20" i="31"/>
  <c r="I54" i="35"/>
  <c r="P69" i="32"/>
  <c r="O69" i="32"/>
  <c r="H89" i="31"/>
  <c r="Q21" i="49"/>
  <c r="R21" i="49" s="1"/>
  <c r="P86" i="31"/>
  <c r="N86" i="31"/>
  <c r="L37" i="35"/>
  <c r="L40" i="35" s="1"/>
  <c r="K69" i="32"/>
  <c r="Q51" i="28"/>
  <c r="R51" i="28" s="1"/>
  <c r="P41" i="33"/>
  <c r="M53" i="28"/>
  <c r="K57" i="31"/>
  <c r="N69" i="32"/>
  <c r="O41" i="33"/>
  <c r="R47" i="35"/>
  <c r="S47" i="35" s="1"/>
  <c r="Q35" i="33"/>
  <c r="N39" i="33"/>
  <c r="N41" i="33" s="1"/>
  <c r="Q26" i="33"/>
  <c r="L27" i="33"/>
  <c r="N56" i="31"/>
  <c r="R30" i="35"/>
  <c r="S30" i="35" s="1"/>
  <c r="M36" i="35"/>
  <c r="R78" i="31"/>
  <c r="O53" i="28"/>
  <c r="N36" i="35"/>
  <c r="M20" i="43"/>
  <c r="L52" i="35"/>
  <c r="S51" i="35"/>
  <c r="S52" i="35" s="1"/>
  <c r="I20" i="43"/>
  <c r="Q80" i="31"/>
  <c r="L84" i="31"/>
  <c r="L86" i="31" s="1"/>
  <c r="N57" i="31"/>
  <c r="L34" i="29"/>
  <c r="L36" i="29" s="1"/>
  <c r="Q31" i="29"/>
  <c r="Q25" i="28"/>
  <c r="L33" i="28"/>
  <c r="L54" i="28" s="1"/>
  <c r="M41" i="33"/>
  <c r="M54" i="31"/>
  <c r="L15" i="30"/>
  <c r="L17" i="30" s="1"/>
  <c r="Q14" i="30"/>
  <c r="M35" i="31"/>
  <c r="L22" i="33"/>
  <c r="Q17" i="33"/>
  <c r="Q28" i="31"/>
  <c r="L35" i="31"/>
  <c r="Q42" i="32"/>
  <c r="L52" i="32"/>
  <c r="Q24" i="32"/>
  <c r="R24" i="32" s="1"/>
  <c r="L34" i="32"/>
  <c r="Q34" i="32" s="1"/>
  <c r="R34" i="32" s="1"/>
  <c r="P48" i="35"/>
  <c r="O48" i="35"/>
  <c r="Q48" i="35"/>
  <c r="L48" i="35"/>
  <c r="P53" i="28"/>
  <c r="Q21" i="32"/>
  <c r="R21" i="32" s="1"/>
  <c r="R24" i="35"/>
  <c r="S24" i="35" s="1"/>
  <c r="Q67" i="32"/>
  <c r="K56" i="31"/>
  <c r="K89" i="31" s="1"/>
  <c r="L54" i="31"/>
  <c r="Q39" i="31"/>
  <c r="M36" i="29"/>
  <c r="N53" i="28"/>
  <c r="Q20" i="31"/>
  <c r="M52" i="32"/>
  <c r="M69" i="32" s="1"/>
  <c r="Q29" i="29"/>
  <c r="K53" i="28"/>
  <c r="P56" i="31"/>
  <c r="P89" i="31" s="1"/>
  <c r="O56" i="31"/>
  <c r="O89" i="31" s="1"/>
  <c r="R21" i="35"/>
  <c r="E18" i="44" l="1"/>
  <c r="N89" i="31"/>
  <c r="R22" i="50"/>
  <c r="R26" i="50" s="1"/>
  <c r="Q26" i="50"/>
  <c r="M57" i="31"/>
  <c r="L56" i="31"/>
  <c r="M27" i="27"/>
  <c r="F38" i="27"/>
  <c r="O27" i="35"/>
  <c r="Q27" i="35"/>
  <c r="P27" i="35"/>
  <c r="L32" i="27"/>
  <c r="M32" i="27" s="1"/>
  <c r="H34" i="27"/>
  <c r="L41" i="33"/>
  <c r="L69" i="32"/>
  <c r="L54" i="35"/>
  <c r="L53" i="28"/>
  <c r="R35" i="33"/>
  <c r="Q39" i="33"/>
  <c r="R39" i="33" s="1"/>
  <c r="R36" i="35"/>
  <c r="S36" i="35" s="1"/>
  <c r="R26" i="33"/>
  <c r="Q27" i="33"/>
  <c r="R27" i="33" s="1"/>
  <c r="Q54" i="31"/>
  <c r="R39" i="31"/>
  <c r="R54" i="31" s="1"/>
  <c r="R67" i="32"/>
  <c r="Q22" i="33"/>
  <c r="R17" i="33"/>
  <c r="S21" i="35"/>
  <c r="R25" i="28"/>
  <c r="Q33" i="28"/>
  <c r="R29" i="29"/>
  <c r="L89" i="31"/>
  <c r="R42" i="32"/>
  <c r="Q52" i="32"/>
  <c r="R52" i="32" s="1"/>
  <c r="R14" i="30"/>
  <c r="Q15" i="30"/>
  <c r="Q84" i="31"/>
  <c r="Q86" i="31" s="1"/>
  <c r="R80" i="31"/>
  <c r="R84" i="31" s="1"/>
  <c r="R86" i="31" s="1"/>
  <c r="N48" i="35"/>
  <c r="R28" i="31"/>
  <c r="R35" i="31" s="1"/>
  <c r="Q35" i="31"/>
  <c r="M56" i="31"/>
  <c r="M89" i="31" s="1"/>
  <c r="R44" i="35"/>
  <c r="M48" i="35"/>
  <c r="L57" i="31"/>
  <c r="R31" i="29"/>
  <c r="Q34" i="29"/>
  <c r="R34" i="29" s="1"/>
  <c r="Q57" i="31" l="1"/>
  <c r="R57" i="31" s="1"/>
  <c r="P37" i="35"/>
  <c r="P40" i="35" s="1"/>
  <c r="P54" i="35" s="1"/>
  <c r="K21" i="23"/>
  <c r="K29" i="23" s="1"/>
  <c r="I21" i="23"/>
  <c r="I29" i="23" s="1"/>
  <c r="H38" i="27"/>
  <c r="L38" i="27" s="1"/>
  <c r="L34" i="27"/>
  <c r="M34" i="27" s="1"/>
  <c r="Q37" i="35"/>
  <c r="Q40" i="35" s="1"/>
  <c r="Q54" i="35" s="1"/>
  <c r="O37" i="35"/>
  <c r="O40" i="35" s="1"/>
  <c r="O54" i="35" s="1"/>
  <c r="F21" i="69"/>
  <c r="F23" i="69" s="1"/>
  <c r="F46" i="68" s="1"/>
  <c r="G21" i="69"/>
  <c r="R15" i="30"/>
  <c r="Q17" i="30"/>
  <c r="R17" i="30" s="1"/>
  <c r="R56" i="31"/>
  <c r="R89" i="31" s="1"/>
  <c r="Q41" i="33"/>
  <c r="R41" i="33" s="1"/>
  <c r="R22" i="33"/>
  <c r="Q56" i="31"/>
  <c r="Q89" i="31" s="1"/>
  <c r="S44" i="35"/>
  <c r="S48" i="35" s="1"/>
  <c r="R48" i="35"/>
  <c r="J45" i="7"/>
  <c r="F45" i="7"/>
  <c r="Q36" i="29"/>
  <c r="R36" i="29" s="1"/>
  <c r="R33" i="28"/>
  <c r="Q54" i="28"/>
  <c r="R54" i="28" s="1"/>
  <c r="Q53" i="28"/>
  <c r="R53" i="28" s="1"/>
  <c r="Q69" i="32"/>
  <c r="R69" i="32" s="1"/>
  <c r="N27" i="35" l="1"/>
  <c r="J21" i="23"/>
  <c r="J29" i="23" s="1"/>
  <c r="G39" i="69"/>
  <c r="F39" i="69"/>
  <c r="F41" i="69" s="1"/>
  <c r="F93" i="68" s="1"/>
  <c r="N37" i="35" l="1"/>
  <c r="N40" i="35" s="1"/>
  <c r="N54" i="35" s="1"/>
  <c r="L19" i="23"/>
  <c r="R19" i="35" l="1"/>
  <c r="M27" i="35"/>
  <c r="R16" i="35"/>
  <c r="S16" i="35" s="1"/>
  <c r="M37" i="35" l="1"/>
  <c r="M40" i="35" s="1"/>
  <c r="M54" i="35" s="1"/>
  <c r="M19" i="23"/>
  <c r="R27" i="35"/>
  <c r="S19" i="35"/>
  <c r="L17" i="23"/>
  <c r="H21" i="23"/>
  <c r="R37" i="35" l="1"/>
  <c r="R40" i="35" s="1"/>
  <c r="S27" i="35"/>
  <c r="S37" i="35" s="1"/>
  <c r="G21" i="23"/>
  <c r="H29" i="23"/>
  <c r="L21" i="23"/>
  <c r="L29" i="23" s="1"/>
  <c r="L32" i="23" s="1"/>
  <c r="G29" i="23" l="1"/>
  <c r="M21" i="23"/>
  <c r="M17" i="23"/>
  <c r="S40" i="35"/>
  <c r="R54" i="35"/>
  <c r="S54" i="35" s="1"/>
  <c r="G32" i="23" l="1"/>
  <c r="M32" i="23" s="1"/>
  <c r="M29" i="23"/>
  <c r="F30" i="7" l="1"/>
  <c r="J30" i="7" s="1"/>
  <c r="F21" i="7"/>
  <c r="J21" i="7" s="1"/>
  <c r="F29" i="7" l="1"/>
  <c r="J29" i="7" s="1"/>
  <c r="D31" i="7"/>
  <c r="J31" i="7" l="1"/>
  <c r="F31" i="7"/>
  <c r="D26" i="7" l="1"/>
  <c r="D34" i="7" s="1"/>
  <c r="D37" i="7" s="1"/>
  <c r="D47" i="7" s="1"/>
  <c r="E30" i="48" l="1"/>
  <c r="E22" i="48"/>
  <c r="E36" i="48"/>
  <c r="F36" i="68"/>
  <c r="E25" i="48"/>
  <c r="E23" i="48"/>
  <c r="E24" i="48"/>
  <c r="G36" i="68" l="1"/>
  <c r="F36" i="48"/>
  <c r="E44" i="48"/>
  <c r="G36" i="48" l="1"/>
  <c r="D14" i="18" l="1"/>
  <c r="D15" i="18" s="1"/>
  <c r="D17" i="18" s="1"/>
  <c r="D19" i="18" s="1"/>
  <c r="G23" i="6" l="1"/>
  <c r="I23" i="6" s="1"/>
  <c r="G21" i="6"/>
  <c r="I21" i="6" s="1"/>
  <c r="G20" i="6"/>
  <c r="I20" i="6" s="1"/>
  <c r="E25" i="6" l="1"/>
  <c r="C30" i="3"/>
  <c r="C17" i="3"/>
  <c r="C32" i="3" l="1"/>
  <c r="C36" i="3" s="1"/>
  <c r="E18" i="1"/>
  <c r="C30" i="1"/>
  <c r="G18" i="1" l="1"/>
  <c r="E17" i="5" l="1"/>
  <c r="E65" i="5" s="1"/>
  <c r="E25" i="3" l="1"/>
  <c r="I25" i="3" l="1"/>
  <c r="F25" i="3"/>
  <c r="G25" i="3" l="1"/>
  <c r="J25" i="3" s="1"/>
  <c r="H25" i="3" l="1"/>
  <c r="L36" i="2" l="1"/>
  <c r="L37" i="2"/>
  <c r="L38" i="2"/>
  <c r="M22" i="4" l="1"/>
  <c r="M21" i="2"/>
  <c r="L20" i="2" l="1"/>
  <c r="F22" i="2"/>
  <c r="H20" i="2"/>
  <c r="M20" i="2"/>
  <c r="M22" i="2" s="1"/>
  <c r="G22" i="2"/>
  <c r="L21" i="4"/>
  <c r="F23" i="4"/>
  <c r="H21" i="4"/>
  <c r="L21" i="2"/>
  <c r="H21" i="2"/>
  <c r="M21" i="4"/>
  <c r="M23" i="4" s="1"/>
  <c r="G23" i="4"/>
  <c r="L22" i="4"/>
  <c r="H22" i="4"/>
  <c r="K22" i="4" s="1"/>
  <c r="H23" i="4" l="1"/>
  <c r="L23" i="4"/>
  <c r="K23" i="4"/>
  <c r="F61" i="68"/>
  <c r="G61" i="68" s="1"/>
  <c r="H22" i="2"/>
  <c r="K20" i="2"/>
  <c r="H21" i="5"/>
  <c r="H22" i="5" s="1"/>
  <c r="K21" i="2"/>
  <c r="L22" i="2"/>
  <c r="F14" i="48" l="1"/>
  <c r="G14" i="48" s="1"/>
  <c r="K22" i="2"/>
  <c r="I20" i="5"/>
  <c r="I21" i="5"/>
  <c r="J21" i="5" s="1"/>
  <c r="L21" i="5" s="1"/>
  <c r="M21" i="5" s="1"/>
  <c r="F14" i="68"/>
  <c r="G14" i="68" l="1"/>
  <c r="J20" i="5"/>
  <c r="I22" i="5"/>
  <c r="E23" i="1"/>
  <c r="J22" i="5" l="1"/>
  <c r="L20" i="5"/>
  <c r="F23" i="1"/>
  <c r="G23" i="1" s="1"/>
  <c r="E28" i="3"/>
  <c r="L22" i="5" l="1"/>
  <c r="M20" i="5"/>
  <c r="F28" i="3"/>
  <c r="I28" i="3"/>
  <c r="H23" i="1"/>
  <c r="M22" i="5" l="1"/>
  <c r="G28" i="3"/>
  <c r="J28" i="3" s="1"/>
  <c r="H28" i="3" l="1"/>
  <c r="H43" i="2" l="1"/>
  <c r="L43" i="2"/>
  <c r="H28" i="2"/>
  <c r="L28" i="2"/>
  <c r="H28" i="5" l="1"/>
  <c r="L41" i="2"/>
  <c r="H43" i="5"/>
  <c r="M29" i="4" l="1"/>
  <c r="E26" i="3"/>
  <c r="H29" i="4" l="1"/>
  <c r="K29" i="4" s="1"/>
  <c r="L29" i="4"/>
  <c r="F26" i="3"/>
  <c r="I26" i="3"/>
  <c r="E23" i="3"/>
  <c r="G26" i="3" l="1"/>
  <c r="J26" i="3" s="1"/>
  <c r="E21" i="3"/>
  <c r="E27" i="3"/>
  <c r="F23" i="3"/>
  <c r="I23" i="3"/>
  <c r="H26" i="3" l="1"/>
  <c r="G23" i="3"/>
  <c r="J23" i="3" s="1"/>
  <c r="F27" i="3"/>
  <c r="I27" i="3"/>
  <c r="F21" i="3"/>
  <c r="I21" i="3"/>
  <c r="H23" i="3" l="1"/>
  <c r="G27" i="3"/>
  <c r="J27" i="3" s="1"/>
  <c r="M15" i="2"/>
  <c r="G21" i="3"/>
  <c r="H21" i="3" s="1"/>
  <c r="H27" i="3" l="1"/>
  <c r="J21" i="3"/>
  <c r="E22" i="3" l="1"/>
  <c r="F22" i="3" l="1"/>
  <c r="I22" i="3"/>
  <c r="G22" i="3" l="1"/>
  <c r="H22" i="3" s="1"/>
  <c r="J22" i="3" l="1"/>
  <c r="E24" i="3" l="1"/>
  <c r="F24" i="3" l="1"/>
  <c r="I24" i="3"/>
  <c r="G24" i="3" l="1"/>
  <c r="H24" i="3" s="1"/>
  <c r="J24" i="3" l="1"/>
  <c r="M41" i="2" l="1"/>
  <c r="H41" i="2"/>
  <c r="K41" i="2" l="1"/>
  <c r="H41" i="5"/>
  <c r="I41" i="5" l="1"/>
  <c r="J41" i="5" s="1"/>
  <c r="L41" i="5" s="1"/>
  <c r="F39" i="46" l="1"/>
  <c r="J44" i="4" s="1"/>
  <c r="F38" i="46"/>
  <c r="J43" i="4" s="1"/>
  <c r="F37" i="46"/>
  <c r="J42" i="4" s="1"/>
  <c r="F36" i="46"/>
  <c r="J41" i="4" s="1"/>
  <c r="F35" i="46"/>
  <c r="J40" i="4" s="1"/>
  <c r="F34" i="46"/>
  <c r="J39" i="4" s="1"/>
  <c r="F33" i="46"/>
  <c r="J38" i="4" s="1"/>
  <c r="F32" i="46"/>
  <c r="J37" i="4" s="1"/>
  <c r="F31" i="46"/>
  <c r="J36" i="4" s="1"/>
  <c r="F30" i="46"/>
  <c r="J35" i="4" s="1"/>
  <c r="F29" i="46"/>
  <c r="J34" i="4" s="1"/>
  <c r="F28" i="46"/>
  <c r="J33" i="4" s="1"/>
  <c r="F27" i="46"/>
  <c r="J32" i="4" s="1"/>
  <c r="F26" i="46"/>
  <c r="J31" i="4" s="1"/>
  <c r="F25" i="46"/>
  <c r="J30" i="4" s="1"/>
  <c r="F13" i="46"/>
  <c r="J27" i="4" s="1"/>
  <c r="F12" i="46"/>
  <c r="J26" i="4" s="1"/>
  <c r="F8" i="46"/>
  <c r="I8" i="46" s="1"/>
  <c r="L8" i="46" s="1"/>
  <c r="J17" i="4" s="1"/>
  <c r="F39" i="45"/>
  <c r="I44" i="4" s="1"/>
  <c r="F38" i="45"/>
  <c r="I43" i="4" s="1"/>
  <c r="F36" i="45"/>
  <c r="I41" i="4" s="1"/>
  <c r="F35" i="45"/>
  <c r="I40" i="4" s="1"/>
  <c r="F34" i="45"/>
  <c r="I39" i="4" s="1"/>
  <c r="F33" i="45"/>
  <c r="I38" i="4" s="1"/>
  <c r="F32" i="45"/>
  <c r="I37" i="4" s="1"/>
  <c r="F31" i="45"/>
  <c r="I36" i="4" s="1"/>
  <c r="F30" i="45"/>
  <c r="I35" i="4" s="1"/>
  <c r="F29" i="45"/>
  <c r="I34" i="4" s="1"/>
  <c r="F28" i="45"/>
  <c r="I33" i="4" s="1"/>
  <c r="F27" i="45"/>
  <c r="I32" i="4" s="1"/>
  <c r="F26" i="45"/>
  <c r="I31" i="4" s="1"/>
  <c r="F25" i="45"/>
  <c r="I30" i="4" s="1"/>
  <c r="F17" i="45"/>
  <c r="F13" i="45"/>
  <c r="I27" i="4" s="1"/>
  <c r="F12" i="45"/>
  <c r="I26" i="4" s="1"/>
  <c r="F8" i="45"/>
  <c r="I8" i="45" s="1"/>
  <c r="L8" i="45" s="1"/>
  <c r="I17" i="4" s="1"/>
  <c r="F16" i="42"/>
  <c r="F39" i="14" l="1"/>
  <c r="F40" i="14"/>
  <c r="F47" i="14"/>
  <c r="F41" i="14"/>
  <c r="F46" i="14"/>
  <c r="F38" i="14"/>
  <c r="D9" i="46"/>
  <c r="F7" i="46"/>
  <c r="F42" i="14"/>
  <c r="F7" i="45"/>
  <c r="D9" i="45"/>
  <c r="F15" i="46"/>
  <c r="M42" i="4"/>
  <c r="F45" i="14"/>
  <c r="G45" i="14" s="1"/>
  <c r="F15" i="45"/>
  <c r="F33" i="14"/>
  <c r="F44" i="14"/>
  <c r="F41" i="45"/>
  <c r="D42" i="45"/>
  <c r="F45" i="45"/>
  <c r="D46" i="45"/>
  <c r="F34" i="14"/>
  <c r="F37" i="14"/>
  <c r="D42" i="46"/>
  <c r="F41" i="46"/>
  <c r="F43" i="14"/>
  <c r="F24" i="14"/>
  <c r="D46" i="46"/>
  <c r="F45" i="46"/>
  <c r="T67" i="31" l="1"/>
  <c r="I41" i="45"/>
  <c r="F42" i="45"/>
  <c r="I41" i="46"/>
  <c r="T68" i="31"/>
  <c r="F42" i="46"/>
  <c r="I7" i="46"/>
  <c r="F9" i="46"/>
  <c r="I45" i="45"/>
  <c r="F46" i="45"/>
  <c r="I7" i="45"/>
  <c r="F9" i="45"/>
  <c r="I45" i="46"/>
  <c r="F46" i="46"/>
  <c r="I9" i="45" l="1"/>
  <c r="L7" i="45"/>
  <c r="I46" i="45"/>
  <c r="L45" i="45"/>
  <c r="L46" i="45" s="1"/>
  <c r="I49" i="4" s="1"/>
  <c r="I9" i="46"/>
  <c r="L7" i="46"/>
  <c r="I42" i="45"/>
  <c r="L41" i="45"/>
  <c r="L42" i="45" s="1"/>
  <c r="I48" i="4" s="1"/>
  <c r="I42" i="46"/>
  <c r="L41" i="46"/>
  <c r="L42" i="46" s="1"/>
  <c r="J48" i="4" s="1"/>
  <c r="I46" i="46"/>
  <c r="L45" i="46"/>
  <c r="L46" i="46" s="1"/>
  <c r="J49" i="4" s="1"/>
  <c r="T69" i="31"/>
  <c r="J50" i="4" l="1"/>
  <c r="J16" i="4"/>
  <c r="J18" i="4" s="1"/>
  <c r="L9" i="46"/>
  <c r="I16" i="4"/>
  <c r="L9" i="45"/>
  <c r="I50" i="4"/>
  <c r="F51" i="14"/>
  <c r="F52" i="14"/>
  <c r="F53" i="14" l="1"/>
  <c r="I18" i="4"/>
  <c r="F23" i="14"/>
  <c r="F25" i="14" s="1"/>
  <c r="F13" i="42" l="1"/>
  <c r="J26" i="2" s="1"/>
  <c r="F12" i="42"/>
  <c r="J25" i="2" s="1"/>
  <c r="F8" i="42" l="1"/>
  <c r="D9" i="42"/>
  <c r="F33" i="42"/>
  <c r="J38" i="2" s="1"/>
  <c r="F38" i="42"/>
  <c r="J43" i="2" s="1"/>
  <c r="F23" i="42"/>
  <c r="J28" i="2" s="1"/>
  <c r="F25" i="42"/>
  <c r="J30" i="2" s="1"/>
  <c r="F34" i="42"/>
  <c r="J39" i="2" s="1"/>
  <c r="F37" i="42"/>
  <c r="J42" i="2" s="1"/>
  <c r="F28" i="42"/>
  <c r="J33" i="2" s="1"/>
  <c r="F35" i="42"/>
  <c r="J40" i="2" s="1"/>
  <c r="F27" i="42"/>
  <c r="J32" i="2" s="1"/>
  <c r="F30" i="42"/>
  <c r="J35" i="2" s="1"/>
  <c r="F32" i="42"/>
  <c r="J37" i="2" s="1"/>
  <c r="F32" i="40"/>
  <c r="F31" i="40"/>
  <c r="F22" i="40"/>
  <c r="F24" i="42"/>
  <c r="J29" i="2" s="1"/>
  <c r="F26" i="42"/>
  <c r="J31" i="2" s="1"/>
  <c r="F31" i="42"/>
  <c r="J36" i="2" s="1"/>
  <c r="I25" i="2" l="1"/>
  <c r="F12" i="40"/>
  <c r="I16" i="2"/>
  <c r="F8" i="40"/>
  <c r="I8" i="40" s="1"/>
  <c r="L8" i="40" s="1"/>
  <c r="I33" i="2"/>
  <c r="E41" i="14" s="1"/>
  <c r="G41" i="14" s="1"/>
  <c r="F27" i="40"/>
  <c r="I35" i="2"/>
  <c r="F29" i="40"/>
  <c r="I42" i="2"/>
  <c r="E46" i="14" s="1"/>
  <c r="G46" i="14" s="1"/>
  <c r="F36" i="40"/>
  <c r="M43" i="2"/>
  <c r="K43" i="2"/>
  <c r="E47" i="14"/>
  <c r="G47" i="14" s="1"/>
  <c r="F13" i="40"/>
  <c r="I26" i="2"/>
  <c r="E34" i="14" s="1"/>
  <c r="G34" i="14" s="1"/>
  <c r="F15" i="42"/>
  <c r="F21" i="42" s="1"/>
  <c r="J27" i="2" s="1"/>
  <c r="D21" i="42"/>
  <c r="I27" i="2"/>
  <c r="F15" i="40"/>
  <c r="F20" i="40" s="1"/>
  <c r="M28" i="2"/>
  <c r="K28" i="2"/>
  <c r="E36" i="14"/>
  <c r="G36" i="14" s="1"/>
  <c r="F24" i="40"/>
  <c r="I30" i="2"/>
  <c r="E38" i="14" s="1"/>
  <c r="G38" i="14" s="1"/>
  <c r="D45" i="42"/>
  <c r="F44" i="42"/>
  <c r="F43" i="40"/>
  <c r="D44" i="40"/>
  <c r="F33" i="40"/>
  <c r="I39" i="2"/>
  <c r="I31" i="2"/>
  <c r="E39" i="14" s="1"/>
  <c r="G39" i="14" s="1"/>
  <c r="F25" i="40"/>
  <c r="I32" i="2"/>
  <c r="E40" i="14" s="1"/>
  <c r="G40" i="14" s="1"/>
  <c r="F26" i="40"/>
  <c r="I29" i="2"/>
  <c r="E37" i="14" s="1"/>
  <c r="G37" i="14" s="1"/>
  <c r="F23" i="40"/>
  <c r="I8" i="42"/>
  <c r="F9" i="42"/>
  <c r="F29" i="42"/>
  <c r="J34" i="2" s="1"/>
  <c r="I28" i="5" l="1"/>
  <c r="J28" i="5" s="1"/>
  <c r="L28" i="5" s="1"/>
  <c r="E43" i="14"/>
  <c r="G43" i="14" s="1"/>
  <c r="I40" i="2"/>
  <c r="E44" i="14" s="1"/>
  <c r="G44" i="14" s="1"/>
  <c r="F34" i="40"/>
  <c r="F31" i="68"/>
  <c r="I43" i="5"/>
  <c r="J43" i="5" s="1"/>
  <c r="L43" i="5" s="1"/>
  <c r="E35" i="14"/>
  <c r="F39" i="40"/>
  <c r="D41" i="42"/>
  <c r="F40" i="42"/>
  <c r="F7" i="40"/>
  <c r="D9" i="40"/>
  <c r="J44" i="2"/>
  <c r="F44" i="40"/>
  <c r="I43" i="40"/>
  <c r="F28" i="40"/>
  <c r="I34" i="2"/>
  <c r="E42" i="14" s="1"/>
  <c r="G42" i="14" s="1"/>
  <c r="F45" i="42"/>
  <c r="I44" i="42"/>
  <c r="L8" i="42"/>
  <c r="I9" i="42"/>
  <c r="E33" i="14"/>
  <c r="G31" i="68" l="1"/>
  <c r="I39" i="40"/>
  <c r="F40" i="40"/>
  <c r="L43" i="40"/>
  <c r="N43" i="40" s="1"/>
  <c r="I44" i="40"/>
  <c r="F9" i="40"/>
  <c r="I7" i="40"/>
  <c r="J16" i="2"/>
  <c r="L9" i="42"/>
  <c r="G33" i="14"/>
  <c r="E48" i="14"/>
  <c r="I44" i="2"/>
  <c r="L44" i="42"/>
  <c r="I45" i="42"/>
  <c r="I40" i="42"/>
  <c r="F41" i="42"/>
  <c r="L45" i="42" l="1"/>
  <c r="J48" i="2" s="1"/>
  <c r="O43" i="40"/>
  <c r="L7" i="40"/>
  <c r="I15" i="2" s="1"/>
  <c r="I9" i="40"/>
  <c r="J17" i="2"/>
  <c r="E24" i="14"/>
  <c r="G24" i="14" s="1"/>
  <c r="I41" i="42"/>
  <c r="L40" i="42"/>
  <c r="O39" i="40" s="1"/>
  <c r="I48" i="2"/>
  <c r="L44" i="40"/>
  <c r="I40" i="40"/>
  <c r="L39" i="40"/>
  <c r="N39" i="40" l="1"/>
  <c r="N45" i="40" s="1"/>
  <c r="E52" i="14"/>
  <c r="G52" i="14" s="1"/>
  <c r="L41" i="42"/>
  <c r="J47" i="2" s="1"/>
  <c r="J49" i="2" s="1"/>
  <c r="J65" i="2" s="1"/>
  <c r="O45" i="40"/>
  <c r="I47" i="2"/>
  <c r="L40" i="40"/>
  <c r="L15" i="2"/>
  <c r="L9" i="40"/>
  <c r="P43" i="40" l="1"/>
  <c r="I17" i="2"/>
  <c r="E23" i="14"/>
  <c r="I49" i="2"/>
  <c r="E51" i="14"/>
  <c r="G51" i="14" l="1"/>
  <c r="E53" i="14"/>
  <c r="E25" i="14"/>
  <c r="G23" i="14"/>
  <c r="I65" i="2"/>
  <c r="G25" i="14" l="1"/>
  <c r="E55" i="14"/>
  <c r="G53" i="14"/>
  <c r="L25" i="2" l="1"/>
  <c r="M40" i="4" l="1"/>
  <c r="M39" i="4"/>
  <c r="M38" i="4"/>
  <c r="M37" i="4"/>
  <c r="M39" i="2"/>
  <c r="L38" i="4" l="1"/>
  <c r="H38" i="4"/>
  <c r="K38" i="4" s="1"/>
  <c r="H39" i="4"/>
  <c r="K39" i="4" s="1"/>
  <c r="L39" i="4"/>
  <c r="H38" i="2"/>
  <c r="M38" i="2"/>
  <c r="H36" i="2"/>
  <c r="M36" i="2"/>
  <c r="L37" i="4"/>
  <c r="H37" i="4"/>
  <c r="K37" i="4" s="1"/>
  <c r="H37" i="2"/>
  <c r="M37" i="2"/>
  <c r="H37" i="5" l="1"/>
  <c r="K37" i="2"/>
  <c r="K36" i="2"/>
  <c r="H36" i="5"/>
  <c r="H39" i="2"/>
  <c r="L39" i="2"/>
  <c r="H38" i="5"/>
  <c r="K38" i="2"/>
  <c r="H40" i="4"/>
  <c r="K40" i="4" s="1"/>
  <c r="L40" i="4"/>
  <c r="I36" i="5" l="1"/>
  <c r="J36" i="5" s="1"/>
  <c r="L36" i="5" s="1"/>
  <c r="I37" i="5"/>
  <c r="J37" i="5" s="1"/>
  <c r="L37" i="5" s="1"/>
  <c r="I38" i="5"/>
  <c r="J38" i="5" s="1"/>
  <c r="L38" i="5" s="1"/>
  <c r="K39" i="2"/>
  <c r="H39" i="5"/>
  <c r="I39" i="5" l="1"/>
  <c r="J39" i="5" s="1"/>
  <c r="L39" i="5" s="1"/>
  <c r="G39" i="5" l="1"/>
  <c r="M39" i="5" s="1"/>
  <c r="G36" i="5" l="1"/>
  <c r="M36" i="5" s="1"/>
  <c r="G38" i="5"/>
  <c r="M38" i="5" s="1"/>
  <c r="G37" i="5"/>
  <c r="M37" i="5" s="1"/>
  <c r="M35" i="4" l="1"/>
  <c r="M35" i="2"/>
  <c r="M40" i="2"/>
  <c r="M31" i="2"/>
  <c r="M32" i="2"/>
  <c r="M34" i="2"/>
  <c r="M42" i="2"/>
  <c r="M33" i="2" l="1"/>
  <c r="M30" i="2"/>
  <c r="M26" i="2"/>
  <c r="M29" i="2"/>
  <c r="M25" i="2" l="1"/>
  <c r="H25" i="2"/>
  <c r="H35" i="2" l="1"/>
  <c r="L35" i="2"/>
  <c r="L34" i="2"/>
  <c r="H34" i="2"/>
  <c r="H42" i="2"/>
  <c r="L42" i="2"/>
  <c r="L30" i="2"/>
  <c r="H30" i="2"/>
  <c r="L33" i="2"/>
  <c r="H33" i="2"/>
  <c r="L40" i="2"/>
  <c r="H40" i="2"/>
  <c r="H31" i="2"/>
  <c r="L31" i="2"/>
  <c r="L32" i="2"/>
  <c r="H32" i="2"/>
  <c r="H29" i="2"/>
  <c r="L29" i="2"/>
  <c r="H25" i="5"/>
  <c r="K25" i="2"/>
  <c r="H26" i="2"/>
  <c r="L26" i="2"/>
  <c r="H26" i="5" l="1"/>
  <c r="K26" i="2"/>
  <c r="H33" i="5"/>
  <c r="K33" i="2"/>
  <c r="G25" i="5"/>
  <c r="H30" i="5"/>
  <c r="K30" i="2"/>
  <c r="I25" i="5"/>
  <c r="F19" i="68"/>
  <c r="K29" i="2"/>
  <c r="H29" i="5"/>
  <c r="K42" i="2"/>
  <c r="H42" i="5"/>
  <c r="K40" i="2"/>
  <c r="H40" i="5"/>
  <c r="K32" i="2"/>
  <c r="H32" i="5"/>
  <c r="H34" i="5"/>
  <c r="K34" i="2"/>
  <c r="H31" i="5"/>
  <c r="K31" i="2"/>
  <c r="K35" i="2"/>
  <c r="H35" i="5"/>
  <c r="G19" i="68" l="1"/>
  <c r="F27" i="68"/>
  <c r="I34" i="5"/>
  <c r="J34" i="5" s="1"/>
  <c r="L34" i="5" s="1"/>
  <c r="J25" i="5"/>
  <c r="I32" i="5"/>
  <c r="J32" i="5" s="1"/>
  <c r="L32" i="5" s="1"/>
  <c r="F25" i="68"/>
  <c r="F23" i="68"/>
  <c r="I30" i="5"/>
  <c r="J30" i="5" s="1"/>
  <c r="L30" i="5" s="1"/>
  <c r="I35" i="5"/>
  <c r="J35" i="5" s="1"/>
  <c r="L35" i="5" s="1"/>
  <c r="F28" i="68"/>
  <c r="I40" i="5"/>
  <c r="J40" i="5" s="1"/>
  <c r="L40" i="5" s="1"/>
  <c r="F29" i="68"/>
  <c r="I31" i="5"/>
  <c r="J31" i="5" s="1"/>
  <c r="L31" i="5" s="1"/>
  <c r="F24" i="68"/>
  <c r="I42" i="5"/>
  <c r="J42" i="5" s="1"/>
  <c r="L42" i="5" s="1"/>
  <c r="F30" i="68"/>
  <c r="I33" i="5"/>
  <c r="J33" i="5" s="1"/>
  <c r="L33" i="5" s="1"/>
  <c r="F26" i="68"/>
  <c r="I29" i="5"/>
  <c r="J29" i="5" s="1"/>
  <c r="L29" i="5" s="1"/>
  <c r="F22" i="68"/>
  <c r="F20" i="68"/>
  <c r="I26" i="5"/>
  <c r="J26" i="5" s="1"/>
  <c r="L26" i="5" s="1"/>
  <c r="M17" i="4"/>
  <c r="G22" i="68" l="1"/>
  <c r="G23" i="68"/>
  <c r="G28" i="68"/>
  <c r="G20" i="68"/>
  <c r="G26" i="68"/>
  <c r="G25" i="68"/>
  <c r="G30" i="68"/>
  <c r="G29" i="68"/>
  <c r="G24" i="68"/>
  <c r="G27" i="68"/>
  <c r="L25" i="5"/>
  <c r="G17" i="2" l="1"/>
  <c r="M16" i="2"/>
  <c r="M17" i="2" s="1"/>
  <c r="H16" i="2"/>
  <c r="L16" i="2"/>
  <c r="H17" i="4"/>
  <c r="K17" i="4" s="1"/>
  <c r="L17" i="4"/>
  <c r="M25" i="5"/>
  <c r="H16" i="5" l="1"/>
  <c r="K16" i="2"/>
  <c r="G16" i="5"/>
  <c r="I16" i="5" l="1"/>
  <c r="J16" i="5" s="1"/>
  <c r="L16" i="5" s="1"/>
  <c r="M16" i="5" s="1"/>
  <c r="M34" i="4" l="1"/>
  <c r="M26" i="4" l="1"/>
  <c r="M33" i="4"/>
  <c r="M36" i="4"/>
  <c r="L32" i="4" l="1"/>
  <c r="L30" i="4"/>
  <c r="H42" i="4"/>
  <c r="K42" i="4" s="1"/>
  <c r="L42" i="4"/>
  <c r="L43" i="4"/>
  <c r="H36" i="4"/>
  <c r="K36" i="4" s="1"/>
  <c r="L36" i="4"/>
  <c r="L27" i="4"/>
  <c r="M44" i="4"/>
  <c r="M41" i="4"/>
  <c r="M31" i="4"/>
  <c r="M43" i="4"/>
  <c r="M32" i="4"/>
  <c r="M30" i="4"/>
  <c r="H27" i="4"/>
  <c r="K27" i="4" s="1"/>
  <c r="F67" i="68" l="1"/>
  <c r="G67" i="68" s="1"/>
  <c r="F20" i="48"/>
  <c r="G20" i="48" s="1"/>
  <c r="L44" i="4"/>
  <c r="H44" i="4"/>
  <c r="K44" i="4" s="1"/>
  <c r="H31" i="4"/>
  <c r="K31" i="4" s="1"/>
  <c r="L31" i="4"/>
  <c r="F75" i="68"/>
  <c r="G75" i="68" s="1"/>
  <c r="F28" i="48"/>
  <c r="G28" i="48" s="1"/>
  <c r="H43" i="4"/>
  <c r="K43" i="4" s="1"/>
  <c r="H26" i="4"/>
  <c r="L26" i="4"/>
  <c r="H34" i="4"/>
  <c r="K34" i="4" s="1"/>
  <c r="L34" i="4"/>
  <c r="M27" i="4"/>
  <c r="H35" i="4"/>
  <c r="K35" i="4" s="1"/>
  <c r="L35" i="4"/>
  <c r="H30" i="4"/>
  <c r="K30" i="4" s="1"/>
  <c r="H33" i="4"/>
  <c r="K33" i="4" s="1"/>
  <c r="L33" i="4"/>
  <c r="L41" i="4"/>
  <c r="H41" i="4"/>
  <c r="K41" i="4" s="1"/>
  <c r="H32" i="4"/>
  <c r="K32" i="4" s="1"/>
  <c r="G29" i="5"/>
  <c r="M29" i="5" s="1"/>
  <c r="F77" i="68" l="1"/>
  <c r="G77" i="68" s="1"/>
  <c r="F30" i="48"/>
  <c r="G30" i="48" s="1"/>
  <c r="F72" i="68"/>
  <c r="G72" i="68" s="1"/>
  <c r="F25" i="48"/>
  <c r="G25" i="48" s="1"/>
  <c r="F76" i="68"/>
  <c r="G76" i="68" s="1"/>
  <c r="F29" i="48"/>
  <c r="G29" i="48" s="1"/>
  <c r="F69" i="68"/>
  <c r="G69" i="68" s="1"/>
  <c r="F22" i="48"/>
  <c r="G22" i="48" s="1"/>
  <c r="F74" i="68"/>
  <c r="G74" i="68" s="1"/>
  <c r="F27" i="48"/>
  <c r="G27" i="48" s="1"/>
  <c r="F70" i="68"/>
  <c r="G70" i="68" s="1"/>
  <c r="F23" i="48"/>
  <c r="G23" i="48" s="1"/>
  <c r="F78" i="68"/>
  <c r="G78" i="68" s="1"/>
  <c r="F31" i="48"/>
  <c r="G31" i="48" s="1"/>
  <c r="K26" i="4"/>
  <c r="L47" i="2"/>
  <c r="F73" i="68"/>
  <c r="G73" i="68" s="1"/>
  <c r="F26" i="48"/>
  <c r="G26" i="48" s="1"/>
  <c r="F71" i="68"/>
  <c r="G71" i="68" s="1"/>
  <c r="F24" i="48"/>
  <c r="G24" i="48" s="1"/>
  <c r="G30" i="5"/>
  <c r="M30" i="5" s="1"/>
  <c r="G26" i="5" l="1"/>
  <c r="M26" i="5" s="1"/>
  <c r="F66" i="68"/>
  <c r="F19" i="48"/>
  <c r="H15" i="2"/>
  <c r="F17" i="2"/>
  <c r="L17" i="2"/>
  <c r="G42" i="5"/>
  <c r="M42" i="5" s="1"/>
  <c r="G28" i="5"/>
  <c r="M28" i="5" s="1"/>
  <c r="H15" i="5" l="1"/>
  <c r="H17" i="5" s="1"/>
  <c r="K15" i="2"/>
  <c r="H17" i="2"/>
  <c r="G19" i="48"/>
  <c r="G66" i="68"/>
  <c r="F22" i="5"/>
  <c r="G40" i="5"/>
  <c r="M40" i="5" s="1"/>
  <c r="G32" i="5"/>
  <c r="M32" i="5" s="1"/>
  <c r="G43" i="5"/>
  <c r="M43" i="5" s="1"/>
  <c r="G33" i="5"/>
  <c r="M33" i="5" s="1"/>
  <c r="F17" i="5" l="1"/>
  <c r="G17" i="5"/>
  <c r="K17" i="2"/>
  <c r="I15" i="5"/>
  <c r="J15" i="5" s="1"/>
  <c r="G35" i="5"/>
  <c r="M35" i="5" s="1"/>
  <c r="G34" i="5"/>
  <c r="M34" i="5" s="1"/>
  <c r="G31" i="5"/>
  <c r="M31" i="5" s="1"/>
  <c r="I17" i="5" l="1"/>
  <c r="J17" i="5" l="1"/>
  <c r="L15" i="5"/>
  <c r="L17" i="5" l="1"/>
  <c r="M15" i="5"/>
  <c r="M17" i="5" s="1"/>
  <c r="L48" i="2" l="1"/>
  <c r="L49" i="2" s="1"/>
  <c r="F49" i="2"/>
  <c r="L48" i="4"/>
  <c r="M49" i="4"/>
  <c r="F50" i="4" l="1"/>
  <c r="L49" i="4"/>
  <c r="L50" i="4" s="1"/>
  <c r="H49" i="4"/>
  <c r="K49" i="4" s="1"/>
  <c r="M16" i="4"/>
  <c r="M18" i="4" s="1"/>
  <c r="G18" i="4"/>
  <c r="M48" i="4" l="1"/>
  <c r="M50" i="4" s="1"/>
  <c r="G50" i="4"/>
  <c r="H48" i="4"/>
  <c r="H50" i="4" l="1"/>
  <c r="K48" i="4"/>
  <c r="K50" i="4" s="1"/>
  <c r="L16" i="4"/>
  <c r="L18" i="4" s="1"/>
  <c r="H16" i="4"/>
  <c r="F18" i="4"/>
  <c r="H18" i="4" l="1"/>
  <c r="K16" i="4"/>
  <c r="K18" i="4" s="1"/>
  <c r="G48" i="5" l="1"/>
  <c r="M48" i="2" l="1"/>
  <c r="H48" i="2"/>
  <c r="K48" i="2" l="1"/>
  <c r="H48" i="5"/>
  <c r="I48" i="5" l="1"/>
  <c r="J48" i="5" s="1"/>
  <c r="L48" i="5" s="1"/>
  <c r="M48" i="5" s="1"/>
  <c r="G49" i="2" l="1"/>
  <c r="M47" i="2"/>
  <c r="M49" i="2" s="1"/>
  <c r="H47" i="2"/>
  <c r="H47" i="5" l="1"/>
  <c r="H49" i="5" s="1"/>
  <c r="H49" i="2"/>
  <c r="K47" i="2"/>
  <c r="I47" i="5" l="1"/>
  <c r="K49" i="2"/>
  <c r="F49" i="5" l="1"/>
  <c r="G47" i="5"/>
  <c r="G49" i="5" s="1"/>
  <c r="J47" i="5"/>
  <c r="I49" i="5"/>
  <c r="L47" i="5" l="1"/>
  <c r="J49" i="5"/>
  <c r="M47" i="5" l="1"/>
  <c r="M49" i="5" s="1"/>
  <c r="L49" i="5"/>
  <c r="G41" i="5" l="1"/>
  <c r="M41" i="5" s="1"/>
  <c r="G45" i="4" l="1"/>
  <c r="G66" i="4" s="1"/>
  <c r="H28" i="4"/>
  <c r="F45" i="4"/>
  <c r="F66" i="4" s="1"/>
  <c r="H45" i="4" l="1"/>
  <c r="H66" i="4" s="1"/>
  <c r="E16" i="3" l="1"/>
  <c r="F16" i="3" s="1"/>
  <c r="L27" i="2" l="1"/>
  <c r="L44" i="2" s="1"/>
  <c r="L65" i="2" s="1"/>
  <c r="F44" i="2"/>
  <c r="F65" i="2" s="1"/>
  <c r="M27" i="2" l="1"/>
  <c r="M44" i="2" s="1"/>
  <c r="M65" i="2" s="1"/>
  <c r="G44" i="2"/>
  <c r="G65" i="2" s="1"/>
  <c r="H27" i="2"/>
  <c r="H27" i="5" l="1"/>
  <c r="H44" i="5" s="1"/>
  <c r="H65" i="5" s="1"/>
  <c r="K27" i="2"/>
  <c r="H44" i="2"/>
  <c r="H65" i="2" s="1"/>
  <c r="F21" i="68" l="1"/>
  <c r="I27" i="5"/>
  <c r="K44" i="2"/>
  <c r="K65" i="2" l="1"/>
  <c r="F44" i="68"/>
  <c r="F48" i="68" s="1"/>
  <c r="F52" i="68" s="1"/>
  <c r="F105" i="68" s="1"/>
  <c r="J27" i="5"/>
  <c r="I44" i="5"/>
  <c r="I65" i="5" s="1"/>
  <c r="G21" i="68"/>
  <c r="G44" i="68" l="1"/>
  <c r="I15" i="3"/>
  <c r="G27" i="5"/>
  <c r="G44" i="5" s="1"/>
  <c r="G65" i="5" s="1"/>
  <c r="F44" i="5"/>
  <c r="F65" i="5" s="1"/>
  <c r="E14" i="14"/>
  <c r="F14" i="12"/>
  <c r="L27" i="5"/>
  <c r="J44" i="5"/>
  <c r="J65" i="5" s="1"/>
  <c r="M27" i="5" l="1"/>
  <c r="M44" i="5" s="1"/>
  <c r="M65" i="5" s="1"/>
  <c r="L44" i="5"/>
  <c r="L65" i="5" s="1"/>
  <c r="F19" i="1" s="1"/>
  <c r="D53" i="14" l="1"/>
  <c r="D25" i="14"/>
  <c r="D30" i="14" l="1"/>
  <c r="E19" i="1" l="1"/>
  <c r="H19" i="1"/>
  <c r="D17" i="3" l="1"/>
  <c r="E15" i="3"/>
  <c r="G19" i="6"/>
  <c r="G19" i="1"/>
  <c r="E14" i="15" l="1"/>
  <c r="E17" i="3"/>
  <c r="F15" i="3"/>
  <c r="G15" i="3" s="1"/>
  <c r="H15" i="3" l="1"/>
  <c r="D48" i="14"/>
  <c r="D55" i="14" s="1"/>
  <c r="D57" i="14" s="1"/>
  <c r="F17" i="3"/>
  <c r="J15" i="3" l="1"/>
  <c r="F16" i="12" l="1"/>
  <c r="E17" i="12"/>
  <c r="F17" i="12" l="1"/>
  <c r="E29" i="3" l="1"/>
  <c r="D30" i="3"/>
  <c r="D32" i="3" s="1"/>
  <c r="D34" i="3" s="1"/>
  <c r="E30" i="3" l="1"/>
  <c r="E32" i="3" s="1"/>
  <c r="E36" i="3" s="1"/>
  <c r="F29" i="3"/>
  <c r="F30" i="3" l="1"/>
  <c r="F32" i="3" s="1"/>
  <c r="F36" i="3" s="1"/>
  <c r="F14" i="36"/>
  <c r="F18" i="36" s="1"/>
  <c r="G14" i="36" l="1"/>
  <c r="G15" i="7"/>
  <c r="G18" i="36" l="1"/>
  <c r="E22" i="1"/>
  <c r="F15" i="7" l="1"/>
  <c r="G18" i="7"/>
  <c r="G26" i="7" l="1"/>
  <c r="G34" i="7" s="1"/>
  <c r="G37" i="7" s="1"/>
  <c r="G47" i="7" s="1"/>
  <c r="E26" i="7" l="1"/>
  <c r="F18" i="7"/>
  <c r="E47" i="7" l="1"/>
  <c r="F26" i="7"/>
  <c r="F34" i="7" s="1"/>
  <c r="F37" i="7" s="1"/>
  <c r="F47" i="7" s="1"/>
  <c r="E21" i="1" l="1"/>
  <c r="D21" i="18" l="1"/>
  <c r="D23" i="18" s="1"/>
  <c r="H22" i="6" s="1"/>
  <c r="G22" i="6"/>
  <c r="F25" i="6"/>
  <c r="E20" i="1" l="1"/>
  <c r="D25" i="1"/>
  <c r="J22" i="6"/>
  <c r="I22" i="6"/>
  <c r="G25" i="6"/>
  <c r="D30" i="1" l="1"/>
  <c r="E25" i="1"/>
  <c r="E30" i="1" s="1"/>
  <c r="F16" i="45" l="1"/>
  <c r="F22" i="45" s="1"/>
  <c r="I28" i="4" s="1"/>
  <c r="I45" i="4" l="1"/>
  <c r="I66" i="4" s="1"/>
  <c r="L28" i="4"/>
  <c r="L45" i="4" s="1"/>
  <c r="L66" i="4" s="1"/>
  <c r="F16" i="46" l="1"/>
  <c r="F22" i="46" s="1"/>
  <c r="J28" i="4" s="1"/>
  <c r="D22" i="46"/>
  <c r="J45" i="4" l="1"/>
  <c r="J66" i="4" s="1"/>
  <c r="M28" i="4"/>
  <c r="M45" i="4" s="1"/>
  <c r="M66" i="4" s="1"/>
  <c r="K28" i="4"/>
  <c r="F35" i="14"/>
  <c r="F68" i="68" l="1"/>
  <c r="K45" i="4"/>
  <c r="K66" i="4" s="1"/>
  <c r="I16" i="3" s="1"/>
  <c r="G16" i="3" s="1"/>
  <c r="F21" i="48"/>
  <c r="F48" i="14"/>
  <c r="F55" i="14" s="1"/>
  <c r="G35" i="14"/>
  <c r="G48" i="14" l="1"/>
  <c r="F44" i="48"/>
  <c r="G21" i="48"/>
  <c r="G44" i="48" s="1"/>
  <c r="G46" i="48" s="1"/>
  <c r="I17" i="3"/>
  <c r="E14" i="70" s="1"/>
  <c r="G68" i="68"/>
  <c r="F91" i="68"/>
  <c r="F95" i="68" s="1"/>
  <c r="F99" i="68" s="1"/>
  <c r="F106" i="68" s="1"/>
  <c r="F46" i="48" l="1"/>
  <c r="C34" i="47" s="1"/>
  <c r="C36" i="47" s="1"/>
  <c r="C42" i="47" s="1"/>
  <c r="C45" i="47" s="1"/>
  <c r="G15" i="44" s="1"/>
  <c r="H15" i="44" s="1"/>
  <c r="H18" i="44" s="1"/>
  <c r="G14" i="12" s="1"/>
  <c r="H14" i="12" s="1"/>
  <c r="I14" i="14" s="1"/>
  <c r="J14" i="14" s="1"/>
  <c r="G91" i="68"/>
  <c r="F14" i="14"/>
  <c r="E17" i="70"/>
  <c r="E18" i="15"/>
  <c r="E20" i="15" s="1"/>
  <c r="G55" i="14"/>
  <c r="J16" i="3"/>
  <c r="J17" i="3" s="1"/>
  <c r="H16" i="3"/>
  <c r="H17" i="3" s="1"/>
  <c r="G17" i="3"/>
  <c r="G14" i="14" l="1"/>
  <c r="H42" i="14" s="1"/>
  <c r="I42" i="14" s="1"/>
  <c r="J42" i="14" s="1"/>
  <c r="E22" i="15"/>
  <c r="E24" i="15" s="1"/>
  <c r="H19" i="6" s="1"/>
  <c r="H45" i="14" l="1"/>
  <c r="I45" i="14" s="1"/>
  <c r="J45" i="14" s="1"/>
  <c r="H44" i="14"/>
  <c r="I44" i="14" s="1"/>
  <c r="J44" i="14" s="1"/>
  <c r="H53" i="14"/>
  <c r="H48" i="14"/>
  <c r="H36" i="14"/>
  <c r="I36" i="14" s="1"/>
  <c r="J36" i="14" s="1"/>
  <c r="H52" i="14"/>
  <c r="I52" i="14" s="1"/>
  <c r="J52" i="14" s="1"/>
  <c r="H46" i="14"/>
  <c r="I46" i="14" s="1"/>
  <c r="J46" i="14" s="1"/>
  <c r="H24" i="14"/>
  <c r="I24" i="14" s="1"/>
  <c r="J24" i="14" s="1"/>
  <c r="H34" i="14"/>
  <c r="I34" i="14" s="1"/>
  <c r="J34" i="14" s="1"/>
  <c r="H43" i="14"/>
  <c r="I43" i="14" s="1"/>
  <c r="J43" i="14" s="1"/>
  <c r="H29" i="14"/>
  <c r="I29" i="14" s="1"/>
  <c r="J29" i="14" s="1"/>
  <c r="H30" i="14"/>
  <c r="H33" i="14"/>
  <c r="I33" i="14" s="1"/>
  <c r="J33" i="14" s="1"/>
  <c r="H47" i="14"/>
  <c r="I47" i="14" s="1"/>
  <c r="J47" i="14" s="1"/>
  <c r="H28" i="14"/>
  <c r="I28" i="14" s="1"/>
  <c r="J28" i="14" s="1"/>
  <c r="H23" i="14"/>
  <c r="I23" i="14" s="1"/>
  <c r="J23" i="14" s="1"/>
  <c r="H40" i="14"/>
  <c r="I40" i="14" s="1"/>
  <c r="J40" i="14" s="1"/>
  <c r="H38" i="14"/>
  <c r="I38" i="14" s="1"/>
  <c r="J38" i="14" s="1"/>
  <c r="H39" i="14"/>
  <c r="I39" i="14" s="1"/>
  <c r="J39" i="14" s="1"/>
  <c r="H37" i="14"/>
  <c r="I37" i="14" s="1"/>
  <c r="J37" i="14" s="1"/>
  <c r="H51" i="14"/>
  <c r="I51" i="14" s="1"/>
  <c r="J51" i="14" s="1"/>
  <c r="H41" i="14"/>
  <c r="I41" i="14" s="1"/>
  <c r="J41" i="14" s="1"/>
  <c r="H35" i="14"/>
  <c r="I35" i="14" s="1"/>
  <c r="J35" i="14" s="1"/>
  <c r="H55" i="14"/>
  <c r="J19" i="6"/>
  <c r="J25" i="6" s="1"/>
  <c r="I19" i="6"/>
  <c r="I25" i="6" s="1"/>
  <c r="H25" i="6"/>
  <c r="F20" i="1" s="1"/>
  <c r="J30" i="14" l="1"/>
  <c r="J53" i="14"/>
  <c r="G20" i="1"/>
  <c r="J48" i="14"/>
  <c r="I30" i="14"/>
  <c r="I53" i="14"/>
  <c r="J25" i="14"/>
  <c r="I25" i="14"/>
  <c r="I48" i="14"/>
  <c r="H20" i="1"/>
  <c r="J55" i="14" l="1"/>
  <c r="J57" i="14" s="1"/>
  <c r="G16" i="12" s="1"/>
  <c r="H16" i="12" s="1"/>
  <c r="H17" i="12" s="1"/>
  <c r="I55" i="14"/>
  <c r="I57" i="14" s="1"/>
  <c r="G17" i="12" l="1"/>
  <c r="G29" i="3"/>
  <c r="G30" i="3" s="1"/>
  <c r="H29" i="3" l="1"/>
  <c r="H30" i="3" s="1"/>
  <c r="H32" i="3" s="1"/>
  <c r="J29" i="3"/>
  <c r="J30" i="3" s="1"/>
  <c r="J32" i="3" s="1"/>
  <c r="I29" i="3"/>
  <c r="I30" i="3" s="1"/>
  <c r="I32" i="3" s="1"/>
  <c r="I36" i="3" s="1"/>
  <c r="G32" i="3"/>
  <c r="G36" i="3" s="1"/>
  <c r="H14" i="36" l="1"/>
  <c r="I14" i="36" s="1"/>
  <c r="J14" i="36" s="1"/>
  <c r="J18" i="36" s="1"/>
  <c r="H15" i="7"/>
  <c r="J36" i="3"/>
  <c r="H36" i="3"/>
  <c r="F22" i="1" s="1"/>
  <c r="H18" i="36" l="1"/>
  <c r="H18" i="7" s="1"/>
  <c r="H22" i="1"/>
  <c r="G22" i="1"/>
  <c r="I15" i="7"/>
  <c r="I18" i="36" l="1"/>
  <c r="H26" i="7"/>
  <c r="H34" i="7" s="1"/>
  <c r="I18" i="7"/>
  <c r="K15" i="7"/>
  <c r="J15" i="7"/>
  <c r="I26" i="7" l="1"/>
  <c r="K18" i="7"/>
  <c r="K26" i="7" s="1"/>
  <c r="J18" i="7"/>
  <c r="J26" i="7" s="1"/>
  <c r="J34" i="7" s="1"/>
  <c r="J37" i="7" s="1"/>
  <c r="J47" i="7" s="1"/>
  <c r="H37" i="7"/>
  <c r="H47" i="7" s="1"/>
  <c r="I34" i="7"/>
  <c r="I37" i="7" l="1"/>
  <c r="I47" i="7" s="1"/>
  <c r="F21" i="1" s="1"/>
  <c r="K34" i="7"/>
  <c r="K37" i="7" s="1"/>
  <c r="K47" i="7" s="1"/>
  <c r="H21" i="1" l="1"/>
  <c r="G21" i="1"/>
  <c r="G25" i="1" s="1"/>
  <c r="G30" i="1" s="1"/>
  <c r="F25" i="1"/>
  <c r="F30" i="1" l="1"/>
  <c r="H25" i="1"/>
  <c r="H30" i="1" s="1"/>
  <c r="B10" i="75" l="1"/>
  <c r="B16" i="75" s="1"/>
  <c r="F12" i="18"/>
  <c r="B18" i="75" l="1"/>
  <c r="B17" i="75"/>
  <c r="B21" i="75"/>
  <c r="B19" i="75"/>
  <c r="B20" i="75"/>
  <c r="B23" i="75" l="1"/>
  <c r="D23" i="75" s="1"/>
  <c r="F18" i="75" l="1"/>
  <c r="H18" i="75" s="1"/>
  <c r="F16" i="75"/>
  <c r="F17" i="75"/>
  <c r="H17" i="75" s="1"/>
  <c r="F20" i="75"/>
  <c r="H20" i="75" s="1"/>
  <c r="F19" i="75"/>
  <c r="H19" i="75" s="1"/>
  <c r="F21" i="75"/>
  <c r="H21" i="75" s="1"/>
  <c r="H16" i="75" l="1"/>
  <c r="F23" i="75"/>
</calcChain>
</file>

<file path=xl/sharedStrings.xml><?xml version="1.0" encoding="utf-8"?>
<sst xmlns="http://schemas.openxmlformats.org/spreadsheetml/2006/main" count="6763" uniqueCount="2035">
  <si>
    <t>Schedule A : Summary of  Distribution Cost of Service (DCOS)</t>
  </si>
  <si>
    <t>Distribution Cost Recovery Factor</t>
  </si>
  <si>
    <t>TEXAS-NEW MEXICO POWER COMPANY</t>
  </si>
  <si>
    <t>Update Period 07/01/24-12/31/24</t>
  </si>
  <si>
    <t xml:space="preserve"> </t>
  </si>
  <si>
    <t>Total Approved</t>
  </si>
  <si>
    <t>Reference</t>
  </si>
  <si>
    <t>Line</t>
  </si>
  <si>
    <t>Description</t>
  </si>
  <si>
    <t>Docket No. 48401</t>
  </si>
  <si>
    <t>Previous</t>
  </si>
  <si>
    <t>Docket No. 56887</t>
  </si>
  <si>
    <t>Annual</t>
  </si>
  <si>
    <t>Revenue</t>
  </si>
  <si>
    <t xml:space="preserve">Cumulative </t>
  </si>
  <si>
    <t>Schedule</t>
  </si>
  <si>
    <t>No.</t>
  </si>
  <si>
    <t>Final Order</t>
  </si>
  <si>
    <t>Update Periods*</t>
  </si>
  <si>
    <t>Final Order*</t>
  </si>
  <si>
    <t>Change</t>
  </si>
  <si>
    <t>Requirement</t>
  </si>
  <si>
    <t>(1)</t>
  </si>
  <si>
    <t>(2)</t>
  </si>
  <si>
    <t>(3) = (1) + (2)</t>
  </si>
  <si>
    <t>(4)</t>
  </si>
  <si>
    <t>(5) = (3) + (4)</t>
  </si>
  <si>
    <t>(6) = (2)+ (4)</t>
  </si>
  <si>
    <t>Operation &amp; Maintenance , including (A&amp;G)</t>
  </si>
  <si>
    <t>N/A</t>
  </si>
  <si>
    <t>Depreciation and Amortization</t>
  </si>
  <si>
    <t>E-1</t>
  </si>
  <si>
    <t xml:space="preserve">Taxes Other Than Income Taxes </t>
  </si>
  <si>
    <t>E-2</t>
  </si>
  <si>
    <t xml:space="preserve">Federal Income Tax </t>
  </si>
  <si>
    <t>E-3</t>
  </si>
  <si>
    <t>Return on Rate Base</t>
  </si>
  <si>
    <t>B</t>
  </si>
  <si>
    <t>Blackbox Settlement</t>
  </si>
  <si>
    <t>Total Revenue Requirement</t>
  </si>
  <si>
    <t>Other Non-Bypassable Charges</t>
  </si>
  <si>
    <t xml:space="preserve">Other Revenues </t>
  </si>
  <si>
    <t>Total</t>
  </si>
  <si>
    <t>* Please refer to Exhibit ARA-4 for the Settlement schedules approved in Docket No. 56887</t>
  </si>
  <si>
    <t xml:space="preserve">Schedule B:  Summary of Distribution Rate Base </t>
  </si>
  <si>
    <t>Distribution Rate Base</t>
  </si>
  <si>
    <t>Balance Approved</t>
  </si>
  <si>
    <t>Impact of</t>
  </si>
  <si>
    <t>Increase</t>
  </si>
  <si>
    <t>Total Change</t>
  </si>
  <si>
    <t>Balance</t>
  </si>
  <si>
    <t>Cumulative</t>
  </si>
  <si>
    <t>per Docket No. 48401</t>
  </si>
  <si>
    <t>per Docket No. 56887</t>
  </si>
  <si>
    <t>Alternative WACC</t>
  </si>
  <si>
    <t>in Return for</t>
  </si>
  <si>
    <t xml:space="preserve">as of end of </t>
  </si>
  <si>
    <t>Increase in Rate Base</t>
  </si>
  <si>
    <t>Schedules</t>
  </si>
  <si>
    <t>Update Periods**</t>
  </si>
  <si>
    <t>Final Order**</t>
  </si>
  <si>
    <t>Methodology***</t>
  </si>
  <si>
    <t xml:space="preserve">Change in Rate Base </t>
  </si>
  <si>
    <t>Current Update Period</t>
  </si>
  <si>
    <t>update period</t>
  </si>
  <si>
    <t>&amp; Return</t>
  </si>
  <si>
    <t>(3) = (1)+(2)</t>
  </si>
  <si>
    <t>(5) = (7) - (4)</t>
  </si>
  <si>
    <t>(6) = (4) + (5)</t>
  </si>
  <si>
    <t>(7)</t>
  </si>
  <si>
    <t>(8) = (2) + (5)</t>
  </si>
  <si>
    <t>Direct Assigned:</t>
  </si>
  <si>
    <t>Original Plant In Service</t>
  </si>
  <si>
    <t>B-1</t>
  </si>
  <si>
    <t>(Accumulated Depreciation)</t>
  </si>
  <si>
    <t>B-5</t>
  </si>
  <si>
    <t>Net Plant In Service</t>
  </si>
  <si>
    <t>Allocated Plant Accounts- Net *</t>
  </si>
  <si>
    <t>Docket No. 48401/56887</t>
  </si>
  <si>
    <t>CWIP *</t>
  </si>
  <si>
    <t>Working Capital *</t>
  </si>
  <si>
    <t>Plant Held for Future Use *</t>
  </si>
  <si>
    <t>Materials &amp; Supplies *</t>
  </si>
  <si>
    <t xml:space="preserve">Prepayments * </t>
  </si>
  <si>
    <t>Reserve for Insurance *</t>
  </si>
  <si>
    <t>Rate Base - Other *</t>
  </si>
  <si>
    <t>Regulatory Assets *</t>
  </si>
  <si>
    <t>Accumulated Deferred Federal Income Taxes (ADFIT)</t>
  </si>
  <si>
    <t>B-7, Line 24, Column 5</t>
  </si>
  <si>
    <t>Subtotal</t>
  </si>
  <si>
    <t>Total Rate Base</t>
  </si>
  <si>
    <t>Rate of Return *</t>
  </si>
  <si>
    <t>* Per the provisions of Substantive Rule 25.243(d)(2).</t>
  </si>
  <si>
    <t>** Please refer to Exhibit ARA-4 for the Settlement schedules approved in Docket No. 56887</t>
  </si>
  <si>
    <t>*** Reflects the decrease in return on rate base to Docket No. 56887 balances by applying the alternative WACC Methodology as discussed in the Direct Testimony of TNMP Witness Apodaca</t>
  </si>
  <si>
    <t>Schedule B-1:   Distribution Plant - Gross</t>
  </si>
  <si>
    <t>Distribution Plant</t>
  </si>
  <si>
    <t>Account</t>
  </si>
  <si>
    <t>Additions</t>
  </si>
  <si>
    <t>Retirements/Adjustments</t>
  </si>
  <si>
    <t>approved in</t>
  </si>
  <si>
    <t>In</t>
  </si>
  <si>
    <t>since</t>
  </si>
  <si>
    <t>@ end of period</t>
  </si>
  <si>
    <t>Additions Since</t>
  </si>
  <si>
    <t>Workpaper</t>
  </si>
  <si>
    <t>Previous Updates*</t>
  </si>
  <si>
    <t>Docket No. 56887*</t>
  </si>
  <si>
    <t>Since Docket No. 48401</t>
  </si>
  <si>
    <t>(3)</t>
  </si>
  <si>
    <t>(4) = (1)+(2)+(3)</t>
  </si>
  <si>
    <t>(5)</t>
  </si>
  <si>
    <t>(6)</t>
  </si>
  <si>
    <t>(7) = (4)+(5)+(6)</t>
  </si>
  <si>
    <t>(9) = (3) + (6)</t>
  </si>
  <si>
    <t>Distribution Intangible Plant</t>
  </si>
  <si>
    <t>A303</t>
  </si>
  <si>
    <t>Miscellaneous Intangible Plant</t>
  </si>
  <si>
    <t>A303.6</t>
  </si>
  <si>
    <t>Miscellaneous Intangible Plant-AMS</t>
  </si>
  <si>
    <t>Sub-Total</t>
  </si>
  <si>
    <t>Transmission Plant</t>
  </si>
  <si>
    <t>A352</t>
  </si>
  <si>
    <t>Structures and improvements</t>
  </si>
  <si>
    <t>A353</t>
  </si>
  <si>
    <t>Station Equipment</t>
  </si>
  <si>
    <t>A360</t>
  </si>
  <si>
    <t>Land and Land Rights</t>
  </si>
  <si>
    <t>A361</t>
  </si>
  <si>
    <t>Structures and Improvements</t>
  </si>
  <si>
    <t>A362</t>
  </si>
  <si>
    <t>A363</t>
  </si>
  <si>
    <t>Storage Battery Equipment</t>
  </si>
  <si>
    <t>A364</t>
  </si>
  <si>
    <t>Poles,Towers &amp; Fixtures</t>
  </si>
  <si>
    <t>A365</t>
  </si>
  <si>
    <t>O.H. Conductors &amp; Devices</t>
  </si>
  <si>
    <t>A366</t>
  </si>
  <si>
    <t>Underground Conduits</t>
  </si>
  <si>
    <t>A367</t>
  </si>
  <si>
    <t>U.G. Conductors &amp; Devices</t>
  </si>
  <si>
    <t>A368</t>
  </si>
  <si>
    <t>Line Transformers</t>
  </si>
  <si>
    <t>A369</t>
  </si>
  <si>
    <t>Services</t>
  </si>
  <si>
    <t>A370</t>
  </si>
  <si>
    <t>Meters</t>
  </si>
  <si>
    <t>A370.1</t>
  </si>
  <si>
    <t>A370.2</t>
  </si>
  <si>
    <t>A370.3</t>
  </si>
  <si>
    <t>A370.4</t>
  </si>
  <si>
    <t>A371</t>
  </si>
  <si>
    <t>Install. on Customer Prem.</t>
  </si>
  <si>
    <t>A372</t>
  </si>
  <si>
    <t>Leased Prop. on Cust. Premises</t>
  </si>
  <si>
    <t>A373</t>
  </si>
  <si>
    <t>Street Lights</t>
  </si>
  <si>
    <t>A374</t>
  </si>
  <si>
    <t>Asset Retirement Costs - Distr. Plant</t>
  </si>
  <si>
    <t>General Plant</t>
  </si>
  <si>
    <t>A391</t>
  </si>
  <si>
    <t>Office furniture and equipment</t>
  </si>
  <si>
    <t>A397</t>
  </si>
  <si>
    <t>Communication Equipment</t>
  </si>
  <si>
    <t>Distribution Plant - Not Updated in DCRF *</t>
  </si>
  <si>
    <t>A388</t>
  </si>
  <si>
    <t>Land Owned in Fee</t>
  </si>
  <si>
    <t>A389</t>
  </si>
  <si>
    <t>A390</t>
  </si>
  <si>
    <t>A392</t>
  </si>
  <si>
    <t>Transportation Equipment</t>
  </si>
  <si>
    <t>A393</t>
  </si>
  <si>
    <t xml:space="preserve">Store Equipment </t>
  </si>
  <si>
    <t>A394</t>
  </si>
  <si>
    <t>Tools, Shop &amp; Garage Equip.</t>
  </si>
  <si>
    <t>A395</t>
  </si>
  <si>
    <t>Laboratory Equipment</t>
  </si>
  <si>
    <t>A396</t>
  </si>
  <si>
    <t>Power Operated Equipment</t>
  </si>
  <si>
    <t>A398</t>
  </si>
  <si>
    <t>Misc. Equipment</t>
  </si>
  <si>
    <t>A399</t>
  </si>
  <si>
    <t>Other Tangible Property</t>
  </si>
  <si>
    <t>A399.1</t>
  </si>
  <si>
    <t>Asset Retirement Costs for General Plant</t>
  </si>
  <si>
    <t>TOTAL</t>
  </si>
  <si>
    <t>* Please refer to Exhibit ARA-4 for the schedules approved in Docket No. 56887</t>
  </si>
  <si>
    <t>Distribution Plant-Gross</t>
  </si>
  <si>
    <t>Listing of Distribution Projects over $100,000 Added July 1, 2024 through December 31, 2024</t>
  </si>
  <si>
    <t>As of December 31, 2024</t>
  </si>
  <si>
    <t>Project</t>
  </si>
  <si>
    <t>Project Title</t>
  </si>
  <si>
    <t>Plant Account</t>
  </si>
  <si>
    <t>Addition Amount</t>
  </si>
  <si>
    <t>In-service Date</t>
  </si>
  <si>
    <t>Project Type</t>
  </si>
  <si>
    <t>WES05724</t>
  </si>
  <si>
    <t>Hurricane Beryl 7-7-2024</t>
  </si>
  <si>
    <t>WES05724 Total</t>
  </si>
  <si>
    <t>Capital Replacement</t>
  </si>
  <si>
    <t>NTE03124</t>
  </si>
  <si>
    <t>Kermit #2 4kV BayUpgrade to 12.47kV</t>
  </si>
  <si>
    <t>NTE03124 Total</t>
  </si>
  <si>
    <t>Load Growth</t>
  </si>
  <si>
    <t>NTE03624</t>
  </si>
  <si>
    <t>Blue Ridge Rebuild</t>
  </si>
  <si>
    <t>NTE03624 Total</t>
  </si>
  <si>
    <t>Asset Management</t>
  </si>
  <si>
    <t>NTE03424</t>
  </si>
  <si>
    <t>Coachwhip Substation</t>
  </si>
  <si>
    <t>NTE03424 Total</t>
  </si>
  <si>
    <t>NTE02424</t>
  </si>
  <si>
    <t>Coyanosa 2nd XFMR</t>
  </si>
  <si>
    <t>NTE02424 Total</t>
  </si>
  <si>
    <t>NTE03724</t>
  </si>
  <si>
    <t>Staghorn XFMR Addition</t>
  </si>
  <si>
    <t>NTE03724 Total</t>
  </si>
  <si>
    <t>FRI05724</t>
  </si>
  <si>
    <t>FRI05724 Total</t>
  </si>
  <si>
    <t>TEX05724</t>
  </si>
  <si>
    <t>TEX05724 Total</t>
  </si>
  <si>
    <t>TXG05224</t>
  </si>
  <si>
    <t>Worst PerformingCircuit Remediation</t>
  </si>
  <si>
    <t>TEX05224 Total</t>
  </si>
  <si>
    <t>System Reliability</t>
  </si>
  <si>
    <t>NTE03824</t>
  </si>
  <si>
    <t>Whitney Substation Rebuild</t>
  </si>
  <si>
    <t>NTE03824 Total</t>
  </si>
  <si>
    <t>NTE02224</t>
  </si>
  <si>
    <t>Rebuild Hico Substation</t>
  </si>
  <si>
    <t>NTE02224 Total</t>
  </si>
  <si>
    <t>STE01007</t>
  </si>
  <si>
    <t>Meter Equipment</t>
  </si>
  <si>
    <t>STE01007 Total</t>
  </si>
  <si>
    <t>LEW02323</t>
  </si>
  <si>
    <t>TxDOT I35E ROW Expansion Corp-SH121</t>
  </si>
  <si>
    <t>LEW02323 Total</t>
  </si>
  <si>
    <t>TXG34124</t>
  </si>
  <si>
    <t>Digital LMR System NTX</t>
  </si>
  <si>
    <t>TXG34124 Total</t>
  </si>
  <si>
    <t>NTE02724</t>
  </si>
  <si>
    <t>Tarbush 3rd XFMR</t>
  </si>
  <si>
    <t>NTE02724 Total</t>
  </si>
  <si>
    <t>NTX00907</t>
  </si>
  <si>
    <t>Transformers</t>
  </si>
  <si>
    <t>NTX00907 Total</t>
  </si>
  <si>
    <t>PIL02324</t>
  </si>
  <si>
    <t>Tioga4.5miRecondLineUpgrRockhillEst</t>
  </si>
  <si>
    <t>PIL02324 Total</t>
  </si>
  <si>
    <t>SOC30624</t>
  </si>
  <si>
    <t>AOSC Control Room Renovation</t>
  </si>
  <si>
    <t>SOC30624 Total</t>
  </si>
  <si>
    <t>NTE02624</t>
  </si>
  <si>
    <t>Sand Lake 2nd XFMR</t>
  </si>
  <si>
    <t>NTE02624 Total</t>
  </si>
  <si>
    <t>PEC03424</t>
  </si>
  <si>
    <t>Pyote 25P217 Reconductor Phase One</t>
  </si>
  <si>
    <t>PEC03424 Total</t>
  </si>
  <si>
    <t>TXG28324</t>
  </si>
  <si>
    <t>ITRON UIQ Cloud Hosting</t>
  </si>
  <si>
    <t>TXG28324 Total</t>
  </si>
  <si>
    <t>BAY00907</t>
  </si>
  <si>
    <t>BAY00907 Total</t>
  </si>
  <si>
    <t>TXG02924</t>
  </si>
  <si>
    <t>Distribution Station Relay Upgrades</t>
  </si>
  <si>
    <t>TXG02924 Total</t>
  </si>
  <si>
    <t>STE05222</t>
  </si>
  <si>
    <t>Gulf Coast 4G Remediation</t>
  </si>
  <si>
    <t>STE05222 Total</t>
  </si>
  <si>
    <t>NTX02624</t>
  </si>
  <si>
    <t>NTX West DistributionPoleChangeouts</t>
  </si>
  <si>
    <t>NTX02624 Total</t>
  </si>
  <si>
    <t>GAT02224</t>
  </si>
  <si>
    <t>Coryell Co-Ph2 4kV Circuit Cutover</t>
  </si>
  <si>
    <t>GAT02224 Total</t>
  </si>
  <si>
    <t>NTX02424</t>
  </si>
  <si>
    <t>NTX East DistributionPoleChangeouts</t>
  </si>
  <si>
    <t>NTX02424 Total</t>
  </si>
  <si>
    <t>CTX02224</t>
  </si>
  <si>
    <t>Distribution Pole Changeouts</t>
  </si>
  <si>
    <t>CTX02224 Total</t>
  </si>
  <si>
    <t>STR02224</t>
  </si>
  <si>
    <t>ThurberSub Ph2-Strawn SR1447Cutover</t>
  </si>
  <si>
    <t>STR02224 Total</t>
  </si>
  <si>
    <t>STE02625</t>
  </si>
  <si>
    <t>Rebuild League City High Side</t>
  </si>
  <si>
    <t>STE02625 Total</t>
  </si>
  <si>
    <t>BAY02124</t>
  </si>
  <si>
    <t>BAY02124 Total</t>
  </si>
  <si>
    <t>PEC02824</t>
  </si>
  <si>
    <t>CoyoteSprings NewCkt 12P28Extension</t>
  </si>
  <si>
    <t>PEC02824 Total</t>
  </si>
  <si>
    <t>ALV02524</t>
  </si>
  <si>
    <t>North Alvin Ckt #2</t>
  </si>
  <si>
    <t>ALV025244 Total</t>
  </si>
  <si>
    <t>MNL00907</t>
  </si>
  <si>
    <t>MNL00907 Total</t>
  </si>
  <si>
    <t>PEC00707</t>
  </si>
  <si>
    <t>Distribution System Improvements</t>
  </si>
  <si>
    <t>PEC00707 Total</t>
  </si>
  <si>
    <t>MNL02224</t>
  </si>
  <si>
    <t>MNL02224 Total</t>
  </si>
  <si>
    <t>PEC03224</t>
  </si>
  <si>
    <t>Cholla New Feeder to the West</t>
  </si>
  <si>
    <t>PEC03224 Total</t>
  </si>
  <si>
    <t>CTX02424</t>
  </si>
  <si>
    <t>CTX Dist Equipment Replacement</t>
  </si>
  <si>
    <t>CTX02424 Total</t>
  </si>
  <si>
    <t>WTX02224</t>
  </si>
  <si>
    <t>WTX02224 Total</t>
  </si>
  <si>
    <t>PEC00207</t>
  </si>
  <si>
    <t>Line Extension-Commercial</t>
  </si>
  <si>
    <t>PWC00207 Total</t>
  </si>
  <si>
    <t>WTX02724</t>
  </si>
  <si>
    <t>WTXReg/Rec/TripSaverInstall/Replace</t>
  </si>
  <si>
    <t>WTX02724 Total</t>
  </si>
  <si>
    <t>HAM02124</t>
  </si>
  <si>
    <t>Ham Co Sub-Ph1 Reconfig Circuits</t>
  </si>
  <si>
    <t>HAM02124 Total</t>
  </si>
  <si>
    <t>MNL02124</t>
  </si>
  <si>
    <t>Freeway Park Ckt #7</t>
  </si>
  <si>
    <t>MNL02124 Total</t>
  </si>
  <si>
    <t>LAM02424</t>
  </si>
  <si>
    <t>Recond1101 795 8.5k'Monti to25thAve</t>
  </si>
  <si>
    <t>LAM02424 Total</t>
  </si>
  <si>
    <t>LEW00907</t>
  </si>
  <si>
    <t>LEW00907 Total</t>
  </si>
  <si>
    <t>PIL02524</t>
  </si>
  <si>
    <t>Krugerville Ckt 2604 Line Ext Ph1</t>
  </si>
  <si>
    <t>PIL02524 Total</t>
  </si>
  <si>
    <t>LEA03124</t>
  </si>
  <si>
    <t>Brittany Bay Subdivision UG Rehab</t>
  </si>
  <si>
    <t>LES03124 Total</t>
  </si>
  <si>
    <t>SWE02124</t>
  </si>
  <si>
    <t>SWE1264 Rbld PhB to 3Ph CR809 25kft</t>
  </si>
  <si>
    <t>SWE02124 Total</t>
  </si>
  <si>
    <t>STE02521</t>
  </si>
  <si>
    <t>Tejas Ckt 1217 1212 Hardening</t>
  </si>
  <si>
    <t>STE02521 Total</t>
  </si>
  <si>
    <t>TEX02224</t>
  </si>
  <si>
    <t>Rcnd NS1295 to 795 7k ft to A1338GC</t>
  </si>
  <si>
    <t>TEX02224 Total</t>
  </si>
  <si>
    <t>HIC02124</t>
  </si>
  <si>
    <t>Hico Sub-Ph1 4kV Circuit Cutover</t>
  </si>
  <si>
    <t>HIC02124 Total</t>
  </si>
  <si>
    <t>WTX00907</t>
  </si>
  <si>
    <t>WTX00907 Total</t>
  </si>
  <si>
    <t>BAY02824</t>
  </si>
  <si>
    <t>Cable Injection/Replace</t>
  </si>
  <si>
    <t>BAY02824 Total</t>
  </si>
  <si>
    <t>WHI02124</t>
  </si>
  <si>
    <t>WHISubPh1 T2ReconfigWI22460 WI22465</t>
  </si>
  <si>
    <t>WHI02124 Total</t>
  </si>
  <si>
    <t>LEA02216</t>
  </si>
  <si>
    <t>FM 646 WIDENING - HWY 3 TO FM 1266</t>
  </si>
  <si>
    <t>LEA02216 Total</t>
  </si>
  <si>
    <t>TEX00107</t>
  </si>
  <si>
    <t>Line Extension-Residential</t>
  </si>
  <si>
    <t>TEX00107 Total</t>
  </si>
  <si>
    <t>PEC03924</t>
  </si>
  <si>
    <t>Rattlesnake Sub Double Ckt</t>
  </si>
  <si>
    <t>PEC03924 Total</t>
  </si>
  <si>
    <t>PEC00307</t>
  </si>
  <si>
    <t>Reliability Projects</t>
  </si>
  <si>
    <t>PEC00307 Total</t>
  </si>
  <si>
    <t>TXG29620</t>
  </si>
  <si>
    <t>AMS NextGen Software</t>
  </si>
  <si>
    <t>TXG29620 Total</t>
  </si>
  <si>
    <t>LEW00607</t>
  </si>
  <si>
    <t>Distribution Remove &amp; Replace</t>
  </si>
  <si>
    <t>LEW00607 Total</t>
  </si>
  <si>
    <t>CTX00907</t>
  </si>
  <si>
    <t>CTX00907 Total</t>
  </si>
  <si>
    <t>ALV02924</t>
  </si>
  <si>
    <t>1115/1257 795Tie A339949GC 11k' Ph1</t>
  </si>
  <si>
    <t>ALV02924 Total</t>
  </si>
  <si>
    <t>PIL02623</t>
  </si>
  <si>
    <t>New Cust Windrose Ph2 Pilot Point</t>
  </si>
  <si>
    <t>PIL02623 Total</t>
  </si>
  <si>
    <t>PRI02923</t>
  </si>
  <si>
    <t>New Cust Monticello Ph4 Princeton</t>
  </si>
  <si>
    <t>PRI02923 Total</t>
  </si>
  <si>
    <t>FTS02424</t>
  </si>
  <si>
    <t>Airport 12F835 2.8 Mile Reconductor</t>
  </si>
  <si>
    <t>FTS02424 Total</t>
  </si>
  <si>
    <t>BRA02224</t>
  </si>
  <si>
    <t>BRA02224 Total</t>
  </si>
  <si>
    <t>PRI00107</t>
  </si>
  <si>
    <t>PRI00107 Total</t>
  </si>
  <si>
    <t>TXG02224</t>
  </si>
  <si>
    <t>Distribution Breaker Asset Mgmt</t>
  </si>
  <si>
    <t>TXG02224 Total</t>
  </si>
  <si>
    <t>PRI03024</t>
  </si>
  <si>
    <t>Farmersville LakeLavon Line Upgrade</t>
  </si>
  <si>
    <t>PRI03024 Total</t>
  </si>
  <si>
    <t>PEC03724</t>
  </si>
  <si>
    <t>Sand Lake 2nd Xfmr Feeder Exits</t>
  </si>
  <si>
    <t>PEC03724 Total</t>
  </si>
  <si>
    <t>WES02124</t>
  </si>
  <si>
    <t>Columbia Lakes URD Reconductor</t>
  </si>
  <si>
    <t>WES02124 Total</t>
  </si>
  <si>
    <t>PIL02723</t>
  </si>
  <si>
    <t>NewCustHighPointeRanchPhI-1A Aubrey</t>
  </si>
  <si>
    <t>PIL02723 Total</t>
  </si>
  <si>
    <t>BRA00907</t>
  </si>
  <si>
    <t>BRA00907 Total</t>
  </si>
  <si>
    <t>ANG00607</t>
  </si>
  <si>
    <t>ANG00607 Total</t>
  </si>
  <si>
    <t>TXG02324</t>
  </si>
  <si>
    <t>Substation Animal Mitigation Dist</t>
  </si>
  <si>
    <t>TXG02324 Total</t>
  </si>
  <si>
    <t>FTS02324</t>
  </si>
  <si>
    <t>Alamo 12F1257 Rcndtr 1 Mi 3-795 AAC</t>
  </si>
  <si>
    <t>FTS02324 Total</t>
  </si>
  <si>
    <t>PRI03624</t>
  </si>
  <si>
    <t>Blue Ridge Sub Two Feeder Circuit</t>
  </si>
  <si>
    <t>PRI03624 Total</t>
  </si>
  <si>
    <t>PEC04524</t>
  </si>
  <si>
    <t>SaddlebackCkt12P817-12P789-LatUpgrd</t>
  </si>
  <si>
    <t>PEC04524 Total</t>
  </si>
  <si>
    <t>PRI00807</t>
  </si>
  <si>
    <t>PRI00807 Total</t>
  </si>
  <si>
    <t>ANG02724</t>
  </si>
  <si>
    <t>Recond 795 AG1155 to BZ1291 Ph1</t>
  </si>
  <si>
    <t>ANG02724 Total</t>
  </si>
  <si>
    <t>PEC02224</t>
  </si>
  <si>
    <t>County Rd 12P1010 Ckt Upgrade</t>
  </si>
  <si>
    <t>PEC02224 Total</t>
  </si>
  <si>
    <t>ALV02224</t>
  </si>
  <si>
    <t>ALV1232 Rbld Main Ckt to 795 AAC</t>
  </si>
  <si>
    <t>ALV02224 Total</t>
  </si>
  <si>
    <t>PEC03524</t>
  </si>
  <si>
    <t>Coachwhip Sub Feeder Exits</t>
  </si>
  <si>
    <t>PEC03524 Total</t>
  </si>
  <si>
    <t>EMO02124</t>
  </si>
  <si>
    <t>Emory Ckt 1201 Reconductor 1.5mi</t>
  </si>
  <si>
    <t>EMO02124 Total</t>
  </si>
  <si>
    <t>LEW02422</t>
  </si>
  <si>
    <t>LEW TI2744 Auto Restoration</t>
  </si>
  <si>
    <t>LEW02422 Total</t>
  </si>
  <si>
    <t>BOG02322</t>
  </si>
  <si>
    <t>AVI EnergySolar-TalcoWestSubstation</t>
  </si>
  <si>
    <t>BOG02322 Total</t>
  </si>
  <si>
    <t>STE02224</t>
  </si>
  <si>
    <t>Add Metering at Brazoria for Dow</t>
  </si>
  <si>
    <t>STE02224 Total</t>
  </si>
  <si>
    <t>FTS00707</t>
  </si>
  <si>
    <t>FTS00707 Total</t>
  </si>
  <si>
    <t>PEC03324</t>
  </si>
  <si>
    <t>Coyanosa 2nd Bay Feeder Exits</t>
  </si>
  <si>
    <t>PEC03324 Total</t>
  </si>
  <si>
    <t>LEW02224</t>
  </si>
  <si>
    <t>LEW URD Replacement &amp; Injection</t>
  </si>
  <si>
    <t>LEW02224 Total</t>
  </si>
  <si>
    <t>PRI03823</t>
  </si>
  <si>
    <t>NewCust Lakehaven Ph4 Farmersville</t>
  </si>
  <si>
    <t>PRI03823 Total</t>
  </si>
  <si>
    <t>MER02124</t>
  </si>
  <si>
    <t>Meridian MR26005 Coord Reconductor</t>
  </si>
  <si>
    <t>MER02124 Total</t>
  </si>
  <si>
    <t>STE30623</t>
  </si>
  <si>
    <t>West Columbia Substation Warehouse</t>
  </si>
  <si>
    <t>STE30623 Total</t>
  </si>
  <si>
    <t>PEC03124</t>
  </si>
  <si>
    <t>Cholla New Feeder Exits</t>
  </si>
  <si>
    <t>PEC03124 Total</t>
  </si>
  <si>
    <t>ALV03024</t>
  </si>
  <si>
    <t>AL1230 Recondt 795 Victory Ln</t>
  </si>
  <si>
    <t>ALV03024 Total</t>
  </si>
  <si>
    <t>TEX02320</t>
  </si>
  <si>
    <t>Hwy 146 Widen Ph2 Relocate 10k'</t>
  </si>
  <si>
    <t>TEX02320 Total</t>
  </si>
  <si>
    <t>PRI02924</t>
  </si>
  <si>
    <t>Princeton MyrekLane E CR452 LineExt</t>
  </si>
  <si>
    <t>PRI02924 Total</t>
  </si>
  <si>
    <t>PEC04124</t>
  </si>
  <si>
    <t>Staghorn Feeder Exits</t>
  </si>
  <si>
    <t>PEC04124 Total</t>
  </si>
  <si>
    <t>Load</t>
  </si>
  <si>
    <t>PRI03023</t>
  </si>
  <si>
    <t>TxDOT SH 380 Relocation Princeton</t>
  </si>
  <si>
    <t>PRI03023 Total</t>
  </si>
  <si>
    <t>WTX02523</t>
  </si>
  <si>
    <t>WTX Regulator Installation</t>
  </si>
  <si>
    <t>WTX02523 Total</t>
  </si>
  <si>
    <t>WES00807</t>
  </si>
  <si>
    <t>WES00807 Total</t>
  </si>
  <si>
    <t>LEA00807</t>
  </si>
  <si>
    <t>LEA00807 Total</t>
  </si>
  <si>
    <t>TXG28024</t>
  </si>
  <si>
    <t>Fiber Asset Manager</t>
  </si>
  <si>
    <t>TXG28024 Total</t>
  </si>
  <si>
    <t>BRA02924</t>
  </si>
  <si>
    <t>BZ1271 Load Issue</t>
  </si>
  <si>
    <t>BRA02924 Total</t>
  </si>
  <si>
    <t>SWE02524</t>
  </si>
  <si>
    <t>Sweeny Station Upgrades</t>
  </si>
  <si>
    <t>SWE02524 Total</t>
  </si>
  <si>
    <t>LEW02324</t>
  </si>
  <si>
    <t>LEW TI Ckt 1012 1mi Reconductor</t>
  </si>
  <si>
    <t>LEW02324 Total</t>
  </si>
  <si>
    <t>STE02724</t>
  </si>
  <si>
    <t>Heights Breaker Replacement</t>
  </si>
  <si>
    <t>STE02724 Total</t>
  </si>
  <si>
    <t>ALV02523</t>
  </si>
  <si>
    <t>AL1117 Reconductor 795AAC 1.85 m</t>
  </si>
  <si>
    <t>ALV02523 Total</t>
  </si>
  <si>
    <t>MNL03124</t>
  </si>
  <si>
    <t>Recond 1204/1203 Tie 5.1k' FM 519</t>
  </si>
  <si>
    <t>MNL03124 Total</t>
  </si>
  <si>
    <t>KER00707</t>
  </si>
  <si>
    <t>KER00707 Total</t>
  </si>
  <si>
    <t>VAL00207</t>
  </si>
  <si>
    <t>VAL00207 Total</t>
  </si>
  <si>
    <t>PEC03024</t>
  </si>
  <si>
    <t>StaghornFeederUpgrds andNewInstalls</t>
  </si>
  <si>
    <t>PEC03024 Total</t>
  </si>
  <si>
    <t>TXG02524</t>
  </si>
  <si>
    <t>RTU Upgrade Addition Dist</t>
  </si>
  <si>
    <t>TXG02524 Total</t>
  </si>
  <si>
    <t>NTX02724</t>
  </si>
  <si>
    <t>NTX West URD Replacement Injection</t>
  </si>
  <si>
    <t>NTX02724 Total</t>
  </si>
  <si>
    <t>LEA00607</t>
  </si>
  <si>
    <t>LEA00607 Total</t>
  </si>
  <si>
    <t>FTS00307</t>
  </si>
  <si>
    <t>FTS00307 Total</t>
  </si>
  <si>
    <t>PRI02325</t>
  </si>
  <si>
    <t>Blue Ridge Sub Two 2nd Ckt Addition</t>
  </si>
  <si>
    <t>PRI02325 Total</t>
  </si>
  <si>
    <t>STR02123</t>
  </si>
  <si>
    <t>Thurber Sub Rbld 12.47kV Cutover</t>
  </si>
  <si>
    <t>STR02123 Total</t>
  </si>
  <si>
    <t>ANG02224</t>
  </si>
  <si>
    <t>ANG1244 Rbld 1.3mi 3Ph OHPRI183465</t>
  </si>
  <si>
    <t>ANG02224 Total</t>
  </si>
  <si>
    <t>NTE02524</t>
  </si>
  <si>
    <t>Cholla 2nd XFMR Addition</t>
  </si>
  <si>
    <t>NTE02524 Total</t>
  </si>
  <si>
    <t>TEX00807</t>
  </si>
  <si>
    <t>TEX00807 Total</t>
  </si>
  <si>
    <t>PEC00607</t>
  </si>
  <si>
    <t>PEC00607 Total</t>
  </si>
  <si>
    <t>PRI03924</t>
  </si>
  <si>
    <t>New Customer Camden 4 Farmersville</t>
  </si>
  <si>
    <t>PRI03924 Total</t>
  </si>
  <si>
    <t>BRA02524</t>
  </si>
  <si>
    <t>Recloser Replacements Installs</t>
  </si>
  <si>
    <t>BRA02524 Total</t>
  </si>
  <si>
    <t>BRZ02124</t>
  </si>
  <si>
    <t>1291 SH332 OHPRI259107 3Ph Rbld 1mi</t>
  </si>
  <si>
    <t>BRZ02124 Total</t>
  </si>
  <si>
    <t>NTX02324</t>
  </si>
  <si>
    <t>NTX Recloser Regulator Cap Replace</t>
  </si>
  <si>
    <t>NTX02324 Total</t>
  </si>
  <si>
    <t>PRI02824</t>
  </si>
  <si>
    <t>Princeton Area CapacitorBankInstall</t>
  </si>
  <si>
    <t>PRI02824 Total</t>
  </si>
  <si>
    <t>CLI00807</t>
  </si>
  <si>
    <t>CLI00807 Total</t>
  </si>
  <si>
    <t>KER03224</t>
  </si>
  <si>
    <t>Kermit 12K98 and 12K48 Ckt Upgrade</t>
  </si>
  <si>
    <t>KER03224 Total</t>
  </si>
  <si>
    <t>LEA02323</t>
  </si>
  <si>
    <t>Hidden Lakes Ckt #4</t>
  </si>
  <si>
    <t>LEA02323 Total</t>
  </si>
  <si>
    <t>PRI00307</t>
  </si>
  <si>
    <t>PRI00307 Total</t>
  </si>
  <si>
    <t>WHW00607</t>
  </si>
  <si>
    <t>WHW00607 Total</t>
  </si>
  <si>
    <t>MNL02724</t>
  </si>
  <si>
    <t>MNL02724 Total</t>
  </si>
  <si>
    <t>TXG28823</t>
  </si>
  <si>
    <t>OMS Upgrade</t>
  </si>
  <si>
    <t>TXG28823 Total</t>
  </si>
  <si>
    <t>PRI02724</t>
  </si>
  <si>
    <t>Blue Ridge Sub Dist Ckt Exit</t>
  </si>
  <si>
    <t>PRI02724 Total</t>
  </si>
  <si>
    <t>STE03124</t>
  </si>
  <si>
    <t>Lago Mar Substation</t>
  </si>
  <si>
    <t>STE03124 Total</t>
  </si>
  <si>
    <t>LEA02224</t>
  </si>
  <si>
    <t>SS Ckt 1196 - Replace URD in Meadow</t>
  </si>
  <si>
    <t>LEA02224 Total</t>
  </si>
  <si>
    <t>CTX02324</t>
  </si>
  <si>
    <t>CTX Capacitor Bank Replacements</t>
  </si>
  <si>
    <t>CTX02324 Total</t>
  </si>
  <si>
    <t>PRI00207</t>
  </si>
  <si>
    <t>PRI00207 Total</t>
  </si>
  <si>
    <t>FTS00607</t>
  </si>
  <si>
    <t>FTS00607 Total</t>
  </si>
  <si>
    <t>SAN00307</t>
  </si>
  <si>
    <t>SAN00307 Total</t>
  </si>
  <si>
    <t>PIL00807</t>
  </si>
  <si>
    <t>PIL00807 Total</t>
  </si>
  <si>
    <t>ALV00107</t>
  </si>
  <si>
    <t>ALV00107 Total</t>
  </si>
  <si>
    <t>STE02324</t>
  </si>
  <si>
    <t>Hidden Lakes - Evelyn Energy ESR</t>
  </si>
  <si>
    <t>STE02324 Total</t>
  </si>
  <si>
    <t>TEX03223</t>
  </si>
  <si>
    <t>Lago Mar POD 1 Sect 1</t>
  </si>
  <si>
    <t>TEX03223 Total</t>
  </si>
  <si>
    <t>FRI00607</t>
  </si>
  <si>
    <t>FRI00607 Total</t>
  </si>
  <si>
    <t>FTS00207</t>
  </si>
  <si>
    <t>FTS00207 Total</t>
  </si>
  <si>
    <t>GAT02123</t>
  </si>
  <si>
    <t>Gville #1 Sub Rebuild 4kV Cutover</t>
  </si>
  <si>
    <t>GAT02123 Total</t>
  </si>
  <si>
    <t>TEX00507</t>
  </si>
  <si>
    <t>Lighting</t>
  </si>
  <si>
    <t>TEX00507 Total</t>
  </si>
  <si>
    <t>NTX02423</t>
  </si>
  <si>
    <t>NTX East URD Replacement Injection</t>
  </si>
  <si>
    <t>NTX02423 Total</t>
  </si>
  <si>
    <t>ANG00207</t>
  </si>
  <si>
    <t>ANG00207 Total</t>
  </si>
  <si>
    <t>PIL02724</t>
  </si>
  <si>
    <t>PIL OH Line-HighPointe Ranch Aubrey</t>
  </si>
  <si>
    <t>PIL02724 Total</t>
  </si>
  <si>
    <t>TXG03224</t>
  </si>
  <si>
    <t>TXG Field Recloser SCADA Sampling</t>
  </si>
  <si>
    <t>TXG03224 Total</t>
  </si>
  <si>
    <t>LEW02124</t>
  </si>
  <si>
    <t>LEW02124 Total</t>
  </si>
  <si>
    <t>NTE03723</t>
  </si>
  <si>
    <t>Coryell County Station Rebuild</t>
  </si>
  <si>
    <t>NTE03723 Total</t>
  </si>
  <si>
    <t>WHI02224</t>
  </si>
  <si>
    <t>WI23340 Raise Tx-171 Crossings</t>
  </si>
  <si>
    <t>WHI02224 Total</t>
  </si>
  <si>
    <t>WTX02624</t>
  </si>
  <si>
    <t>WTX Capacitor Replacement Installs</t>
  </si>
  <si>
    <t>WTX02624 Total</t>
  </si>
  <si>
    <t>PRI00607</t>
  </si>
  <si>
    <t>PRI00607 Total</t>
  </si>
  <si>
    <t>LEW00207</t>
  </si>
  <si>
    <t>LEW00207 Total</t>
  </si>
  <si>
    <t>TEX03323</t>
  </si>
  <si>
    <t>Lago Mar POD 2 Sect 1</t>
  </si>
  <si>
    <t>TEX03323 Total</t>
  </si>
  <si>
    <t>TEX00607</t>
  </si>
  <si>
    <t>TEX00607 Total</t>
  </si>
  <si>
    <t>LEA03723</t>
  </si>
  <si>
    <t>Samara Sect 2</t>
  </si>
  <si>
    <t>LEA03723 Total</t>
  </si>
  <si>
    <t>KER02424</t>
  </si>
  <si>
    <t>Kermit 'Windblown' Sub Feeder Exits</t>
  </si>
  <si>
    <t>KER02424 Total</t>
  </si>
  <si>
    <t>PRI03723</t>
  </si>
  <si>
    <t>NewCust Penmatsa Addition Princeton</t>
  </si>
  <si>
    <t>PRI03723 Total</t>
  </si>
  <si>
    <t>TEX00207</t>
  </si>
  <si>
    <t>TEX00207 Total</t>
  </si>
  <si>
    <t>STE02123</t>
  </si>
  <si>
    <t>Hidden Lakes 2nd XFMR</t>
  </si>
  <si>
    <t>STE02123 Total</t>
  </si>
  <si>
    <t>NTE04524</t>
  </si>
  <si>
    <t>Longneck Line Term Add Ivy League</t>
  </si>
  <si>
    <t>NTE04524 Total</t>
  </si>
  <si>
    <t>TXG02124</t>
  </si>
  <si>
    <t>Power Transformer Asset Mgmt</t>
  </si>
  <si>
    <t>TXG02124 Total</t>
  </si>
  <si>
    <t>09828023</t>
  </si>
  <si>
    <t>Texas Set 5.0 Upgrade</t>
  </si>
  <si>
    <t>09828023 Total</t>
  </si>
  <si>
    <t>BRA02824</t>
  </si>
  <si>
    <t>BARX Load Bng 9k' LghrnTrl/ BuffTrl</t>
  </si>
  <si>
    <t>BRA02824 Total</t>
  </si>
  <si>
    <t>WHW00107</t>
  </si>
  <si>
    <t>WHW00107 Total</t>
  </si>
  <si>
    <t>PIL00307</t>
  </si>
  <si>
    <t>PIL00307 Total</t>
  </si>
  <si>
    <t>PIL00207</t>
  </si>
  <si>
    <t>PIL00207 Total</t>
  </si>
  <si>
    <t>MER00207</t>
  </si>
  <si>
    <t>MER00207 Total</t>
  </si>
  <si>
    <t>WHW00807</t>
  </si>
  <si>
    <t>WHW00807 Total</t>
  </si>
  <si>
    <t>LEA03824</t>
  </si>
  <si>
    <t>NC Westwood Subdivision Sec 11</t>
  </si>
  <si>
    <t>LEA03824 Total</t>
  </si>
  <si>
    <t>WHI00207</t>
  </si>
  <si>
    <t>WHI00207 Total</t>
  </si>
  <si>
    <t>PIL00607</t>
  </si>
  <si>
    <t>PIL00607 Total</t>
  </si>
  <si>
    <t>FTS00107</t>
  </si>
  <si>
    <t>FTS00107 Total</t>
  </si>
  <si>
    <t>LEA00207</t>
  </si>
  <si>
    <t>LEA00207 Total</t>
  </si>
  <si>
    <t>BAY02724</t>
  </si>
  <si>
    <t>BAY02724 Total</t>
  </si>
  <si>
    <t>LEA00307</t>
  </si>
  <si>
    <t>LEA00307 Total</t>
  </si>
  <si>
    <t>ALV03124</t>
  </si>
  <si>
    <t>AL1257 Tie to AL1169 Reconductor</t>
  </si>
  <si>
    <t>ALV03124 Total</t>
  </si>
  <si>
    <t>DIC00607</t>
  </si>
  <si>
    <t>DIC00607 Total</t>
  </si>
  <si>
    <t>WHW00307</t>
  </si>
  <si>
    <t>WHW00307 Total</t>
  </si>
  <si>
    <t>TXG04014</t>
  </si>
  <si>
    <t>TNMP Distribution Easements</t>
  </si>
  <si>
    <t>TXG04014 Total</t>
  </si>
  <si>
    <t>ANG00307</t>
  </si>
  <si>
    <t>ANG00307 Total</t>
  </si>
  <si>
    <t>LEA03224</t>
  </si>
  <si>
    <t>Samara Subdivision Sec 5</t>
  </si>
  <si>
    <t>LEA03224 Total</t>
  </si>
  <si>
    <t>LAM00207</t>
  </si>
  <si>
    <t>LAM00207 Total</t>
  </si>
  <si>
    <t>KER00607</t>
  </si>
  <si>
    <t>KER00607 Total</t>
  </si>
  <si>
    <t>LEA04223</t>
  </si>
  <si>
    <t>Samara Sect 3 League City</t>
  </si>
  <si>
    <t>LEA04223 Total</t>
  </si>
  <si>
    <t>GLE00107</t>
  </si>
  <si>
    <t>GLE00107 Total</t>
  </si>
  <si>
    <t>NTE04624</t>
  </si>
  <si>
    <t>Flycatcher Property Acquisition</t>
  </si>
  <si>
    <t>NTE04624 Total</t>
  </si>
  <si>
    <t>FRI00507</t>
  </si>
  <si>
    <t>FRI00507 Total</t>
  </si>
  <si>
    <t>WHI00607</t>
  </si>
  <si>
    <t>WHI00607 Total</t>
  </si>
  <si>
    <t>ALV00207</t>
  </si>
  <si>
    <t>ALV00207 Total</t>
  </si>
  <si>
    <t>GAT00207</t>
  </si>
  <si>
    <t>GAT00207 Total</t>
  </si>
  <si>
    <t>WHI00107</t>
  </si>
  <si>
    <t>WHI00107 Total</t>
  </si>
  <si>
    <t>TEX03823</t>
  </si>
  <si>
    <t>NC Sunset Cove Subdivision</t>
  </si>
  <si>
    <t>TEX03823 Total</t>
  </si>
  <si>
    <t>DIC00207</t>
  </si>
  <si>
    <t>DIC00207 Total</t>
  </si>
  <si>
    <t>LAM00607</t>
  </si>
  <si>
    <t>LAM00607 Total</t>
  </si>
  <si>
    <t>WES00507</t>
  </si>
  <si>
    <t>WES00507 Total</t>
  </si>
  <si>
    <t>PEC00107</t>
  </si>
  <si>
    <t>PEC00107 Total</t>
  </si>
  <si>
    <t>BOG00607</t>
  </si>
  <si>
    <t>BOG00607 Total</t>
  </si>
  <si>
    <t>KER00207</t>
  </si>
  <si>
    <t>KER00207 Total</t>
  </si>
  <si>
    <t>BAY02423</t>
  </si>
  <si>
    <t>Capacitor Bank Replacements Install</t>
  </si>
  <si>
    <t>BAY02423 Total</t>
  </si>
  <si>
    <t>WHI00707</t>
  </si>
  <si>
    <t>WHI00707 Total</t>
  </si>
  <si>
    <t>CLI00607</t>
  </si>
  <si>
    <t>CLI00607 Total</t>
  </si>
  <si>
    <t>WES00607</t>
  </si>
  <si>
    <t>WES00607 Total</t>
  </si>
  <si>
    <t>TXG08023</t>
  </si>
  <si>
    <t>Cloud Gate in Transm Substations</t>
  </si>
  <si>
    <t>TXG08023 Total</t>
  </si>
  <si>
    <t>PEC02524</t>
  </si>
  <si>
    <t>Jackrabbit 2nd Xfmr Feeder Exits</t>
  </si>
  <si>
    <t>PEC02524 Total</t>
  </si>
  <si>
    <t>Grand Total</t>
  </si>
  <si>
    <t>Total for Projects &lt;$100K by Plant Account</t>
  </si>
  <si>
    <t>DCRF Additions</t>
  </si>
  <si>
    <t>397 Oth-Depr</t>
  </si>
  <si>
    <t>2024 DCRF Additions</t>
  </si>
  <si>
    <t>Distribution Plant - Accumulated Depreciation</t>
  </si>
  <si>
    <t>Listing of Distribution Retirements Over $100,000 July 1, 2024 through December 31, 2024</t>
  </si>
  <si>
    <t>FERC Account</t>
  </si>
  <si>
    <t>Retirement Amount</t>
  </si>
  <si>
    <t>Retirement Date</t>
  </si>
  <si>
    <t>PCC99891</t>
  </si>
  <si>
    <t>CPR Adjust - TNMP</t>
  </si>
  <si>
    <t>303</t>
  </si>
  <si>
    <t>303.6</t>
  </si>
  <si>
    <t>391</t>
  </si>
  <si>
    <t>397</t>
  </si>
  <si>
    <t>PCC99891 Total</t>
  </si>
  <si>
    <t>362</t>
  </si>
  <si>
    <t>368</t>
  </si>
  <si>
    <t>364</t>
  </si>
  <si>
    <t>365</t>
  </si>
  <si>
    <t>366</t>
  </si>
  <si>
    <t>367</t>
  </si>
  <si>
    <t>371</t>
  </si>
  <si>
    <t>373</t>
  </si>
  <si>
    <t>NTE03524</t>
  </si>
  <si>
    <t>Hamilton County Rebuild</t>
  </si>
  <si>
    <t>NTE03524 Total</t>
  </si>
  <si>
    <t>TXG05224 Total</t>
  </si>
  <si>
    <t>ALV02524 Total</t>
  </si>
  <si>
    <t>Total for Projects &lt;$100K by FERC Account</t>
  </si>
  <si>
    <t>DCRF Retirements</t>
  </si>
  <si>
    <t>Total 2024 DCRF Retirements</t>
  </si>
  <si>
    <t xml:space="preserve">Schedule B-5:   Distribution Accumulated Depreciation </t>
  </si>
  <si>
    <t>Distribution Accumulated Depreciation</t>
  </si>
  <si>
    <t>Depreciation Expense</t>
  </si>
  <si>
    <t>(4) = (1) + (2) +(3)</t>
  </si>
  <si>
    <t>(7) = (4) + (5) +(6)</t>
  </si>
  <si>
    <t>Accumulated Depreciation</t>
  </si>
  <si>
    <t>Schedule B-7:   DIC-Related Accumulated Deferred Federal Income Taxes (ADFIT)</t>
  </si>
  <si>
    <t>Distribution Accumulated Deferred Federal Income Taxes</t>
  </si>
  <si>
    <t>Change in ADFIT</t>
  </si>
  <si>
    <t>Gross Incremental</t>
  </si>
  <si>
    <t xml:space="preserve">Accumulated </t>
  </si>
  <si>
    <t xml:space="preserve">Net Plant Additions </t>
  </si>
  <si>
    <t>Distribution Investment</t>
  </si>
  <si>
    <t>Depreciation</t>
  </si>
  <si>
    <t>since Docket No. 48401</t>
  </si>
  <si>
    <t>(4) = (2) - (3)</t>
  </si>
  <si>
    <t>(6) = (1) + (5)</t>
  </si>
  <si>
    <r>
      <rPr>
        <b/>
        <u/>
        <sz val="9"/>
        <rFont val="Calibri"/>
        <family val="2"/>
      </rPr>
      <t>Incremental</t>
    </r>
    <r>
      <rPr>
        <b/>
        <sz val="9"/>
        <rFont val="Calibri"/>
        <family val="2"/>
      </rPr>
      <t xml:space="preserve"> Distribution Plant in Service</t>
    </r>
  </si>
  <si>
    <t>Worksheet; Sched E-3.10, Column 5</t>
  </si>
  <si>
    <t>Note:  This line is intended to represent the increase in total distribution plant, not just the DIC (see WP Schd B-7 - Dist Capital).</t>
  </si>
  <si>
    <t xml:space="preserve">Net Deferred </t>
  </si>
  <si>
    <t>Gross Plant Additions</t>
  </si>
  <si>
    <r>
      <t>Net Plant</t>
    </r>
    <r>
      <rPr>
        <strike/>
        <sz val="8"/>
        <rFont val="Calibri"/>
        <family val="2"/>
      </rPr>
      <t xml:space="preserve"> </t>
    </r>
    <r>
      <rPr>
        <sz val="8"/>
        <rFont val="Calibri"/>
        <family val="2"/>
      </rPr>
      <t xml:space="preserve">Additions </t>
    </r>
  </si>
  <si>
    <t>% of Net Distribution</t>
  </si>
  <si>
    <t>Income Tax Change</t>
  </si>
  <si>
    <t>since Docket No. 56887</t>
  </si>
  <si>
    <t>Plant Additions</t>
  </si>
  <si>
    <t>by FERC Acct</t>
  </si>
  <si>
    <t>(6) = (4 ) * (5)</t>
  </si>
  <si>
    <t>(7) = (1) + (6)</t>
  </si>
  <si>
    <t>B-1 Column 5 &amp; 6, B-5 Columns 5 &amp; 6</t>
  </si>
  <si>
    <t>TOTAL ADFIT Allocated to DIC</t>
  </si>
  <si>
    <t>ADIT for Non-DCRF Distribution Functions</t>
  </si>
  <si>
    <t>Schedule E-1:  Distribution Depreciation Expense</t>
  </si>
  <si>
    <t>Distribution Depreciation Expense</t>
  </si>
  <si>
    <t>Change in Depreciation Expense</t>
  </si>
  <si>
    <t>Gross Plant Balance</t>
  </si>
  <si>
    <t>Increase in Gross Plant</t>
  </si>
  <si>
    <t>Additional Depreciation</t>
  </si>
  <si>
    <t>Expense Increase In</t>
  </si>
  <si>
    <t>as of 6/30/2024</t>
  </si>
  <si>
    <t>at 12/31/2024 Including</t>
  </si>
  <si>
    <t>rate approved in</t>
  </si>
  <si>
    <t>Expense on Gross</t>
  </si>
  <si>
    <t>Per Docket No. 56887</t>
  </si>
  <si>
    <t>Requested Additions</t>
  </si>
  <si>
    <t>(Requested Additions)</t>
  </si>
  <si>
    <t>(6) = (5) - (4)</t>
  </si>
  <si>
    <t>(8) = (6) * (7)</t>
  </si>
  <si>
    <t>(9) = (3) + (8)</t>
  </si>
  <si>
    <t xml:space="preserve"> Depreciation Expense</t>
  </si>
  <si>
    <t>Station Equipment (note 1)</t>
  </si>
  <si>
    <t>Note 1: No distribution related depreciation expense for account 353, as depreciation expense in Docket No. 48401 was allocated to the Transmission Function and no net additions have been added to the account in the update period.</t>
  </si>
  <si>
    <t>Schedule E-2: Summary of Distribution Taxes Other Than Income Taxes</t>
  </si>
  <si>
    <t>Distribution Taxes Other Than Income Taxes</t>
  </si>
  <si>
    <t>Change in Other Taxes</t>
  </si>
  <si>
    <t>Line No.</t>
  </si>
  <si>
    <t>Account Description</t>
  </si>
  <si>
    <t>Schedule / Workpaper Reference</t>
  </si>
  <si>
    <t>Total Approved per Docket 48401</t>
  </si>
  <si>
    <t>Previous Updates Increase*</t>
  </si>
  <si>
    <t>Total Approved per Docket 56887*</t>
  </si>
  <si>
    <t xml:space="preserve"> Annual Increase</t>
  </si>
  <si>
    <t>Balance at 
12/31/2024</t>
  </si>
  <si>
    <t xml:space="preserve"> Cumulative Increase</t>
  </si>
  <si>
    <t>(6) = (2) + (4)</t>
  </si>
  <si>
    <t>Taxes Other Than Income Taxes:</t>
  </si>
  <si>
    <t>1</t>
  </si>
  <si>
    <t>Ad Valorem Taxes</t>
  </si>
  <si>
    <t>2</t>
  </si>
  <si>
    <t>Payroll Taxes</t>
  </si>
  <si>
    <t>3</t>
  </si>
  <si>
    <t>Street Rental</t>
  </si>
  <si>
    <t>4</t>
  </si>
  <si>
    <t>State Gross Margin (Franchise) Tax</t>
  </si>
  <si>
    <t>5</t>
  </si>
  <si>
    <t>Other</t>
  </si>
  <si>
    <t>Total Taxes Other Than FIT Taxes</t>
  </si>
  <si>
    <t>Distribution Ad Valorem Taxes</t>
  </si>
  <si>
    <t>DCRF Ad Valorem Taxes, Docket No. 56887</t>
  </si>
  <si>
    <t>Total Ad Valorem Taxes, Twelve Months Ended 12/31/2024</t>
  </si>
  <si>
    <t>WP/Sched E-2.1.1</t>
  </si>
  <si>
    <t>Distribution Plant for Allocation</t>
  </si>
  <si>
    <t>Schedule E-2.1.3</t>
  </si>
  <si>
    <t>Total Direct Assigned Net Plant at 12/31/2024</t>
  </si>
  <si>
    <t>WP/Sched E-2.1.2</t>
  </si>
  <si>
    <t>DCOS Net Plant Factor at 12/31/2024</t>
  </si>
  <si>
    <t>Ad Valorem Taxes Functionalized to Distribution Function, 12/31/2024</t>
  </si>
  <si>
    <t>Change in Ad Valorem Expense</t>
  </si>
  <si>
    <t>Ad Valorem Taxes by Month</t>
  </si>
  <si>
    <t>408111 - Taxes - Ad Valorem</t>
  </si>
  <si>
    <t>Total Direct Assigned Net Plant</t>
  </si>
  <si>
    <t>%,LRECORDING,SBAL</t>
  </si>
  <si>
    <t>TXNM Energy, Inc.</t>
  </si>
  <si>
    <t>Consolidated Balance Sheet</t>
  </si>
  <si>
    <t>TNMP Consolidated</t>
  </si>
  <si>
    <t>(Unaudited)</t>
  </si>
  <si>
    <t>%,ATF,FDESCR,UDESCR</t>
  </si>
  <si>
    <t>Consolidated Total
per G/L</t>
  </si>
  <si>
    <t>ASSETS</t>
  </si>
  <si>
    <t>Current Assets:</t>
  </si>
  <si>
    <t>%,V131110</t>
  </si>
  <si>
    <t>TNMP Payroll</t>
  </si>
  <si>
    <t>%,V131301</t>
  </si>
  <si>
    <t>TNMP Concentration</t>
  </si>
  <si>
    <t>%,V131533</t>
  </si>
  <si>
    <t>TNMP A/P</t>
  </si>
  <si>
    <t>%,FACCOUNT,TACCOUNT_ROLLUP,XDYYNYY01,NA13100,NA13500,NDTMPIN</t>
  </si>
  <si>
    <t>Cash and cash equivalents</t>
  </si>
  <si>
    <t>%,V134000</t>
  </si>
  <si>
    <t>Other Special Deposits</t>
  </si>
  <si>
    <t>%,FACCOUNT,TACCOUNT_ROLLUP,XDYYNYY01,NA13400</t>
  </si>
  <si>
    <t>Special deposits</t>
  </si>
  <si>
    <t>%,V142350</t>
  </si>
  <si>
    <t>ACCTS REC-T&amp;D BLLNGS TO REPS</t>
  </si>
  <si>
    <t>%,V142351</t>
  </si>
  <si>
    <t>AR Accrual T and D Reps</t>
  </si>
  <si>
    <t>%,FACCOUNT,TACCOUNT_ROLLUP,XDYYNYY01,NDCSTRC</t>
  </si>
  <si>
    <t>Accounts receivable</t>
  </si>
  <si>
    <t>%,FACCOUNT,TACCOUNT_ROLLUP,XDYYNYY01,NDBADDT</t>
  </si>
  <si>
    <t>Allowance for uncollectible accounts</t>
  </si>
  <si>
    <t>%,V173099</t>
  </si>
  <si>
    <t>Unbilled Rev</t>
  </si>
  <si>
    <t>%,FACCOUNT,TACCOUNT_ROLLUP,XDYYNYY01,NEUNBIL</t>
  </si>
  <si>
    <t>Unbilled revenues</t>
  </si>
  <si>
    <t>%,V143300</t>
  </si>
  <si>
    <t>RECVBLES-ANCILLARY SRVCS</t>
  </si>
  <si>
    <t>%,V143301</t>
  </si>
  <si>
    <t>ACCNTS REC-WHEELING</t>
  </si>
  <si>
    <t>%,V143304</t>
  </si>
  <si>
    <t>ACCTS REC MISCELLANEOUS</t>
  </si>
  <si>
    <t>%,V143402</t>
  </si>
  <si>
    <t>Employee AR Expenses</t>
  </si>
  <si>
    <t>%,FACCOUNT,TACCOUNT_ROLLUP,XDYYNYY01,NDOTRRC</t>
  </si>
  <si>
    <t>Other receivables</t>
  </si>
  <si>
    <t>%,V146000</t>
  </si>
  <si>
    <t>AR Assoc Company</t>
  </si>
  <si>
    <t>%,FACCOUNT,TACCOUNT_ROLLUP,XDYYNYY01,NDINTER</t>
  </si>
  <si>
    <t>Affiliate receivables</t>
  </si>
  <si>
    <t>%,V154000</t>
  </si>
  <si>
    <t>Inventory</t>
  </si>
  <si>
    <t>%,V154120</t>
  </si>
  <si>
    <t>Fleet Consumables Inventory</t>
  </si>
  <si>
    <t>%,V154650</t>
  </si>
  <si>
    <t>IRBY - Exempt Inventory Class</t>
  </si>
  <si>
    <t>%,V163000</t>
  </si>
  <si>
    <t>Stores Expense</t>
  </si>
  <si>
    <t>%,FACCOUNT,TACCOUNT_ROLLUP,XDYYNYY01,NEINVTY</t>
  </si>
  <si>
    <t>Inventories</t>
  </si>
  <si>
    <t>%,V182333</t>
  </si>
  <si>
    <t>Energy Efficiency-Current</t>
  </si>
  <si>
    <t>%,V182342</t>
  </si>
  <si>
    <t>TCRF Regulatory Asset</t>
  </si>
  <si>
    <t>%,FACCOUNT,TACCOUNT_ROLLUP,XDYYNYY01,NEREGAS</t>
  </si>
  <si>
    <t>Regulatory assets</t>
  </si>
  <si>
    <t>%,FACCOUNT,TACCOUNT_ROLLUP,XDYYNYY01,NDRVASC</t>
  </si>
  <si>
    <t>Derivative instruments</t>
  </si>
  <si>
    <t>%,V143900</t>
  </si>
  <si>
    <t>Income Tax Receivable</t>
  </si>
  <si>
    <t>%,FACCOUNT,TACCOUNT_ROLLUP,XDYYNYY01,NEARITX</t>
  </si>
  <si>
    <t>Income taxes receivable</t>
  </si>
  <si>
    <t>%,V165000</t>
  </si>
  <si>
    <t>Prepayment</t>
  </si>
  <si>
    <t>%,V165001</t>
  </si>
  <si>
    <t>Prepaid Tax PNMR Prem Tax Ins</t>
  </si>
  <si>
    <t>%,V165025</t>
  </si>
  <si>
    <t>Prepayment-Insurance</t>
  </si>
  <si>
    <t>%,FACCOUNT,TACCOUNT_ROLLUP,XDYYNYY01,NDPREPD</t>
  </si>
  <si>
    <t>Prepaid assets</t>
  </si>
  <si>
    <t>%,FACCOUNT,TACCOUNT_ROLLUP,XDYYNYY01,NDOTHCA</t>
  </si>
  <si>
    <t>FIN 48-current asset</t>
  </si>
  <si>
    <t>%,FACCOUNT,TACCOUNT_ROLLUP,XDYYNYY01,NECDITA</t>
  </si>
  <si>
    <t>Current ADIT asset</t>
  </si>
  <si>
    <t>%,V184070</t>
  </si>
  <si>
    <t>CA-Transmission ES</t>
  </si>
  <si>
    <t>%,V184071</t>
  </si>
  <si>
    <t>CA-Distribution ES</t>
  </si>
  <si>
    <t>%,V184120</t>
  </si>
  <si>
    <t>CA-Transportation Fleet</t>
  </si>
  <si>
    <t>%,V184122</t>
  </si>
  <si>
    <t>Ca-Fleet Capital</t>
  </si>
  <si>
    <t>%,V184140</t>
  </si>
  <si>
    <t>Clearing Lease Payments</t>
  </si>
  <si>
    <t>%,FACCOUNT,TACCOUNT_ROLLUP,XDYYNYY01,NDMISCA</t>
  </si>
  <si>
    <t>Other current assets</t>
  </si>
  <si>
    <t>%,FACCOUNT,TACCOUNT_ROLLUP,NFCURAT</t>
  </si>
  <si>
    <t>Total current assets</t>
  </si>
  <si>
    <t>Other Property and Investments:</t>
  </si>
  <si>
    <t>%,FACCOUNT,XDYYNYY01,V124010</t>
  </si>
  <si>
    <t>Investment in PVNGS lessor notes</t>
  </si>
  <si>
    <t>%,FACCOUNT,XDYYNYY01,V124100</t>
  </si>
  <si>
    <t>Equity investment in Optim Energy</t>
  </si>
  <si>
    <t>%,FACCOUNT,XDYYNYY01,V124101</t>
  </si>
  <si>
    <t>Equity investment in NMRD</t>
  </si>
  <si>
    <t>%,FACCOUNT,XDYYNYY01,V128001,V128101,V128000,V128200</t>
  </si>
  <si>
    <t>Investments held by NDT</t>
  </si>
  <si>
    <t>%,FACCOUNT,TACCOUNT_ROLLUP,XDYYNYY01,NDASSCO</t>
  </si>
  <si>
    <t>Investment in associated companies</t>
  </si>
  <si>
    <t>%,V124018</t>
  </si>
  <si>
    <t>COLI - INVESTMENT</t>
  </si>
  <si>
    <t>%,FACCOUNT,XDYYNYY01,V124000,V124008,V124009,V124011,V124012,V124017,V124018,V124400,V124402,V125000,V128004,V128100</t>
  </si>
  <si>
    <t>Other investments</t>
  </si>
  <si>
    <t>%,V101100</t>
  </si>
  <si>
    <t>Financing Lease Assets</t>
  </si>
  <si>
    <t>%,V121000</t>
  </si>
  <si>
    <t>Non-Utility Property</t>
  </si>
  <si>
    <t>%,V121025</t>
  </si>
  <si>
    <t>I-Non Utility Poperty - Land</t>
  </si>
  <si>
    <t>%,FACCOUNT,TACCOUNT_ROLLUP,XDYYNYY01,NDNONUT</t>
  </si>
  <si>
    <t>Non-utility plant</t>
  </si>
  <si>
    <t>%,FACCOUNT,TACCOUNT_ROLLUP,XDYYNYY01,NDNUCWP</t>
  </si>
  <si>
    <t>Non-utility CWIP</t>
  </si>
  <si>
    <t>%,V108240</t>
  </si>
  <si>
    <t>Financing Lease Accum Deprec</t>
  </si>
  <si>
    <t>%,FACCOUNT,TACCOUNT_ROLLUP,XDYYNYY01,NDDEPNU</t>
  </si>
  <si>
    <t>Accumulated depreciation-non-utility</t>
  </si>
  <si>
    <t>%,FACCOUNT,TACCOUNT_ROLLUP,NFOTPRP</t>
  </si>
  <si>
    <t>Total other property and investments</t>
  </si>
  <si>
    <t>Utility Plant:</t>
  </si>
  <si>
    <t>%,V101000</t>
  </si>
  <si>
    <t>Plant in Service</t>
  </si>
  <si>
    <t>%,V101374</t>
  </si>
  <si>
    <t>ARO Asset-Dist Plant</t>
  </si>
  <si>
    <t>%,V101399</t>
  </si>
  <si>
    <t>ARO Asset for General Plant</t>
  </si>
  <si>
    <t>%,V106001</t>
  </si>
  <si>
    <t>Reclass-Completed CWIP</t>
  </si>
  <si>
    <t>%,V106200</t>
  </si>
  <si>
    <t>Completed CWIP_CCA</t>
  </si>
  <si>
    <t>%,FACCOUNT,TACCOUNT_ROLLUP,XDYYNYY01,NEUTLPT,FOPERATING_UNIT,V003,V001,V002,V011,V012,V036,V037,V038,V039,V040,V041,V042,V043,V050,V00C,VELIME,VELIMM,V00D,V00G,V00H,V00N,V00P,V00S,V014,V060,V080,VELIMP,VELIML,VELIMQ,VELIMU,VELIMW,VELIMY,VELIMZ,V034,V035,V015,V016,V017,VELIMK,V009,V006</t>
  </si>
  <si>
    <t>Electric plant in service</t>
  </si>
  <si>
    <t>%,FACCOUNT,TACCOUNT_ROLLUP,XDYYNYY01,NEUTLPT,FOPERATING_UNIT,V005</t>
  </si>
  <si>
    <t>Gas plant in service</t>
  </si>
  <si>
    <t>%,FACCOUNT,TACCOUNT_ROLLUP,XDYYNYY01,NEUTLPT,FOPERATING_UNIT,V004,V007,V008,V055,VELIMR,VELIMT,VELIMV,V00J</t>
  </si>
  <si>
    <t xml:space="preserve">Common plant in service </t>
  </si>
  <si>
    <t>%,V105100</t>
  </si>
  <si>
    <t>Prod Prop-Future Use</t>
  </si>
  <si>
    <t>%,FACCOUNT,TACCOUNT_ROLLUP,XDYYNYY01,NEPTINS</t>
  </si>
  <si>
    <t>Plant held for future use</t>
  </si>
  <si>
    <t>%,C</t>
  </si>
  <si>
    <t>%,V108000</t>
  </si>
  <si>
    <t>RWIP</t>
  </si>
  <si>
    <t>%,V108200</t>
  </si>
  <si>
    <t>Depreciation Reserve</t>
  </si>
  <si>
    <t>%,V108210</t>
  </si>
  <si>
    <t>ARO-Accumulated Deprec</t>
  </si>
  <si>
    <t>%,V108298</t>
  </si>
  <si>
    <t>Reclass Cost of Removal</t>
  </si>
  <si>
    <t>%,V111000</t>
  </si>
  <si>
    <t>Accum Amortization</t>
  </si>
  <si>
    <t>%,R,FACCOUNT,TACCOUNT_ROLLUP,XDYYNYY01,NEDPRAT</t>
  </si>
  <si>
    <t>Less accumulated depreciation and amortization</t>
  </si>
  <si>
    <t>%,V107000</t>
  </si>
  <si>
    <t>CWIP</t>
  </si>
  <si>
    <t>%,V107200</t>
  </si>
  <si>
    <t>Cloud Computing CWIP</t>
  </si>
  <si>
    <t>%,V184810</t>
  </si>
  <si>
    <t>CA-Construction Cost--preDeriv</t>
  </si>
  <si>
    <t>%,FACCOUNT,TACCOUNT_ROLLUP,XDYYNYY01,NECWIPR</t>
  </si>
  <si>
    <t>Construction work in progress</t>
  </si>
  <si>
    <t>%,FACCOUNT,TACCOUNT_ROLLUP,XDYYNYY01,NENUCFL</t>
  </si>
  <si>
    <t>Nuclear fuel, net of accumulated amortization</t>
  </si>
  <si>
    <t>%,FACCOUNT,TACCOUNT_ROLLUP,NFNTPLT</t>
  </si>
  <si>
    <t>Net utility plant</t>
  </si>
  <si>
    <t>Deferred Charges and Other Assets:</t>
  </si>
  <si>
    <t>%,V182310</t>
  </si>
  <si>
    <t>Reg Asset - FAS 109 B</t>
  </si>
  <si>
    <t>%,V182337</t>
  </si>
  <si>
    <t>Capitalized Non-svc Costs</t>
  </si>
  <si>
    <t>%,V182348</t>
  </si>
  <si>
    <t>Trans Line Safety Inspections</t>
  </si>
  <si>
    <t>%,V182351</t>
  </si>
  <si>
    <t>REP Bad Debt Regulatory Asset</t>
  </si>
  <si>
    <t>%,V182357</t>
  </si>
  <si>
    <t>Non-Standard Metering</t>
  </si>
  <si>
    <t>%,V182358</t>
  </si>
  <si>
    <t>Catastrophe RSRV Under Collect</t>
  </si>
  <si>
    <t>%,V182360</t>
  </si>
  <si>
    <t>Reg Asset-Pension Qualified</t>
  </si>
  <si>
    <t>%,V182364</t>
  </si>
  <si>
    <t>Reg Asset-Benefit Cost Track</t>
  </si>
  <si>
    <t>%,V182375</t>
  </si>
  <si>
    <t>I-2018 Interim AMS Recovery</t>
  </si>
  <si>
    <t>%,V182387</t>
  </si>
  <si>
    <t>TNMP Load Shed Incentives</t>
  </si>
  <si>
    <t>%,V182388</t>
  </si>
  <si>
    <t>Interim AMS Carrying Charges</t>
  </si>
  <si>
    <t>%,V182394</t>
  </si>
  <si>
    <t>TNMP AMS Defd Depr &amp; Interest</t>
  </si>
  <si>
    <t>%,V1823AC</t>
  </si>
  <si>
    <t>TNMP System Resiliency</t>
  </si>
  <si>
    <t>%,V1823AD</t>
  </si>
  <si>
    <t>TNMP Circuit Segmentation</t>
  </si>
  <si>
    <t>%,V1823AM</t>
  </si>
  <si>
    <t>TNMP Excess ADFIT</t>
  </si>
  <si>
    <t>%,V1823AN</t>
  </si>
  <si>
    <t>TNMP Hurricane Beryl</t>
  </si>
  <si>
    <t>%,V189303</t>
  </si>
  <si>
    <t>6.95% FIRST MORTGAGE BONDS</t>
  </si>
  <si>
    <t>%,FACCOUNT,TACCOUNT_ROLLUP,XDYYNYY01,NEDFRAS</t>
  </si>
  <si>
    <t>%,V114100</t>
  </si>
  <si>
    <t>GOODWILL-PNMR ACQUISITION</t>
  </si>
  <si>
    <t>%,FACCOUNT,TACCOUNT_ROLLUP,XDYYNYY01,NEGOODW</t>
  </si>
  <si>
    <t>Goodwill</t>
  </si>
  <si>
    <t>%,FACCOUNT,TACCOUNT_ROLLUP,XDYYNYY01,NEPPBEN</t>
  </si>
  <si>
    <t>Pension assets</t>
  </si>
  <si>
    <t>%,V101110</t>
  </si>
  <si>
    <t>Operating Lease Assets</t>
  </si>
  <si>
    <t>%,V108250</t>
  </si>
  <si>
    <t>Operating Lease Accum Deprec</t>
  </si>
  <si>
    <t>%,FACCOUNT,TACCOUNT_ROLLUP,XDYYNYY01,NEOPLSE</t>
  </si>
  <si>
    <t>Operating Lease asset, net of accumulated depreciation</t>
  </si>
  <si>
    <t>%,V190000</t>
  </si>
  <si>
    <t>Accum DIT-Misc Nonoper FIT</t>
  </si>
  <si>
    <t>%,V190161</t>
  </si>
  <si>
    <t>FIT Valuation Allowance</t>
  </si>
  <si>
    <t>%,FACCOUNT,TACCOUNT_ROLLUP,XDYYNYY01,NEATXDR</t>
  </si>
  <si>
    <t>Deferred tax asset</t>
  </si>
  <si>
    <t>%,FACCOUNT,TACCOUNT_ROLLUP,XDYYNYY01,NEINTAN</t>
  </si>
  <si>
    <t>Other intangible assets, net of accumulated amortization</t>
  </si>
  <si>
    <t>%,FACCOUNT,TACCOUNT_ROLLUP,XDYYNYY01,NDRVASD</t>
  </si>
  <si>
    <t>%,V181000</t>
  </si>
  <si>
    <t>Unamortized Debt Expense</t>
  </si>
  <si>
    <t>%,FACCOUNT,TACCOUNT_ROLLUP,XDYYNYY01,NDDBTEX</t>
  </si>
  <si>
    <t>Unamortized debt expense</t>
  </si>
  <si>
    <t>%,V183000</t>
  </si>
  <si>
    <t>Prelim Survey Charges</t>
  </si>
  <si>
    <t>%,FACCOUNT,TACCOUNT_ROLLUP,XDYYNYY01,NDPRLMS,</t>
  </si>
  <si>
    <t>Preliminary surveys</t>
  </si>
  <si>
    <t>%,FACCOUNT,TACCOUNT_ROLLUP,XDYYNYY01,NDMISDF</t>
  </si>
  <si>
    <t>FIN 48-deferred asset</t>
  </si>
  <si>
    <t>%,V101200</t>
  </si>
  <si>
    <t>Cloud Computing Plant</t>
  </si>
  <si>
    <t>%,V111200</t>
  </si>
  <si>
    <t>Cloud Computing Amort</t>
  </si>
  <si>
    <t>%,V129000</t>
  </si>
  <si>
    <t>OPEB Asset</t>
  </si>
  <si>
    <t>%,V186000</t>
  </si>
  <si>
    <t>Misc Deferred Debits</t>
  </si>
  <si>
    <t>%,V186210</t>
  </si>
  <si>
    <t>Cloud Computing Deferred Asset</t>
  </si>
  <si>
    <t>%,V186211</t>
  </si>
  <si>
    <t>Offset to Reclass-Completed CW</t>
  </si>
  <si>
    <t>%,FACCOUNT,TACCOUNT_ROLLUP,XDYYNYY01,NDMSDFD</t>
  </si>
  <si>
    <t>Other deferred charges</t>
  </si>
  <si>
    <t>%,FACCOUNT,TACCOUNT_ROLLUP,NFDEFCH</t>
  </si>
  <si>
    <t>Total deferred charges and other assets</t>
  </si>
  <si>
    <t>%,FACCOUNT,TACCOUNT_ROLLUP,NGASSTS</t>
  </si>
  <si>
    <t>TOTAL ASSETS</t>
  </si>
  <si>
    <t>Distribution Plant for Ad Valorem Taxes Allocation</t>
  </si>
  <si>
    <t>DCRF Direct Assigned Net Plant at 12/31/2024</t>
  </si>
  <si>
    <t>Schedule B, Column 6</t>
  </si>
  <si>
    <t>Total Distribution Plant for Ad Valorem Taxes Allocation</t>
  </si>
  <si>
    <t>Gross Plant Balance per Docket 48401</t>
  </si>
  <si>
    <t>Accumulated Depreciation Balance per Docket 48401</t>
  </si>
  <si>
    <t>Net Plant Balance per Docket 48401</t>
  </si>
  <si>
    <t>Allocator Per Docket 48401</t>
  </si>
  <si>
    <t>Distribution Allocation Per Docket 48401</t>
  </si>
  <si>
    <t>Distribution Plant Accounts not included in DCRF Update from Docket 48401</t>
  </si>
  <si>
    <t>A389 - Land and Land Rights</t>
  </si>
  <si>
    <t>EMP</t>
  </si>
  <si>
    <t>A390 - Structures and Improvements</t>
  </si>
  <si>
    <t>A392 - Transportation Equipment</t>
  </si>
  <si>
    <t xml:space="preserve">A393 - Store Equipment </t>
  </si>
  <si>
    <t>A394 - Tools, Shop &amp; Garage Equip.</t>
  </si>
  <si>
    <t>A395 - Laboratory Equipment</t>
  </si>
  <si>
    <t>PLTXGNL-N</t>
  </si>
  <si>
    <t>A396 - Power Operated Equipment</t>
  </si>
  <si>
    <t>A398 - Misc. Equipment</t>
  </si>
  <si>
    <t>A399.1 - Asset Retirement Costs for General Plant</t>
  </si>
  <si>
    <t>GNLPLT-NX</t>
  </si>
  <si>
    <t>Note: Amounts above do not include the Corporate Allocated Plant costs from Docket No. 48401, as these are not subject to the Ad Valorem taxes requested in the proceeding.</t>
  </si>
  <si>
    <t>Distribution Texas Gross Margin Tax</t>
  </si>
  <si>
    <t>Texas Gross Margin Tax</t>
  </si>
  <si>
    <t>Total DCRF Revenue Increase</t>
  </si>
  <si>
    <t>Schedule A, Column 6</t>
  </si>
  <si>
    <t>Intercompany allocation</t>
  </si>
  <si>
    <t>Docket No. 57491</t>
  </si>
  <si>
    <t>Less: Intra-Company DCOS Revenue</t>
  </si>
  <si>
    <t>Total DCOS Revenue for TX Gross Margin Tax</t>
  </si>
  <si>
    <t>Taxable Revenue Percentage</t>
  </si>
  <si>
    <t>Total DCOS Taxable Revenue</t>
  </si>
  <si>
    <t>Texas Gross Margin Tax Rate for 2024</t>
  </si>
  <si>
    <t>DCRF Gross Margin Tax Amount Increase</t>
  </si>
  <si>
    <t>Schedule E-2</t>
  </si>
  <si>
    <t>Less DCRF Gross Margin increase from Docket No. 56887</t>
  </si>
  <si>
    <t>Net DCRF Gross Margin Tax Amount Increase</t>
  </si>
  <si>
    <t>Distribution Federal Income Taxes</t>
  </si>
  <si>
    <t>Change in Federal Taxes</t>
  </si>
  <si>
    <t>Amount Approved</t>
  </si>
  <si>
    <t xml:space="preserve">Previous Updates </t>
  </si>
  <si>
    <t>Impact of Alternative</t>
  </si>
  <si>
    <t xml:space="preserve"> Increase</t>
  </si>
  <si>
    <t>Balance at</t>
  </si>
  <si>
    <t>per Docket 48401</t>
  </si>
  <si>
    <t>Change*</t>
  </si>
  <si>
    <t>per Docket 56887*</t>
  </si>
  <si>
    <t>WACC Methodology**</t>
  </si>
  <si>
    <t>for Change in Rate Base</t>
  </si>
  <si>
    <t>for Current Update Period</t>
  </si>
  <si>
    <t>(7) = (3) + (6)</t>
  </si>
  <si>
    <t>(8)  = (2) + (6)</t>
  </si>
  <si>
    <t>Federal Income Taxes</t>
  </si>
  <si>
    <t>Schedule B</t>
  </si>
  <si>
    <t>Deductions:</t>
  </si>
  <si>
    <t>Synchronized Interest</t>
  </si>
  <si>
    <t>ITC Amortization</t>
  </si>
  <si>
    <t>Amortization of Protected Excess DFIT</t>
  </si>
  <si>
    <t>AFUDC Equity</t>
  </si>
  <si>
    <t>Protected Excess Reserve Adjustment</t>
  </si>
  <si>
    <t>Amortization of Unprotected Excess DFIT</t>
  </si>
  <si>
    <t>Depletion</t>
  </si>
  <si>
    <t>Additions:</t>
  </si>
  <si>
    <t>Depreciation Adjustment</t>
  </si>
  <si>
    <t>Other Permanent Additions</t>
  </si>
  <si>
    <t>Taxable Component of Return</t>
  </si>
  <si>
    <t>Tax Factor</t>
  </si>
  <si>
    <t>Federal Income Taxes Before Adjust.</t>
  </si>
  <si>
    <t>Tax Credits-Deduct</t>
  </si>
  <si>
    <t>Amortization of Excess Deferred Taxes</t>
  </si>
  <si>
    <t>Protected Excess Revenue</t>
  </si>
  <si>
    <t>TOTAL FEDERAL INCOME TAXES</t>
  </si>
  <si>
    <t>** Reflects the increase in federal income tax to Docket No. 56887 due to applying the alternative WACC Methodology to synchronized interest as discussed in the Direct Testimony of TNMP Witness Apodaca</t>
  </si>
  <si>
    <t>Distribution Cost of Service</t>
  </si>
  <si>
    <t>Federal Income Tax - Synchronized Interest</t>
  </si>
  <si>
    <t>Methodology</t>
  </si>
  <si>
    <t>Change in Rate Base</t>
  </si>
  <si>
    <t>(4) = (2) + (3)</t>
  </si>
  <si>
    <t>Rate Base</t>
  </si>
  <si>
    <t>Schedule-B</t>
  </si>
  <si>
    <t>Weighted Cost of Debt</t>
  </si>
  <si>
    <t>WP Schedule E-3.2</t>
  </si>
  <si>
    <t>Incremental Synchronized Interest</t>
  </si>
  <si>
    <t>Notes:</t>
  </si>
  <si>
    <t>Input from Docket No. 41176 A Schedule TRANS Column</t>
  </si>
  <si>
    <t>Template prepared formula</t>
  </si>
  <si>
    <t>Input from supporting schedules E-1, E-2, E-3, B</t>
  </si>
  <si>
    <t>Populate with data</t>
  </si>
  <si>
    <t>PUBLIC UTILITY COMMISSION OF TEXAS</t>
  </si>
  <si>
    <t>II-C-2.1 WEIGHTED AVERAGE COST OF CAPITAL - AMENDED</t>
  </si>
  <si>
    <t>FOR THE TEST YEAR ENDING 12/31/2017</t>
  </si>
  <si>
    <t>DOCKET NO. 48401</t>
  </si>
  <si>
    <t>Proforma</t>
  </si>
  <si>
    <t>Percent of</t>
  </si>
  <si>
    <t>Weighted</t>
  </si>
  <si>
    <t>Pro Forma</t>
  </si>
  <si>
    <t>Adjustments</t>
  </si>
  <si>
    <t>Cost</t>
  </si>
  <si>
    <t xml:space="preserve">  Cost</t>
  </si>
  <si>
    <t>Percent of Total</t>
  </si>
  <si>
    <t>Weighted Cost</t>
  </si>
  <si>
    <t>Common Equity</t>
  </si>
  <si>
    <t>II-C-2.1</t>
  </si>
  <si>
    <t>Preferred Stock</t>
  </si>
  <si>
    <t>II-C-2.2</t>
  </si>
  <si>
    <t>Preferred Trust Securities</t>
  </si>
  <si>
    <t>II-C-2.3</t>
  </si>
  <si>
    <t>Long-Term Debt</t>
  </si>
  <si>
    <t>II-C-2.4</t>
  </si>
  <si>
    <t>Short-Term Debt</t>
  </si>
  <si>
    <t>II-C-2.5</t>
  </si>
  <si>
    <t>II-C-2.1 WEIGHTED AVERAGE COST OF CAPITAL - Alternative Method</t>
  </si>
  <si>
    <t>Change in After-Tax WACC</t>
  </si>
  <si>
    <t>Change in embedded cost of debt</t>
  </si>
  <si>
    <t xml:space="preserve">Schedule E-3.7:   Summary of Plant-Related Accumulated Deferred Federal Income Tax (ADFIT) Balances </t>
  </si>
  <si>
    <t>Plant-Related ADFIT Balances</t>
  </si>
  <si>
    <t xml:space="preserve">Company </t>
  </si>
  <si>
    <t>Funct.</t>
  </si>
  <si>
    <t>Distribution</t>
  </si>
  <si>
    <t>Number</t>
  </si>
  <si>
    <t>Factor</t>
  </si>
  <si>
    <t xml:space="preserve">Total </t>
  </si>
  <si>
    <t>at period end</t>
  </si>
  <si>
    <t>Name</t>
  </si>
  <si>
    <t>(3) = (1) * (2)</t>
  </si>
  <si>
    <t xml:space="preserve">Plant Related </t>
  </si>
  <si>
    <t>WP Schd E-3.7</t>
  </si>
  <si>
    <t xml:space="preserve">Total Distribution Plant-related ADFIT  </t>
  </si>
  <si>
    <r>
      <t>Schedule E-3.10:   Distribution Plant Accumulated Deferred Federal Income Tax</t>
    </r>
    <r>
      <rPr>
        <b/>
        <strike/>
        <sz val="11"/>
        <rFont val="Times New Roman"/>
        <family val="1"/>
      </rPr>
      <t>es</t>
    </r>
    <r>
      <rPr>
        <b/>
        <sz val="11"/>
        <rFont val="Times New Roman"/>
        <family val="1"/>
      </rPr>
      <t xml:space="preserve"> (ADFIT) Change</t>
    </r>
  </si>
  <si>
    <t>Distribution Plant ADFIT</t>
  </si>
  <si>
    <t>Distribution Total</t>
  </si>
  <si>
    <t>Change in</t>
  </si>
  <si>
    <t>Change in ADFIT*</t>
  </si>
  <si>
    <t>ADFIT</t>
  </si>
  <si>
    <t>(5) = (4) - (3)</t>
  </si>
  <si>
    <t>Schedule B-7</t>
  </si>
  <si>
    <t>E-3.7, Column 3</t>
  </si>
  <si>
    <t>Less Allocation per Schedule B-7</t>
  </si>
  <si>
    <t>B-7, Column 5</t>
  </si>
  <si>
    <t>Total DCRF Plant Related ADFIT &amp; Excess</t>
  </si>
  <si>
    <t>B, Line 13</t>
  </si>
  <si>
    <t>Texas-New Mexico Power Company</t>
  </si>
  <si>
    <t>Update Period 01/01/18 -12/31/24</t>
  </si>
  <si>
    <t>Billing units</t>
  </si>
  <si>
    <t>(Update period)</t>
  </si>
  <si>
    <t>Billing</t>
  </si>
  <si>
    <t>Unadjusted</t>
  </si>
  <si>
    <t>Billing Unit</t>
  </si>
  <si>
    <t>Adjusted</t>
  </si>
  <si>
    <t>YE Customer</t>
  </si>
  <si>
    <t>Percent</t>
  </si>
  <si>
    <t>Unit Type</t>
  </si>
  <si>
    <t>Docket No. 48401/50731</t>
  </si>
  <si>
    <t>Billing Units at Meter</t>
  </si>
  <si>
    <t>Weather Adjustment</t>
  </si>
  <si>
    <t>Adjustment</t>
  </si>
  <si>
    <t>Billing Units</t>
  </si>
  <si>
    <t>LINE</t>
  </si>
  <si>
    <t>DESCRIPTION</t>
  </si>
  <si>
    <t>VOLT</t>
  </si>
  <si>
    <t>(7) = (5) + (6)</t>
  </si>
  <si>
    <t>(8) = (7) - (2)</t>
  </si>
  <si>
    <t>(9) = (8) / (2)</t>
  </si>
  <si>
    <t>Residential</t>
  </si>
  <si>
    <t>Sec</t>
  </si>
  <si>
    <t>kWh</t>
  </si>
  <si>
    <t>WP Schedule II-H-1.1.1</t>
  </si>
  <si>
    <t>Secondary Service &lt; 5kW</t>
  </si>
  <si>
    <t>Secondary Service &gt; 5kW</t>
  </si>
  <si>
    <t>kW</t>
  </si>
  <si>
    <t>WP Schedule II-H-1.1.2</t>
  </si>
  <si>
    <t>Primary&amp; Wholesale DLS</t>
  </si>
  <si>
    <t>Pri</t>
  </si>
  <si>
    <t>Kw</t>
  </si>
  <si>
    <t>Transmission (No Distrubution Charge)</t>
  </si>
  <si>
    <t>Tra</t>
  </si>
  <si>
    <t>Meter/Cust</t>
  </si>
  <si>
    <t>WP Schedule II-H-1.1</t>
  </si>
  <si>
    <t>WP/II-H-1.1</t>
  </si>
  <si>
    <t>FOR THE TWELVE MONTH PERIOD ENDED DEC 31, 2024</t>
  </si>
  <si>
    <t>PAGE 1 OF 1</t>
  </si>
  <si>
    <t>SUMMARY OF BILLING DETERMINANTS</t>
  </si>
  <si>
    <t>SPONSOR: STACY R. WHITEHURST</t>
  </si>
  <si>
    <t>(8)</t>
  </si>
  <si>
    <t>Annualized</t>
  </si>
  <si>
    <t>Billed</t>
  </si>
  <si>
    <t>Actual</t>
  </si>
  <si>
    <t>4CP</t>
  </si>
  <si>
    <t>NO.</t>
  </si>
  <si>
    <t>RATE CLASS</t>
  </si>
  <si>
    <t>ESI ID</t>
  </si>
  <si>
    <t>SALES</t>
  </si>
  <si>
    <t>kW/kVa</t>
  </si>
  <si>
    <t>Secondary Svc &lt; 5kW</t>
  </si>
  <si>
    <t>Secondary Svc &gt; 5kW NIDR</t>
  </si>
  <si>
    <t>Secondary Svc &gt; 5kW IDR</t>
  </si>
  <si>
    <t>Total Secondary Svc &gt; 5kW</t>
  </si>
  <si>
    <t>Primary NIDR</t>
  </si>
  <si>
    <t>Primary IDR</t>
  </si>
  <si>
    <t>Total Primary</t>
  </si>
  <si>
    <t>Transmission</t>
  </si>
  <si>
    <t>Wholesale Distrubution</t>
  </si>
  <si>
    <t>WP/ II-H-1.1.1</t>
  </si>
  <si>
    <t>TEST YEAR SALES DATA</t>
  </si>
  <si>
    <t xml:space="preserve">Average </t>
  </si>
  <si>
    <t>Year End</t>
  </si>
  <si>
    <t xml:space="preserve">Adjusted kWh for </t>
  </si>
  <si>
    <t>Adjusted kWh for</t>
  </si>
  <si>
    <t>Rate Class</t>
  </si>
  <si>
    <t>ESI IDs</t>
  </si>
  <si>
    <t>Weather</t>
  </si>
  <si>
    <t>Customer Counts</t>
  </si>
  <si>
    <t>Secondary Service &lt;5kW</t>
  </si>
  <si>
    <t>Secondary Service&gt; 5kW NIDR</t>
  </si>
  <si>
    <t>Secondary Service&gt; 5kW IDR</t>
  </si>
  <si>
    <t>Lighting Service Non-Roadway</t>
  </si>
  <si>
    <t>Lighting Service Roadway I</t>
  </si>
  <si>
    <t>Lighting Service Roadway II</t>
  </si>
  <si>
    <t>Lighting Service Roadway III</t>
  </si>
  <si>
    <t>Lighting Service Roadway IV</t>
  </si>
  <si>
    <t>Lighting Service Roadway V</t>
  </si>
  <si>
    <t>Lighting Service Roadway VI</t>
  </si>
  <si>
    <t>Wholesale Distrubution Service</t>
  </si>
  <si>
    <t>WP/ II-H-1.1.2</t>
  </si>
  <si>
    <t>TEST YEAR BILLING DEMAND DATA</t>
  </si>
  <si>
    <t xml:space="preserve">Adjusted Billed kW for </t>
  </si>
  <si>
    <t>Billed kW</t>
  </si>
  <si>
    <t>Transmission (See WP/ II-H-1.6)</t>
  </si>
  <si>
    <t>WP/II-H-1.2</t>
  </si>
  <si>
    <t>FOR THE TWELVE MONTH PERIOD ENDED JUN 30, 2024</t>
  </si>
  <si>
    <t>PAGE 1 OF 15</t>
  </si>
  <si>
    <t>TEST YEAR SALES DATA BY MONTH</t>
  </si>
  <si>
    <t>RESIDENTIAL</t>
  </si>
  <si>
    <t>Booked</t>
  </si>
  <si>
    <t>Normalized</t>
  </si>
  <si>
    <t>Average</t>
  </si>
  <si>
    <t>Customer</t>
  </si>
  <si>
    <t>Month</t>
  </si>
  <si>
    <t>Net</t>
  </si>
  <si>
    <t>Usage</t>
  </si>
  <si>
    <t>Input</t>
  </si>
  <si>
    <t>(2)+(3)+(4)</t>
  </si>
  <si>
    <t>(5) / (1)</t>
  </si>
  <si>
    <t>(6) * Dec. Cust.</t>
  </si>
  <si>
    <t>(7) - (5)</t>
  </si>
  <si>
    <t>PAGE 2 OF 15</t>
  </si>
  <si>
    <t>SECONDARY LESS THAN 5 KW</t>
  </si>
  <si>
    <t>Difference</t>
  </si>
  <si>
    <t>PAGE 3 OF 15</t>
  </si>
  <si>
    <t>SECONDARY GREATER THAN 5 KW NIDR</t>
  </si>
  <si>
    <t>PAGE 4 OF 15</t>
  </si>
  <si>
    <t>SECONDARY GREATER THAN 5 KW IDR</t>
  </si>
  <si>
    <t>PAGE 5 OF 15</t>
  </si>
  <si>
    <t>PRIMARY NIDR</t>
  </si>
  <si>
    <t>PAGE 6 OF 15</t>
  </si>
  <si>
    <t>PRIMARY IDR</t>
  </si>
  <si>
    <t>PAGE 7 OF 15</t>
  </si>
  <si>
    <t>TRANSMISSION</t>
  </si>
  <si>
    <t>PAGE 8 OF 15</t>
  </si>
  <si>
    <t>LIGHTING SERVICE NON-ROADWAY</t>
  </si>
  <si>
    <t>PAGE 9 OF 15</t>
  </si>
  <si>
    <t>LIGHTING SERVICE ROADWAY I</t>
  </si>
  <si>
    <t>PAGE 10 OF 15</t>
  </si>
  <si>
    <t>LIGHTING SERVICE ROADWAY II</t>
  </si>
  <si>
    <t>PAGE 11 OF 15</t>
  </si>
  <si>
    <t>LIGHTING SERVICE ROADWAY III</t>
  </si>
  <si>
    <t>PAGE 12 OF 15</t>
  </si>
  <si>
    <t>LIGHTING SERVICE ROADWAY IV</t>
  </si>
  <si>
    <t>PAGE 13 OF 15</t>
  </si>
  <si>
    <t>LIGHTING SERVICE ROADWAY V</t>
  </si>
  <si>
    <t>PAGE 14 OF 15</t>
  </si>
  <si>
    <t>LIGHTING SERVICE ROADWAY VI</t>
  </si>
  <si>
    <t>PAGE 15 OF 15</t>
  </si>
  <si>
    <t>WHOLESALE DISTRIBUTION</t>
  </si>
  <si>
    <t>WP/ II-H-1.3</t>
  </si>
  <si>
    <t>PAGE 1 OF 6</t>
  </si>
  <si>
    <t>TEST YEAR BILLED KW BY MONTH</t>
  </si>
  <si>
    <t>PAGE 2 OF 6</t>
  </si>
  <si>
    <t>PAGE 3 OF 6</t>
  </si>
  <si>
    <t>PAGE 4 OF 6</t>
  </si>
  <si>
    <t>PAGE 5 OF 6</t>
  </si>
  <si>
    <t>PAGE 6 OF 6</t>
  </si>
  <si>
    <t>WP/II-H-1.4</t>
  </si>
  <si>
    <t>TEST YEAR ACTUAL KW BY MONTH</t>
  </si>
  <si>
    <t>Actual kW</t>
  </si>
  <si>
    <t>WP/II-H-1.5</t>
  </si>
  <si>
    <t>PAGE 1 OF 3</t>
  </si>
  <si>
    <t>TEST YEAR 4CP KW BY MONTH</t>
  </si>
  <si>
    <t>4CP kW</t>
  </si>
  <si>
    <t>PAGE 2 OF 3</t>
  </si>
  <si>
    <t>PAGE 3 of 3</t>
  </si>
  <si>
    <t>KVA</t>
  </si>
  <si>
    <t>4CP kVA</t>
  </si>
  <si>
    <t>WP/ II-H-2.1</t>
  </si>
  <si>
    <t>FOR THE TWELVE MONTH PERIOD ENDED DECEMBER 31, 2024</t>
  </si>
  <si>
    <t>MODEL INFORMATION</t>
  </si>
  <si>
    <t>Topic</t>
  </si>
  <si>
    <t>1.  Statistical Package</t>
  </si>
  <si>
    <t xml:space="preserve">Models are estimated using the Regression component of MetrixND Version 4.7.  Regression models are estimated using least squares.  Regression models with first order autoregressive residuals are estimated using nonlinear least squares.
Model results are provided in a set of model export spreadsheets that contain all of the data, model statistics, coefficient statistics, and actual and predicted values.
The model files are listed below in Topics 6 to 11 of this schedule.
</t>
  </si>
  <si>
    <t>2a.  Estimated Coefficients</t>
  </si>
  <si>
    <t>See Coef tab on each model spreadsheet.  
This tab contains coefficients, estimated standard errors, and t-statistics.</t>
  </si>
  <si>
    <t>2b.  R-Square and Adjusted R-Square</t>
  </si>
  <si>
    <t xml:space="preserve">See MStat tab on each model spreadsheet.  </t>
  </si>
  <si>
    <t>2c.  Durbin Watson Statistic</t>
  </si>
  <si>
    <t>2d.  Sum of squared residuals</t>
  </si>
  <si>
    <t xml:space="preserve">See Sum of Squared Errors on MStat tab on each model spreadsheet.  </t>
  </si>
  <si>
    <t>2e. Standard Error</t>
  </si>
  <si>
    <t xml:space="preserve">See Std. Error of Regression on MStat tab on each model spreadsheet.  </t>
  </si>
  <si>
    <t>2f.  Number of observations</t>
  </si>
  <si>
    <t xml:space="preserve">See Adjusted Observations on MStat tab on each model spreadsheet.  </t>
  </si>
  <si>
    <t>2g.  F-statistic</t>
  </si>
  <si>
    <t>2h. Sample period and periodicity</t>
  </si>
  <si>
    <t xml:space="preserve">For energy and peak models, coefficients are estimated using daily AMS data for each class.  Daily data cover the period from Jan 1, 2017 to May 31, 2019.  For Billing Demand, models are monthly.  Demand models use actual and billing demand data from Jan 2015 to Dec 2018.  </t>
  </si>
  <si>
    <t>2i.  Description of each variable</t>
  </si>
  <si>
    <t>See Variable names in the Variable column of each spreadsheet.  Variable names include the name of the table on which the variable is defined concatenated with the variable name itself (Table.Variable).  For defniitions, see the Definition column on the Coef tab of each model spreadsheet.  Units of measurement are provided in the Units column.  Variable definitions are summarized below in Item 4.</t>
  </si>
  <si>
    <t>3. Model Spreadsheet Format</t>
  </si>
  <si>
    <t xml:space="preserve">Each model is presented in a separate spreadsheet.  Tabs in each spreadsheet are as follows:
  --   Data tab:  Provides a full listing of data for all variables used in the model
  --   DStat tab:  Provides data statistics for each variable (Mean, Standard Deviation, Minimum, Maximum, ...
  --   Corr tab:  Provides correlation coefficients computed for each pair of variables 
  --   Coef tab:  Shows estimated coefficients, standard errors, t-statistics, and variable definitions
  --   MStat:  Contains Model statistics, including in sample and out-of-sample statistics
  --   Err:  Provides actual, predicted, and residual values for each observation in the estimation period
  --   Elas:  Provides estimated elasticity values computed at the mean of X and Y variable values
  --   BX:  Shows the contribution of each X variable in the model to the total model predicted value
  --   YHat:  Shows predicted value confidence bands for each observation
</t>
  </si>
  <si>
    <t>4. Definitions -- Daily Models</t>
  </si>
  <si>
    <t>For defniitions, see the Definition column on the Coef tab of each model spreadsheet.  Units of measurement are provided in the Units column.  Full equations may be viewed in the MetrixND project file (DailySalesModel.NDM)</t>
  </si>
  <si>
    <t>5. Definitions -- Monthly Models</t>
  </si>
  <si>
    <t>For defniitions, see the Definition column on the Coef tab of each model spreadsheet.  Units of measurement are provided in the Units column. Full equations may be viewed in the MetrixND project file (WeatherAdjustments.NDM)</t>
  </si>
  <si>
    <t>WP/II-H-2.2</t>
  </si>
  <si>
    <t xml:space="preserve">Daily weather response models are estimated for the following variables:
   --  daily class energy, 
   --  monthly class demand at TNMP Peak
   --  monthly class demand at ERCOT Peak, and 
   --  monthly billing demand.  
Model details are shown for each model in a separate spreadsheet exported from MetrixND.  
Spreadsheet names and variable definitions are provided on Form II-H-2.1.
Tabs on each spreadsheet are:
    -- Data:  Shows estimation period data values for all variables used in the model
    -- DStat:  Data statistics for each model variable (Mean, Max, Min, Standard Deviation, ...) 
    -- Corr:  Correlation matrix for variables in the model
    -- Coef:  Estimated coefficients and statistics (standard error, t-statistic, P value, units, and definitions)
    -- MStat:  Model statistics (R square, AIC, BIC, MAD, MAPE, Standard Error, Durbin Watson, ...)
    -- Err:  Actual, Predicted, and Residual values for each observation
    -- Elas:  Elasticities for each X variable computed at the mean values
    -- BX:  Decomposition of the predicted value, showing the contribution of each X variable
    -- YHat:  Predicted values and upper and lower confidence bands
See the Data tab for Y and X variable data values in the final form used in the equation.
</t>
  </si>
  <si>
    <t>WP/ II-H-2.3</t>
  </si>
  <si>
    <t xml:space="preserve">Raw data variables used in the models include: 
      Daily weather data variables and 
      Calendar data variables
</t>
  </si>
  <si>
    <t xml:space="preserve">Raw weather data are provided in Schedule II-H.5 for both actual and normal versions.
Variables include:
     -- AvgDB:  Daily average drybulb temperature, computed as the average of 24 hourly values
     -- HD65: Daily heating degrees base 65 (Max(65-AvgDB, 0))
     -- HD60: Daily heating degrees base 60 (Max(60-AvgDB, 0))
     -- HD55: Daily heating degrees base 55 (Max(55-AvgDB, 0))
     -- HD50: Daily heating degrees base 50 (Max(50-AvgDB, 0))
     -- HD45: Daily heating degrees base 45 (Max(45-AvgDB, 0))
     -- CD55: Daily heating degrees base 55 (Max(AvgDB-55, 0))
     -- CD60: Daily heating degrees base 60 (Max(AvgDB-60, 0))
     -- CD65: Daily heating degrees base 65 (Max(AvgDB-65, 0))
     -- CD70: Daily heating degrees base 70 (Max(AvgDB-70, 0))
     -- CD75: Daily heating degrees base 75 (Max(AvgDB-75, 0))
     -- CD80: Daily heating degrees base 80 (Max(AvgDB-80, 0))
</t>
  </si>
  <si>
    <t xml:space="preserve">The daily heating degree (HD) variables are used to compute a multipart linear heating degree spline for each class.  
The formula for computing the daily HDSpline values is:
     HDSpline = W65*HD65 + W60*HD60 + W55*HD55+ W50*HD50 + W45*HD45 
Where the W values are weights for each degree base and the HD variables are the daily heating degrees with that base.
The weights are based on regressions that estimate the incremental power of degrees below each successive base.
The subset of HD variables included in the HDSpline variable and the weights vary by class.
Also a separate set of weights is estimated for energy models and for peak models for each class.
Estimated weights are shown on the following tab labeled Schedule II-H-2.3-1.
Some models include lagged HDSpline variables to capture the influence of prior day temperatures.
Daily lag values are computed from the HDSpline values using 80%/20% weights for the one day and two day lag values.
     LagHD = .80 * Lag(HDSpline, 1) + .20 * Lag(HDSpline, 2) 
</t>
  </si>
  <si>
    <t>SCHEDULE II-H-2.3</t>
  </si>
  <si>
    <t>PAGE 2 OF 2</t>
  </si>
  <si>
    <t xml:space="preserve">The daily cooling degree variables are used to compute a multipart linear cooling degree spline for each class.
The formula for computing the daily CDSpline values is:
     CDSpline = W55*CD55 + W60*CD60 + W65*HD65+ W70*HD70 + W75*HD75 + W80*HD80.
Where the W values are weights for each degree base and the CD variables are the daily cooling degrees with that base.
The weights are based on regressions that estimate the incremental power of degrees above each successive base.
The subset of CD variables included in the CDSpline variable and the weights vary by class.
Also a separate set of weights is estimated for energy models and for peak models for each class.
Estimated weights are shown on the following tab labeled Schedule II-H-2.3-1.
Some models include lagged CDSpline variables to capture the influence of prior day temperatures.
Daily lag values are computed from the CDSpline values using 80%/20% weights for the one day and two day lag values.
     LagCD = .80 * Lag(CDSpline, 1) + .20 * Lag(CDSpline, 2) 
</t>
  </si>
  <si>
    <t xml:space="preserve">All calendar variables in their raw form are included with the model spreadsheets in a file named CalendarVars.xlsx.
Most of the calendar variables are also shown in their raw form directly in the model spreasheets on the Data tab.
Calendar variables include annual binary variables for each year.
In 2020, variables are added to adjust for the impact of Covid related policies.
The exception is the set of variables that are interacted with the HDSpline and CDSpline variables.
These include:
     WeekEnd -- A variable set to 1 on Saturday, Sunday and Major Holidays that fall on Weekdays
     SpringH -- A variable that is 0.0 in winter and phases into 1.0 in spring.  It is interacted with HDSpline.
     FallH -- A variable that is set to 1.0 in summer and phases out to 0.0 in fall.  It is interacted with HDSpline.
     SpringC -- A variable that starts at 1.0 in winter and phases out to 0.0 in spring.  It is interacted with CDSpline.
     FallC -- A variable that starts at 0.0 in summer and phases in to 1.0 in fall.  It is interacted with CDSpline
The data values for all of these variables are available in the CalendarVars.xlsx spreadsheet.
These variables are used to construct the interaction variables that appear in the model as follows:
     WkEndHD = WeekEnd * HDSpline
     WkEndCD = WeekEnd * CDSpline
     SpringHD = SpringH * HDSpline
     FallHD = FallH * HDSpline
     SpringCD = SpringC * CDSpline
     FallCD = FallC * CDSpline
The values of these interacted variables are shown on the Data tab in each of the model spreadsheets.
</t>
  </si>
  <si>
    <t>WP/II-H-2.4</t>
  </si>
  <si>
    <t>Voluminous, please see excel spreadsheets (Voluminous WP II-H-2.4 XXXXX_TCP_AR1)</t>
  </si>
  <si>
    <t>Summary of Revenue Requirement by Class</t>
  </si>
  <si>
    <t>Schedule A</t>
  </si>
  <si>
    <t>Class</t>
  </si>
  <si>
    <t>PRA Revenue</t>
  </si>
  <si>
    <t>Plus/(Minus)</t>
  </si>
  <si>
    <t>Allocation</t>
  </si>
  <si>
    <t>DCRF</t>
  </si>
  <si>
    <t>Unit</t>
  </si>
  <si>
    <t>PRA Revenues</t>
  </si>
  <si>
    <t>Revenues</t>
  </si>
  <si>
    <t>Units</t>
  </si>
  <si>
    <t>Rate ($)</t>
  </si>
  <si>
    <t>Type</t>
  </si>
  <si>
    <t>(a)</t>
  </si>
  <si>
    <t>(b)</t>
  </si>
  <si>
    <t>(c)</t>
  </si>
  <si>
    <t>(d)</t>
  </si>
  <si>
    <t>(e)</t>
  </si>
  <si>
    <t>(f)</t>
  </si>
  <si>
    <t>(g)</t>
  </si>
  <si>
    <t>(h)</t>
  </si>
  <si>
    <t>(i)</t>
  </si>
  <si>
    <t xml:space="preserve">Transmission </t>
  </si>
  <si>
    <t>per each meter and ESI ID</t>
  </si>
  <si>
    <t>WP/Schedule J-1</t>
  </si>
  <si>
    <r>
      <t xml:space="preserve">Distribution Revenue (DISTREV) by Class * % Growth </t>
    </r>
    <r>
      <rPr>
        <b/>
        <u/>
        <vertAlign val="subscript"/>
        <sz val="10"/>
        <rFont val="Arial"/>
        <family val="2"/>
      </rPr>
      <t>Class</t>
    </r>
  </si>
  <si>
    <t>Secondary</t>
  </si>
  <si>
    <t>Primary</t>
  </si>
  <si>
    <t>&lt;=5 kW</t>
  </si>
  <si>
    <t>&gt; 5 kW</t>
  </si>
  <si>
    <t xml:space="preserve">Distribution Revenue </t>
  </si>
  <si>
    <t xml:space="preserve">% Growth </t>
  </si>
  <si>
    <t>Schedule H</t>
  </si>
  <si>
    <t>Distrev Growth * % Growth</t>
  </si>
  <si>
    <t>Base Allocation</t>
  </si>
  <si>
    <t>Start of Supporting workpapers for DCRF Schedules</t>
  </si>
  <si>
    <t>Workpaper in Support of Schedule B-1 Additions/Transfers</t>
  </si>
  <si>
    <t>Per PNMR CAM</t>
  </si>
  <si>
    <t>Per Docket 48401</t>
  </si>
  <si>
    <t>Company</t>
  </si>
  <si>
    <t>Location</t>
  </si>
  <si>
    <t>2024 Additions</t>
  </si>
  <si>
    <t>391 Adjustment</t>
  </si>
  <si>
    <t>Total Additions</t>
  </si>
  <si>
    <t>TNMP 
Allocation 
Percentage</t>
  </si>
  <si>
    <t>TNMP 
Share</t>
  </si>
  <si>
    <t>Allocation 
Factor</t>
  </si>
  <si>
    <t>Distribution
Allocation
Percentage</t>
  </si>
  <si>
    <t>Distribution
Additions</t>
  </si>
  <si>
    <t>TNMP</t>
  </si>
  <si>
    <t>A303.0</t>
  </si>
  <si>
    <t>PLTSVC-NXG</t>
  </si>
  <si>
    <t>Dist</t>
  </si>
  <si>
    <t>Total A362</t>
  </si>
  <si>
    <t xml:space="preserve">TCOS Additions </t>
  </si>
  <si>
    <t>PY Adj already in DCRF</t>
  </si>
  <si>
    <t>Total DCOS A362 Additions</t>
  </si>
  <si>
    <t>Workpaper in Support of Schedule B-1 Retirements/Adjustments</t>
  </si>
  <si>
    <t>2024
Retire/Other</t>
  </si>
  <si>
    <t>Total 
Retire/Other</t>
  </si>
  <si>
    <t>Distribution
Retire/Other</t>
  </si>
  <si>
    <t xml:space="preserve">TCOS Retirements </t>
  </si>
  <si>
    <t>TCOS Retirements</t>
  </si>
  <si>
    <t>Workpaper in Support of Schedule B-5 changes to Accumulated Depreciation from Dep Expense</t>
  </si>
  <si>
    <t>2024 Dep</t>
  </si>
  <si>
    <t>Total 
Dep</t>
  </si>
  <si>
    <t>Distribution
Dep</t>
  </si>
  <si>
    <t xml:space="preserve">TCOS Depreciation </t>
  </si>
  <si>
    <t>TCOS Depreciation</t>
  </si>
  <si>
    <t>Workpaper in Support of Schedule B-5 Retirements/Adjustments/Transfers</t>
  </si>
  <si>
    <t xml:space="preserve">TCOS Retire/Transfers </t>
  </si>
  <si>
    <t>Workpaper in Support of Schedule B-7 total change to Distribution Capital</t>
  </si>
  <si>
    <t>12/31/2024 Balances</t>
  </si>
  <si>
    <t>Distribution 
Allocation</t>
  </si>
  <si>
    <t>Transmission
Allocation</t>
  </si>
  <si>
    <t>Intangible Plant</t>
  </si>
  <si>
    <t>350</t>
  </si>
  <si>
    <t>TRAN</t>
  </si>
  <si>
    <t>352</t>
  </si>
  <si>
    <t>353</t>
  </si>
  <si>
    <t>Direct</t>
  </si>
  <si>
    <t>Towers and Fixtures</t>
  </si>
  <si>
    <t>354</t>
  </si>
  <si>
    <t>Poles and Fixtures</t>
  </si>
  <si>
    <t>355</t>
  </si>
  <si>
    <t>356</t>
  </si>
  <si>
    <t>Roads and Trails</t>
  </si>
  <si>
    <t>360</t>
  </si>
  <si>
    <t>DIST</t>
  </si>
  <si>
    <t>361</t>
  </si>
  <si>
    <t>Poles, Towers &amp; Fixtures</t>
  </si>
  <si>
    <t>369</t>
  </si>
  <si>
    <t>370</t>
  </si>
  <si>
    <t>MET</t>
  </si>
  <si>
    <t>TDCS</t>
  </si>
  <si>
    <t>Distribution Plant ARO</t>
  </si>
  <si>
    <t>374</t>
  </si>
  <si>
    <t>389</t>
  </si>
  <si>
    <t>390</t>
  </si>
  <si>
    <t>Office Furniture &amp; Equip.</t>
  </si>
  <si>
    <t>Office Furniture &amp; Equip. (Excluded)</t>
  </si>
  <si>
    <t>392</t>
  </si>
  <si>
    <t>393</t>
  </si>
  <si>
    <t>394</t>
  </si>
  <si>
    <t>396</t>
  </si>
  <si>
    <t>398</t>
  </si>
  <si>
    <t>399</t>
  </si>
  <si>
    <t>Total Plant</t>
  </si>
  <si>
    <t>Corporate Gross Plant Allocated per Docket 48401 (See WP Schd B-7.1)</t>
  </si>
  <si>
    <t>Total Updated Distribution Plant</t>
  </si>
  <si>
    <t>Total Distribution Gross Plant per Docket 56887</t>
  </si>
  <si>
    <t>Increase to Gross Plant in Update Period (Schedule B-7, Line 1, Column 2)</t>
  </si>
  <si>
    <t>12/31/2024
Accumulated Reserve Balances</t>
  </si>
  <si>
    <t>Corporate Accumulated Dep Allocated per Docket 48401 (See WP Schd B-7)</t>
  </si>
  <si>
    <t>Total Updated Distribution Accumulated Depreciation</t>
  </si>
  <si>
    <t>Total Distribution Accumulated Dep per Docket 56887</t>
  </si>
  <si>
    <t>Increase to Accumulated Depreciation in Update Period (Schedule B-7, Line 1, Column 3)</t>
  </si>
  <si>
    <t>Workpaper in Support of Schedule B-7 Exisitng Corporate Plant balances from Docket 48401</t>
  </si>
  <si>
    <t>Docket 48401 Gross Corp Allocation</t>
  </si>
  <si>
    <t>Corporate Gross Plant Allocated per Docket 48401</t>
  </si>
  <si>
    <t>Docket 48401 Accum Dep Corp Allocation</t>
  </si>
  <si>
    <t>Corporate Accumulated Dep Allocated per Docket 48401</t>
  </si>
  <si>
    <t>Workpaper in Support of Schedule E-3.7 ADIT Balances</t>
  </si>
  <si>
    <t>Item Description</t>
  </si>
  <si>
    <t>Amount</t>
  </si>
  <si>
    <t>Account 282 ADIT</t>
  </si>
  <si>
    <t>Book Gain/Loss on Asset Disposition</t>
  </si>
  <si>
    <t>FAS 109 Plant</t>
  </si>
  <si>
    <t>Plant - AFUDC Equity</t>
  </si>
  <si>
    <t>Plant - AFUDC Debt</t>
  </si>
  <si>
    <t>Plant - CIAC</t>
  </si>
  <si>
    <t>Plant - G/L on Asset Disposition</t>
  </si>
  <si>
    <t xml:space="preserve">Plant - Tax Capitalized Interest </t>
  </si>
  <si>
    <t>Plant - Capitalized Interest</t>
  </si>
  <si>
    <t>Plant - Depreciation Flow Through</t>
  </si>
  <si>
    <t>Plant - Excess Tax Depreciation</t>
  </si>
  <si>
    <t>Plant - G/L on Asset Disposition Flow Through</t>
  </si>
  <si>
    <t>Plant - Repairs</t>
  </si>
  <si>
    <t>Plant- ARO</t>
  </si>
  <si>
    <t>Regulatory Assets - CTC</t>
  </si>
  <si>
    <t>Regulatory Liabilities - Excess Deferred FIT</t>
  </si>
  <si>
    <t xml:space="preserve">Regulatory Liabilities - Excess Deferred Prior FIT </t>
  </si>
  <si>
    <t>Regulatory Liabilities - Excess Deferred Prior SIT</t>
  </si>
  <si>
    <t>Regulatory Liabilities - Excess Deferred SIT</t>
  </si>
  <si>
    <t>Total Account 282</t>
  </si>
  <si>
    <t>Excess Deferred Amortization Adjustment</t>
  </si>
  <si>
    <t>Adjusted total Company ADIT</t>
  </si>
  <si>
    <t>Direct Distribution Allocation Percentage</t>
  </si>
  <si>
    <t>Direct Distribution ADIT</t>
  </si>
  <si>
    <t>Corporate Allocated ADIT from Docket 48401</t>
  </si>
  <si>
    <t>Distribution Allocation Factor from Docket 48401</t>
  </si>
  <si>
    <t>Distribution Corporate Allocated ADIT from Docket 48401</t>
  </si>
  <si>
    <t>Total Distribution ADIT</t>
  </si>
  <si>
    <t>Total ADIT to Allocate</t>
  </si>
  <si>
    <t>Schedule E-3.7</t>
  </si>
  <si>
    <t>Total ADIT Allocation Percentage</t>
  </si>
  <si>
    <t>Workpaper in Support of Schedule E-7 Change in Excess Deferred ADFIT</t>
  </si>
  <si>
    <t>Excess Deferred ADIT from Docket 48401</t>
  </si>
  <si>
    <t>Docket 48401, Schedule II-B</t>
  </si>
  <si>
    <t>Excess Deferred as of 12/31/2024</t>
  </si>
  <si>
    <t>Change to Excess Deferred ADIT in Update Period</t>
  </si>
  <si>
    <t>Line 3 - Line 1</t>
  </si>
  <si>
    <t>Workpaper in Support of Schedule E-3.7 Total Distribution Plant Allocation</t>
  </si>
  <si>
    <t>12/31/2024
Net Book Value</t>
  </si>
  <si>
    <t>Percentage Plant Allocations</t>
  </si>
  <si>
    <t>Start of Schedules from Docket No. 48401</t>
  </si>
  <si>
    <t>I-A-1 SUMMARY OF TEXAS RETAIL</t>
  </si>
  <si>
    <t>TEST YEAR ENDING 12/31/2017</t>
  </si>
  <si>
    <t>Test Year</t>
  </si>
  <si>
    <t>Metering</t>
  </si>
  <si>
    <t>T&amp;D Customer</t>
  </si>
  <si>
    <t>Check</t>
  </si>
  <si>
    <t>Function</t>
  </si>
  <si>
    <t>Service</t>
  </si>
  <si>
    <t>Electric</t>
  </si>
  <si>
    <t>Request</t>
  </si>
  <si>
    <t>(TRAN)</t>
  </si>
  <si>
    <t>(DIST)</t>
  </si>
  <si>
    <t>(MET)</t>
  </si>
  <si>
    <t>(TBILL)</t>
  </si>
  <si>
    <t>(TDCS)</t>
  </si>
  <si>
    <t>TX-Retail</t>
  </si>
  <si>
    <t>Operating and Maintenance Expenses</t>
  </si>
  <si>
    <t>II-D-2</t>
  </si>
  <si>
    <t>Depreciation &amp; Amortization Expenses</t>
  </si>
  <si>
    <t>II-E-1</t>
  </si>
  <si>
    <t>Taxes Other Than Federal Income Tax</t>
  </si>
  <si>
    <t>II-E-2</t>
  </si>
  <si>
    <t>Federal Income Tax</t>
  </si>
  <si>
    <t>II-E-3</t>
  </si>
  <si>
    <t>Return on  Rate Base</t>
  </si>
  <si>
    <t>II-B</t>
  </si>
  <si>
    <t>TOTAL COST OF SERVICE</t>
  </si>
  <si>
    <t>Decommissioning Expense</t>
  </si>
  <si>
    <t>II-E-4</t>
  </si>
  <si>
    <t>Minus:  Other Revenues</t>
  </si>
  <si>
    <t>II-E-5</t>
  </si>
  <si>
    <t>TOTAL ADJUSTED REVENUE REQUIREMENT</t>
  </si>
  <si>
    <t>Existing revenues</t>
  </si>
  <si>
    <t>Total Increase</t>
  </si>
  <si>
    <t>II-B SUMMARY OF RATE BASE</t>
  </si>
  <si>
    <t>TBILL</t>
  </si>
  <si>
    <t>Original Cost of Plant</t>
  </si>
  <si>
    <t>II-B-1</t>
  </si>
  <si>
    <t>II-B-2</t>
  </si>
  <si>
    <t>II-B-3</t>
  </si>
  <si>
    <t>Minus:  Accumulated Depreciation</t>
  </si>
  <si>
    <t>II-B-5</t>
  </si>
  <si>
    <t>Other Rate Base Items:</t>
  </si>
  <si>
    <t>CWIP and RWIP</t>
  </si>
  <si>
    <t>II-B-4</t>
  </si>
  <si>
    <t>Plant Held for Future Use</t>
  </si>
  <si>
    <t>II-B-6</t>
  </si>
  <si>
    <t>Accumulated Provisions and ADIT</t>
  </si>
  <si>
    <t>II-B-7</t>
  </si>
  <si>
    <t>Materials &amp; Supplies</t>
  </si>
  <si>
    <t>II-B-8</t>
  </si>
  <si>
    <t>Cash Working Capital</t>
  </si>
  <si>
    <t>II-B-9</t>
  </si>
  <si>
    <t>Prepayments</t>
  </si>
  <si>
    <t>II-B-10</t>
  </si>
  <si>
    <t>Rate Base - Other</t>
  </si>
  <si>
    <t>II-B-11</t>
  </si>
  <si>
    <t>Regulatory Assets</t>
  </si>
  <si>
    <t>II-B-12</t>
  </si>
  <si>
    <t>TOTAL RATE BASE</t>
  </si>
  <si>
    <t>Rate of Return</t>
  </si>
  <si>
    <t>RETURN ON RATE BASE</t>
  </si>
  <si>
    <t>II-B-1 RATE BASE ACCOUNTS - PLANT</t>
  </si>
  <si>
    <t>Non-Regulated or</t>
  </si>
  <si>
    <t>Known</t>
  </si>
  <si>
    <t>FF</t>
  </si>
  <si>
    <t>Functionalization</t>
  </si>
  <si>
    <t>Allocation to</t>
  </si>
  <si>
    <t xml:space="preserve"> Non-Electric</t>
  </si>
  <si>
    <t>#</t>
  </si>
  <si>
    <t>Texas</t>
  </si>
  <si>
    <t>CHECK</t>
  </si>
  <si>
    <t>Intangible Plant-Gross</t>
  </si>
  <si>
    <t>A301</t>
  </si>
  <si>
    <t>Organization</t>
  </si>
  <si>
    <t>A302</t>
  </si>
  <si>
    <t>Franchise &amp; Consents</t>
  </si>
  <si>
    <t>Transmission Plant-Gross</t>
  </si>
  <si>
    <t>A349</t>
  </si>
  <si>
    <t>A350</t>
  </si>
  <si>
    <t>A353.0</t>
  </si>
  <si>
    <t>A353.1</t>
  </si>
  <si>
    <t>Transmission Meters</t>
  </si>
  <si>
    <t>A354</t>
  </si>
  <si>
    <t>A355</t>
  </si>
  <si>
    <t>A356</t>
  </si>
  <si>
    <t>A357</t>
  </si>
  <si>
    <t>Underground Conduit</t>
  </si>
  <si>
    <t>A358</t>
  </si>
  <si>
    <t>Underground Conductors</t>
  </si>
  <si>
    <t>A359</t>
  </si>
  <si>
    <t>D-362</t>
  </si>
  <si>
    <t>TOTAL INT, TRAN, DIST PLANT-GROSS</t>
  </si>
  <si>
    <t>TOTAL TRAN, DIST PLANT-GROSS</t>
  </si>
  <si>
    <t>II-B-2 RATE BASE ACCOUNTS - GENERAL PLANT</t>
  </si>
  <si>
    <t>General Plant-Gross</t>
  </si>
  <si>
    <t>A391.0</t>
  </si>
  <si>
    <t>A391.1</t>
  </si>
  <si>
    <t>Office Furniture &amp; Equip. - Computer Equipment</t>
  </si>
  <si>
    <t>A391.2</t>
  </si>
  <si>
    <t>Office Furniture &amp; Equip. - Application Software</t>
  </si>
  <si>
    <t>A391.3</t>
  </si>
  <si>
    <t>Office Furniture &amp; Equip. - Networks</t>
  </si>
  <si>
    <t>A391.4</t>
  </si>
  <si>
    <t>Office Furniture &amp; Equip. - Aztec</t>
  </si>
  <si>
    <t>A391.5</t>
  </si>
  <si>
    <t>Office Furniture &amp; Equip. - Mainframe Equip.</t>
  </si>
  <si>
    <t>TOTAL GENERAL PLANT GROSS</t>
  </si>
  <si>
    <t>II-B-3 RATE BASE ACCOUNTS - COMMUNICATION EQUIP.</t>
  </si>
  <si>
    <t>Total Communication Equipment</t>
  </si>
  <si>
    <t>TOTAL COMMUNICATION EQUIPMENT</t>
  </si>
  <si>
    <t>TOTAL GENERAL PLANT GROSS INCLUDE. COMM. EQUIP.</t>
  </si>
  <si>
    <t>II-B-2-3</t>
  </si>
  <si>
    <t>TOTAL PLANT IN SERVICE-GROSS (INCL. INTANGIBLES)</t>
  </si>
  <si>
    <t>II-B-1-3</t>
  </si>
  <si>
    <t>TOTAL PLANT IN SERVICE-GROSS (EXCL. INTANGIBLES)</t>
  </si>
  <si>
    <t>II-B-5 RATE BASE ACCOUNTS DEPRECIATION - PLANT</t>
  </si>
  <si>
    <t/>
  </si>
  <si>
    <t>Franchise &amp; Consents-Merger assets-Other</t>
  </si>
  <si>
    <t>TOTAL INT, TRAN, DIST PLANT-ACCUM DEP.</t>
  </si>
  <si>
    <t>TOTAL TRAN, DIST PLANT-ACCUM DEP.</t>
  </si>
  <si>
    <t>TOTAL INT, TRAN, DIST PLANT-NET</t>
  </si>
  <si>
    <t>II-B-1 - II-B-5</t>
  </si>
  <si>
    <t>TOTAL TRAN, DIST PLANT-NET</t>
  </si>
  <si>
    <t>A399.0</t>
  </si>
  <si>
    <t>TOTAL ACCUM. DEP. FOR GENERAL PLANT</t>
  </si>
  <si>
    <t>TOTAL GENERAL PLANT-NET</t>
  </si>
  <si>
    <t>II-B-2 - II-B-5</t>
  </si>
  <si>
    <t>TOTAL ACCUMULATED DEPRECIATION</t>
  </si>
  <si>
    <t>TOTAL PLANT IN SERVICE NET (INCL. INTANGIBLES)</t>
  </si>
  <si>
    <t>II-B-1-3 - II-B-5</t>
  </si>
  <si>
    <t>TOTAL PLANT IN SERVICE NET (EXCL. INTANGIBLES)</t>
  </si>
  <si>
    <t>II-B-7 RATE BASE ACCOUNTS - ACCUM. PROVISIONS</t>
  </si>
  <si>
    <t>Accumulated Provisions</t>
  </si>
  <si>
    <t>A228200</t>
  </si>
  <si>
    <t>Workers Compensation - Injury &amp; Damages</t>
  </si>
  <si>
    <t>PAYXAG</t>
  </si>
  <si>
    <t>A228202</t>
  </si>
  <si>
    <t>General Liability - Injury &amp; Damages</t>
  </si>
  <si>
    <t>PLTSVC-N</t>
  </si>
  <si>
    <t>A228203</t>
  </si>
  <si>
    <t>Workers Compensation Gross Up</t>
  </si>
  <si>
    <t>A228210</t>
  </si>
  <si>
    <t>IBNR Workers Compensation Liability</t>
  </si>
  <si>
    <t>A228211</t>
  </si>
  <si>
    <t>IBNR Auto Liability</t>
  </si>
  <si>
    <t>A228212</t>
  </si>
  <si>
    <t>IBNR Public Liability</t>
  </si>
  <si>
    <t>PLTSVC-NX</t>
  </si>
  <si>
    <t>Accumulated Deferred Income Taxes</t>
  </si>
  <si>
    <t>II-E-3.5</t>
  </si>
  <si>
    <t>TOTAL ACCUMULATED PROVISIONS</t>
  </si>
  <si>
    <t>II-B-11 RATE BASE ACCOUNTS - OTHER</t>
  </si>
  <si>
    <t>Other Rate Base Items</t>
  </si>
  <si>
    <t>A230000</t>
  </si>
  <si>
    <t>ARO Liability</t>
  </si>
  <si>
    <t>A254000</t>
  </si>
  <si>
    <t>Regulatory Liability - Energy Efficiency Accrual</t>
  </si>
  <si>
    <t>A254360</t>
  </si>
  <si>
    <t xml:space="preserve">Regulatory Liability - Non Qualified Pension </t>
  </si>
  <si>
    <t>WP II-B-11 1</t>
  </si>
  <si>
    <t>A254362</t>
  </si>
  <si>
    <t>Regulatory Liability - OPEB</t>
  </si>
  <si>
    <t>A254010</t>
  </si>
  <si>
    <t>Regulatory Liability - Income Taxes</t>
  </si>
  <si>
    <t>TOTAL OTHER RATE BASE ITEMS</t>
  </si>
  <si>
    <t>Schedule II-C-2.1</t>
  </si>
  <si>
    <t>Weighted Average Cost of Capital</t>
  </si>
  <si>
    <t>Proforama</t>
  </si>
  <si>
    <t>Proforma Adjustments</t>
  </si>
  <si>
    <t>Proforma Balance</t>
  </si>
  <si>
    <t xml:space="preserve">    Total</t>
  </si>
  <si>
    <t>Tax Rate</t>
  </si>
  <si>
    <t>Tax gross up</t>
  </si>
  <si>
    <t>Common</t>
  </si>
  <si>
    <t>Preferred</t>
  </si>
  <si>
    <t>Debt</t>
  </si>
  <si>
    <t>II-E-1 DEPRECIATION &amp; AMORTIZATION EXPENSE</t>
  </si>
  <si>
    <t>Depreciation and Amortization Expense</t>
  </si>
  <si>
    <t>Franchise and Consents</t>
  </si>
  <si>
    <t>Undergound Conduit</t>
  </si>
  <si>
    <t>Others</t>
  </si>
  <si>
    <t>A389.1</t>
  </si>
  <si>
    <t>A391 Office Furniture</t>
  </si>
  <si>
    <t>Transportation equipment</t>
  </si>
  <si>
    <t>Store Equipment</t>
  </si>
  <si>
    <t>Tools, Shop &amp; Garage Equip</t>
  </si>
  <si>
    <t>Lab Equip</t>
  </si>
  <si>
    <t>Communication equi</t>
  </si>
  <si>
    <t>Misc Equip</t>
  </si>
  <si>
    <t>Other Intangible Prop - Depr</t>
  </si>
  <si>
    <t>Other Intangible Prop - Depletable</t>
  </si>
  <si>
    <t>TOTAL DEPRECIATION &amp; AMORTIZATION</t>
  </si>
  <si>
    <t>II-E-2 TAXES OTHER THAN FEDERAL INCOME TAXES</t>
  </si>
  <si>
    <t>Taxes Other than Income Taxes</t>
  </si>
  <si>
    <t>Payroll-Related</t>
  </si>
  <si>
    <t>FICA</t>
  </si>
  <si>
    <t>WP/II-E-2, WP/II-D-3 1</t>
  </si>
  <si>
    <t>FUTA</t>
  </si>
  <si>
    <t>WP/II-E-2 1</t>
  </si>
  <si>
    <t>SUTA (TX)</t>
  </si>
  <si>
    <t>WC</t>
  </si>
  <si>
    <t>Payroll Tax Load</t>
  </si>
  <si>
    <t>Total Federal</t>
  </si>
  <si>
    <t>Property Related</t>
  </si>
  <si>
    <t>Ad Valorem</t>
  </si>
  <si>
    <t>WP/II-E-2 2</t>
  </si>
  <si>
    <t>Street Rental*</t>
  </si>
  <si>
    <t>Total Property</t>
  </si>
  <si>
    <t>Unemployment</t>
  </si>
  <si>
    <t>Franchise</t>
  </si>
  <si>
    <t>Total Non-Revenue Related</t>
  </si>
  <si>
    <t>Revenue Related</t>
  </si>
  <si>
    <t>Gross Receipts Tax**</t>
  </si>
  <si>
    <t>WP/II-E-2 4</t>
  </si>
  <si>
    <t>TOTREV</t>
  </si>
  <si>
    <t>Sales and Use Tax**</t>
  </si>
  <si>
    <t>Texas Margin Tax</t>
  </si>
  <si>
    <t>WP/II-E-2 5</t>
  </si>
  <si>
    <t>Occupational Street Rental</t>
  </si>
  <si>
    <t>Environmental</t>
  </si>
  <si>
    <t>Total Revenue Related</t>
  </si>
  <si>
    <t>TOTAL TAXES OTHER THAN INCOME TAXES</t>
  </si>
  <si>
    <t>* Excludes transvoltage fees.  See WP/II-E 2 3</t>
  </si>
  <si>
    <t>* Excludes transvoltage fees.  See WP/II-E 2.3</t>
  </si>
  <si>
    <t>** Sales tax and Gross Receipts tax is a direct pass through to customers, removed from Total Company</t>
  </si>
  <si>
    <t>II-E-3.5 ADFIT</t>
  </si>
  <si>
    <t>DOCKET NO. 48309</t>
  </si>
  <si>
    <t>Total Company</t>
  </si>
  <si>
    <t>TCJA</t>
  </si>
  <si>
    <t>Non-Reg/</t>
  </si>
  <si>
    <t>Known Changes</t>
  </si>
  <si>
    <t>Total Electric</t>
  </si>
  <si>
    <t>Tax Rate Change</t>
  </si>
  <si>
    <t>Non-Electric</t>
  </si>
  <si>
    <t>(pre-TCJA)</t>
  </si>
  <si>
    <t>(post-TCJA)</t>
  </si>
  <si>
    <t>Pension Expense</t>
  </si>
  <si>
    <t>Vacation Accrual</t>
  </si>
  <si>
    <t>Contributions In Aid of Construction</t>
  </si>
  <si>
    <t>Capitalized Interest</t>
  </si>
  <si>
    <t>Compensation Expense</t>
  </si>
  <si>
    <t>Post Retirement Benefits Accrual</t>
  </si>
  <si>
    <t>Worker's Compensation Reserve</t>
  </si>
  <si>
    <t>General Liability Self Insurance Reserve</t>
  </si>
  <si>
    <t>Auto Liability Self Insurance Reserve</t>
  </si>
  <si>
    <t>Reg. Asset - REP Bad Debt</t>
  </si>
  <si>
    <t>IBNR Reserve</t>
  </si>
  <si>
    <t xml:space="preserve">SFAS 109 </t>
  </si>
  <si>
    <t>Asset Retirement Obligations</t>
  </si>
  <si>
    <t>Removal Costs</t>
  </si>
  <si>
    <t>Gain/Loss on Retirements</t>
  </si>
  <si>
    <t>CTC Stranded Costs and Carrying Charges</t>
  </si>
  <si>
    <t>Salvage</t>
  </si>
  <si>
    <t>Amortization of Loss on Reacquired Debt</t>
  </si>
  <si>
    <t>Rate Case Expenses</t>
  </si>
  <si>
    <t>Prepaid Expenses</t>
  </si>
  <si>
    <t>AFUDC</t>
  </si>
  <si>
    <t>Excess Deferred Income Taxes Gross Up</t>
  </si>
  <si>
    <t>SFAS 158 Pension Valuation</t>
  </si>
  <si>
    <t>Unrealized Gains</t>
  </si>
  <si>
    <t>Incentive Pay</t>
  </si>
  <si>
    <t>FIN 48 Interest Accrual</t>
  </si>
  <si>
    <t>Energy Efficiency</t>
  </si>
  <si>
    <t>Catastrophe Reserve</t>
  </si>
  <si>
    <t>Casualty Loss</t>
  </si>
  <si>
    <t>Accelerated Business Improvements</t>
  </si>
  <si>
    <t>TCRF Reg Asset</t>
  </si>
  <si>
    <t>General Reserve</t>
  </si>
  <si>
    <t>Hurricane Harvey Reserve</t>
  </si>
  <si>
    <t>Reg. Asset - AMS</t>
  </si>
  <si>
    <t>Swap Agreement</t>
  </si>
  <si>
    <t>Tax Repairs</t>
  </si>
  <si>
    <t>Corporate Allocation</t>
  </si>
  <si>
    <t>Rounding</t>
  </si>
  <si>
    <t>ADSIT</t>
  </si>
  <si>
    <t>TOTAL ADIT</t>
  </si>
  <si>
    <t>ADIT  By FERC Account</t>
  </si>
  <si>
    <t>190000</t>
  </si>
  <si>
    <t>190161</t>
  </si>
  <si>
    <t>282000</t>
  </si>
  <si>
    <t>283000</t>
  </si>
  <si>
    <t>283158</t>
  </si>
  <si>
    <t>283159</t>
  </si>
  <si>
    <t>283162</t>
  </si>
  <si>
    <t>283320</t>
  </si>
  <si>
    <t>II-E-3 FEDERAL INCOME TAXES</t>
  </si>
  <si>
    <t>Change in Tax Rate</t>
  </si>
  <si>
    <t xml:space="preserve">  ITC Amortization</t>
  </si>
  <si>
    <t>Depreciation adjustment</t>
  </si>
  <si>
    <t>Meals and Entertainment</t>
  </si>
  <si>
    <t>Lobbying</t>
  </si>
  <si>
    <t>Fines and Penalties</t>
  </si>
  <si>
    <t>prior year adjustments</t>
  </si>
  <si>
    <t>Corporate Owned Life Insurance</t>
  </si>
  <si>
    <t>Tax Credits</t>
  </si>
  <si>
    <t>Amoritization of Excess Deferred Taxes</t>
  </si>
  <si>
    <t>ADD:</t>
  </si>
  <si>
    <t>Prior Year Adjustments</t>
  </si>
  <si>
    <t>II-E-3.19 ANALYSIS OF EXCESS DEFERRED TAXES BY TIMING DIFFERENCE</t>
  </si>
  <si>
    <t>ADFIT 35% Rate</t>
  </si>
  <si>
    <t>ADFIT 21% Rate</t>
  </si>
  <si>
    <t>Excess ADFIT</t>
  </si>
  <si>
    <t>Amortization</t>
  </si>
  <si>
    <t>Test Period</t>
  </si>
  <si>
    <t>Method</t>
  </si>
  <si>
    <t>(Before Amortization)</t>
  </si>
  <si>
    <t>(Unamortized Balance)</t>
  </si>
  <si>
    <t>Timing Differences</t>
  </si>
  <si>
    <t xml:space="preserve">Prior Protected Excess ADFIT </t>
  </si>
  <si>
    <t>ARAM</t>
  </si>
  <si>
    <t>TCJA Plant-Related:</t>
  </si>
  <si>
    <t>Adjust to ARAM model calculation of excess ADFIT</t>
  </si>
  <si>
    <t>Adjust for change to underlying ADFIT</t>
  </si>
  <si>
    <t>TCJA Other:</t>
  </si>
  <si>
    <t>5-YR Straight-Line</t>
  </si>
  <si>
    <t>TOTAL EXCESS ADFIT</t>
  </si>
  <si>
    <t>Protected</t>
  </si>
  <si>
    <t>Unprotected</t>
  </si>
  <si>
    <t>Unprotected-plant related excess ADFIT 7 years</t>
  </si>
  <si>
    <t>Unprotected-other ADFIT 10 years</t>
  </si>
  <si>
    <t>Reg Liability Adjustment</t>
  </si>
  <si>
    <t>Rate Base Adjustment</t>
  </si>
  <si>
    <t>II-F FUNCTIONAL ALLOCATION FACTORS</t>
  </si>
  <si>
    <t>FF Label</t>
  </si>
  <si>
    <t>Functional Allocation Factors</t>
  </si>
  <si>
    <t>Direct Assignment to TRAN</t>
  </si>
  <si>
    <t>Direct Assignment to DIST</t>
  </si>
  <si>
    <t>Direct Assignment to MET</t>
  </si>
  <si>
    <t>Direct Assignment to TBILL</t>
  </si>
  <si>
    <t>Direct Assignment to TDCS</t>
  </si>
  <si>
    <t>Composite Allocator - FERC 902 &amp; 903</t>
  </si>
  <si>
    <t>C902_3</t>
  </si>
  <si>
    <t>Composite Allocator - FERC 906, 908 &amp; 909</t>
  </si>
  <si>
    <t>C906_9</t>
  </si>
  <si>
    <t>Composite Allocator - FERC 912, 913 &amp; 917</t>
  </si>
  <si>
    <t>C912_7</t>
  </si>
  <si>
    <t>DIST Maintenance Composite Allocator - FERC 591-598.1</t>
  </si>
  <si>
    <t>DISTMAX</t>
  </si>
  <si>
    <t>DIST Operations Composite Allocator - FERC 581-587 &amp; 589</t>
  </si>
  <si>
    <t>DISTOPX</t>
  </si>
  <si>
    <t>General Plant - Net</t>
  </si>
  <si>
    <t>GNLPLT-N</t>
  </si>
  <si>
    <t>Payroll, excluding A&amp;G Salaries</t>
  </si>
  <si>
    <t>Net Plant, excluding General Plant</t>
  </si>
  <si>
    <t>Net Plant in Service</t>
  </si>
  <si>
    <t>Net Plant in Service, excluding Intangible Plant</t>
  </si>
  <si>
    <t>Building Square Footage Allocator</t>
  </si>
  <si>
    <t>SQFT</t>
  </si>
  <si>
    <t>Not Used</t>
  </si>
  <si>
    <t>Total O&amp;M Expenses, excluding Fuel &amp; Pur. Power</t>
  </si>
  <si>
    <t>TOMXFP</t>
  </si>
  <si>
    <t>Employee Time Allocator</t>
  </si>
  <si>
    <t>Direct Assignment - A362 -  Station Equipment</t>
  </si>
  <si>
    <t>Direct Assignment - Plant Held for Future Use</t>
  </si>
  <si>
    <t>D-105</t>
  </si>
  <si>
    <t>Direct Assignment - Materials &amp; Supplies</t>
  </si>
  <si>
    <t>D-M&amp;S</t>
  </si>
  <si>
    <t>Direct Assignment - Cash Working Capital</t>
  </si>
  <si>
    <t>D-CWC</t>
  </si>
  <si>
    <t>A560-A573</t>
  </si>
  <si>
    <t>TRANEXP</t>
  </si>
  <si>
    <t>A922.9</t>
  </si>
  <si>
    <t>Taxes Other Than Income Taxes</t>
  </si>
  <si>
    <t>TOTI</t>
  </si>
  <si>
    <t>Net Transmission Plant</t>
  </si>
  <si>
    <t>TRANPLT</t>
  </si>
  <si>
    <t>Direct Assignment Industry Dues</t>
  </si>
  <si>
    <t>D-IND</t>
  </si>
  <si>
    <t>Direct Assignment Business &amp; Economic Dues</t>
  </si>
  <si>
    <t>D-B/E</t>
  </si>
  <si>
    <t>Direct Assignment Professional Dues</t>
  </si>
  <si>
    <t>D-PROF</t>
  </si>
  <si>
    <t>Direct Assignment Dues</t>
  </si>
  <si>
    <t>D-DUES</t>
  </si>
  <si>
    <t>Total Payroll</t>
  </si>
  <si>
    <t>PAY</t>
  </si>
  <si>
    <t>General Plant - Net - Excluding A399.1</t>
  </si>
  <si>
    <t>Net Plant in Service - Excluding A398 &amp; A399</t>
  </si>
  <si>
    <t>NPLTSVC-X</t>
  </si>
  <si>
    <t>Direct Assignment - Customer Records and Collection Exp.</t>
  </si>
  <si>
    <t>D-903</t>
  </si>
  <si>
    <t>Net Plant in Service, excluding Intangible/Partial General Plant (for Acct 303)</t>
  </si>
  <si>
    <t>Total O&amp;M Expenses, Excluding Fuel &amp; Pur. Power and Acct 923</t>
  </si>
  <si>
    <t>TOMXFPX</t>
  </si>
  <si>
    <t>Direct Assignment CWIP/RWIP</t>
  </si>
  <si>
    <t>D-CWIP</t>
  </si>
  <si>
    <t>BLANK</t>
  </si>
  <si>
    <t>Blank</t>
  </si>
  <si>
    <t>Docket No. 57816</t>
  </si>
  <si>
    <t>DOCKET NO. 57816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</si>
</sst>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4">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0.000000%"/>
    <numFmt numFmtId="166" formatCode="mm/dd/yy_)"/>
    <numFmt numFmtId="167" formatCode="&quot;$&quot;#,##0"/>
    <numFmt numFmtId="168" formatCode="_(* #,##0.000000_);_(* \(#,##0.000000\);_(* &quot;-&quot;??_);_(@_)"/>
    <numFmt numFmtId="169" formatCode="#,##0.0_);\(#,##0.0\)"/>
    <numFmt numFmtId="170" formatCode="_(&quot;$&quot;* #,##0_);_(&quot;$&quot;* \(#,##0\);_(&quot;$&quot;* &quot;-&quot;??_);_(@_)"/>
    <numFmt numFmtId="171" formatCode="[$-409]mmm\-yy;@"/>
    <numFmt numFmtId="172" formatCode="#,##0.0000000000_);\(#,##0.0000000000\)"/>
    <numFmt numFmtId="173" formatCode="0.000%"/>
    <numFmt numFmtId="174" formatCode="_(* #,##0.0000_);_(* \(#,##0.0000\);_(* &quot;-&quot;??_);_(@_)"/>
    <numFmt numFmtId="175" formatCode="0.0%"/>
    <numFmt numFmtId="176" formatCode="0.0000%"/>
    <numFmt numFmtId="177" formatCode="_(* #,##0.0000000_);_(* \(#,##0.0000000\);_(* &quot;-&quot;??_);_(@_)"/>
    <numFmt numFmtId="178" formatCode="0.000000"/>
    <numFmt numFmtId="179" formatCode="0.00000"/>
    <numFmt numFmtId="180" formatCode="_(* #,##0.00000_);_(* \(#,##0.00000\);_(* &quot;-&quot;??_);_(@_)"/>
    <numFmt numFmtId="181" formatCode="#,##0.000000_);\(#,##0.000000\)"/>
    <numFmt numFmtId="182" formatCode="_(&quot;$&quot;* #,##0_);_(* \(#,##0\);_(* &quot;-&quot;_);_(@_)"/>
    <numFmt numFmtId="183" formatCode="_(&quot;$&quot;* #,##0.00_);_(\-;_(&quot;$&quot;* &quot;-&quot;??_);_(@_)"/>
    <numFmt numFmtId="184" formatCode="m/d/yyyy;@"/>
    <numFmt numFmtId="185" formatCode="0.00_)"/>
    <numFmt numFmtId="186" formatCode="mm/dd/yy;@"/>
    <numFmt numFmtId="187" formatCode="0.00000%"/>
    <numFmt numFmtId="188" formatCode="mmmm\ yyyy"/>
    <numFmt numFmtId="189" formatCode="mm/dd/yy"/>
    <numFmt numFmtId="190" formatCode="_(&quot;$&quot;* #,##0.000000_);_(&quot;$&quot;* \(#,##0.000000\);_(&quot;$&quot;* &quot;-&quot;??_);_(@_)"/>
    <numFmt numFmtId="191" formatCode="#,##0.000_);\(#,##0.000\)"/>
  </numFmts>
  <fonts count="84">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sz val="8"/>
      <name val="Times New Roman"/>
      <family val="1"/>
    </font>
    <font>
      <b/>
      <sz val="8"/>
      <name val="Times New Roman"/>
      <family val="1"/>
    </font>
    <font>
      <b/>
      <sz val="10"/>
      <name val="Times New Roman"/>
      <family val="1"/>
    </font>
    <font>
      <sz val="10"/>
      <name val="Times New Roman"/>
      <family val="1"/>
    </font>
    <font>
      <b/>
      <sz val="12"/>
      <name val="Times New Roman"/>
      <family val="1"/>
    </font>
    <font>
      <sz val="10"/>
      <name val="Arial"/>
      <family val="2"/>
    </font>
    <font>
      <b/>
      <sz val="11"/>
      <name val="Times New Roman"/>
      <family val="1"/>
    </font>
    <font>
      <b/>
      <sz val="12"/>
      <name val="Arial"/>
      <family val="2"/>
    </font>
    <font>
      <sz val="12"/>
      <name val="Arial"/>
      <family val="2"/>
    </font>
    <font>
      <b/>
      <sz val="8"/>
      <name val="Arial"/>
      <family val="2"/>
    </font>
    <font>
      <sz val="8"/>
      <name val="Arial"/>
      <family val="2"/>
    </font>
    <font>
      <sz val="10"/>
      <name val="Arial"/>
      <family val="2"/>
    </font>
    <font>
      <sz val="10"/>
      <name val="Arial"/>
      <family val="2"/>
    </font>
    <font>
      <sz val="9"/>
      <name val="Arial"/>
      <family val="2"/>
    </font>
    <font>
      <sz val="10"/>
      <name val="MS Sans Serif"/>
      <family val="2"/>
    </font>
    <font>
      <b/>
      <sz val="10"/>
      <name val="MS Sans Serif"/>
      <family val="2"/>
    </font>
    <font>
      <sz val="8"/>
      <name val="Calibri"/>
      <family val="2"/>
    </font>
    <font>
      <b/>
      <sz val="9"/>
      <name val="Calibri"/>
      <family val="2"/>
    </font>
    <font>
      <strike/>
      <sz val="8"/>
      <name val="Calibri"/>
      <family val="2"/>
    </font>
    <font>
      <b/>
      <u/>
      <sz val="9"/>
      <name val="Calibri"/>
      <family val="2"/>
    </font>
    <font>
      <b/>
      <strike/>
      <sz val="11"/>
      <name val="Times New Roman"/>
      <family val="1"/>
    </font>
    <font>
      <sz val="10"/>
      <name val="Calibri"/>
      <family val="2"/>
    </font>
    <font>
      <b/>
      <sz val="10"/>
      <name val="Calibri"/>
      <family val="2"/>
    </font>
    <font>
      <b/>
      <u/>
      <sz val="10"/>
      <name val="Calibri"/>
      <family val="2"/>
    </font>
    <font>
      <b/>
      <sz val="9"/>
      <name val="Arial"/>
      <family val="2"/>
    </font>
    <font>
      <b/>
      <sz val="8"/>
      <color indexed="10"/>
      <name val="Times New Roman"/>
      <family val="1"/>
    </font>
    <font>
      <u/>
      <sz val="8"/>
      <name val="Times New Roman"/>
      <family val="1"/>
    </font>
    <font>
      <sz val="8"/>
      <color indexed="12"/>
      <name val="Times New Roman"/>
      <family val="1"/>
    </font>
    <font>
      <b/>
      <sz val="8"/>
      <color indexed="8"/>
      <name val="Times New Roman"/>
      <family val="1"/>
    </font>
    <font>
      <sz val="8"/>
      <color indexed="8"/>
      <name val="Times New Roman"/>
      <family val="1"/>
    </font>
    <font>
      <b/>
      <u/>
      <sz val="8"/>
      <color indexed="8"/>
      <name val="Times New Roman"/>
      <family val="1"/>
    </font>
    <font>
      <sz val="8"/>
      <color indexed="9"/>
      <name val="Times New Roman"/>
      <family val="1"/>
    </font>
    <font>
      <sz val="8"/>
      <color indexed="10"/>
      <name val="Times New Roman"/>
      <family val="1"/>
    </font>
    <font>
      <u/>
      <sz val="8"/>
      <color indexed="12"/>
      <name val="Times New Roman"/>
      <family val="1"/>
    </font>
    <font>
      <b/>
      <sz val="8"/>
      <color indexed="12"/>
      <name val="Times New Roman"/>
      <family val="1"/>
    </font>
    <font>
      <b/>
      <u/>
      <sz val="8"/>
      <name val="Times New Roman"/>
      <family val="1"/>
    </font>
    <font>
      <sz val="12"/>
      <name val="Calibri"/>
      <family val="2"/>
    </font>
    <font>
      <sz val="8"/>
      <name val="Trebuchet MS"/>
      <family val="2"/>
    </font>
    <font>
      <b/>
      <sz val="8"/>
      <name val="Trebuchet MS"/>
      <family val="2"/>
    </font>
    <font>
      <b/>
      <u/>
      <sz val="8"/>
      <name val="Trebuchet MS"/>
      <family val="2"/>
    </font>
    <font>
      <sz val="12"/>
      <color indexed="12"/>
      <name val="Arial"/>
      <family val="2"/>
    </font>
    <font>
      <sz val="10"/>
      <name val="Arial Unicode MS"/>
      <family val="2"/>
    </font>
    <font>
      <b/>
      <sz val="11"/>
      <name val="Arial"/>
      <family val="2"/>
    </font>
    <font>
      <sz val="11"/>
      <name val="Arial"/>
      <family val="2"/>
    </font>
    <font>
      <sz val="11"/>
      <color theme="1"/>
      <name val="Calibri"/>
      <family val="2"/>
      <scheme val="minor"/>
    </font>
    <font>
      <sz val="9"/>
      <name val="Calibri"/>
      <family val="2"/>
      <scheme val="minor"/>
    </font>
    <font>
      <sz val="10"/>
      <name val="Calibri"/>
      <family val="2"/>
      <scheme val="minor"/>
    </font>
    <font>
      <b/>
      <sz val="9"/>
      <name val="Calibri"/>
      <family val="2"/>
      <scheme val="minor"/>
    </font>
    <font>
      <b/>
      <sz val="10"/>
      <name val="Calibri"/>
      <family val="2"/>
      <scheme val="minor"/>
    </font>
    <font>
      <sz val="8"/>
      <name val="Calibri"/>
      <family val="2"/>
      <scheme val="minor"/>
    </font>
    <font>
      <b/>
      <u/>
      <sz val="8"/>
      <name val="Calibri"/>
      <family val="2"/>
      <scheme val="minor"/>
    </font>
    <font>
      <b/>
      <sz val="8"/>
      <name val="Calibri"/>
      <family val="2"/>
      <scheme val="minor"/>
    </font>
    <font>
      <sz val="8"/>
      <color indexed="12"/>
      <name val="Calibri"/>
      <family val="2"/>
      <scheme val="minor"/>
    </font>
    <font>
      <b/>
      <sz val="9"/>
      <color rgb="FF0070C0"/>
      <name val="Calibri"/>
      <family val="2"/>
      <scheme val="minor"/>
    </font>
    <font>
      <sz val="9"/>
      <color rgb="FF0070C0"/>
      <name val="Calibri"/>
      <family val="2"/>
      <scheme val="minor"/>
    </font>
    <font>
      <sz val="10"/>
      <color rgb="FF0070C0"/>
      <name val="Calibri"/>
      <family val="2"/>
      <scheme val="minor"/>
    </font>
    <font>
      <strike/>
      <sz val="8"/>
      <name val="Calibri"/>
      <family val="2"/>
      <scheme val="minor"/>
    </font>
    <font>
      <sz val="10"/>
      <color rgb="FFFF0000"/>
      <name val="Calibri"/>
      <family val="2"/>
      <scheme val="minor"/>
    </font>
    <font>
      <sz val="10"/>
      <color rgb="FFFF0000"/>
      <name val="Arial"/>
      <family val="2"/>
    </font>
    <font>
      <sz val="9"/>
      <color rgb="FFFF0000"/>
      <name val="Calibri"/>
      <family val="2"/>
      <scheme val="minor"/>
    </font>
    <font>
      <b/>
      <sz val="10"/>
      <color theme="1"/>
      <name val="Arial"/>
      <family val="2"/>
    </font>
    <font>
      <sz val="12"/>
      <color rgb="FF0000FF"/>
      <name val="Arial"/>
      <family val="2"/>
    </font>
    <font>
      <b/>
      <sz val="11"/>
      <color theme="1"/>
      <name val="Arial"/>
      <family val="2"/>
    </font>
    <font>
      <sz val="11"/>
      <color theme="1"/>
      <name val="Arial"/>
      <family val="2"/>
    </font>
    <font>
      <b/>
      <sz val="9"/>
      <color indexed="8"/>
      <name val="Arial"/>
      <family val="2"/>
    </font>
    <font>
      <sz val="9"/>
      <color indexed="8"/>
      <name val="Arial"/>
      <family val="2"/>
    </font>
    <font>
      <b/>
      <sz val="9"/>
      <color theme="1"/>
      <name val="Arial"/>
      <family val="2"/>
    </font>
    <font>
      <b/>
      <u val="singleAccounting"/>
      <sz val="9"/>
      <name val="Arial"/>
      <family val="2"/>
    </font>
    <font>
      <u val="singleAccounting"/>
      <sz val="9"/>
      <name val="Arial"/>
      <family val="2"/>
    </font>
    <font>
      <b/>
      <u/>
      <sz val="9"/>
      <name val="Arial"/>
      <family val="2"/>
    </font>
    <font>
      <u/>
      <sz val="9"/>
      <name val="Arial"/>
      <family val="2"/>
    </font>
    <font>
      <b/>
      <u/>
      <sz val="10"/>
      <name val="Arial"/>
      <family val="2"/>
    </font>
    <font>
      <b/>
      <u/>
      <vertAlign val="subscript"/>
      <sz val="10"/>
      <name val="Arial"/>
      <family val="2"/>
    </font>
    <font>
      <sz val="10"/>
      <color indexed="8"/>
      <name val="Arial"/>
      <family val="2"/>
    </font>
    <font>
      <sz val="10"/>
      <color theme="1"/>
      <name val="Arial"/>
      <family val="2"/>
    </font>
    <font>
      <sz val="8"/>
      <name val="Arial"/>
      <family val="2"/>
    </font>
    <font>
      <i/>
      <sz val="10"/>
      <name val="Calibri"/>
      <family val="2"/>
      <scheme val="minor"/>
    </font>
  </fonts>
  <fills count="14">
    <fill>
      <patternFill patternType="none"/>
    </fill>
    <fill>
      <patternFill patternType="gray125"/>
    </fill>
    <fill>
      <patternFill patternType="mediumGray">
        <fgColor indexed="22"/>
      </patternFill>
    </fill>
    <fill>
      <patternFill patternType="solid">
        <fgColor indexed="44"/>
        <bgColor indexed="64"/>
      </patternFill>
    </fill>
    <fill>
      <patternFill patternType="solid">
        <fgColor indexed="43"/>
        <bgColor indexed="64"/>
      </patternFill>
    </fill>
    <fill>
      <patternFill patternType="solid">
        <fgColor indexed="22"/>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rgb="FFFFFF99"/>
        <bgColor indexed="64"/>
      </patternFill>
    </fill>
    <fill>
      <patternFill patternType="solid">
        <fgColor theme="3" tint="0.59999389629810485"/>
        <bgColor indexed="64"/>
      </patternFill>
    </fill>
    <fill>
      <patternFill patternType="solid">
        <fgColor rgb="FFFFFF00"/>
        <bgColor indexed="64"/>
      </patternFill>
    </fill>
    <fill>
      <patternFill patternType="solid">
        <fgColor theme="4" tint="0.79998168889431442"/>
        <bgColor theme="4" tint="0.79998168889431442"/>
      </patternFill>
    </fill>
  </fills>
  <borders count="58">
    <border>
      <left/>
      <right/>
      <top/>
      <bottom/>
      <diagonal/>
    </border>
    <border>
      <left/>
      <right/>
      <top/>
      <bottom style="medium">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medium">
        <color indexed="64"/>
      </right>
      <top/>
      <bottom/>
      <diagonal/>
    </border>
    <border>
      <left style="thin">
        <color indexed="64"/>
      </left>
      <right/>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medium">
        <color indexed="64"/>
      </left>
      <right/>
      <top/>
      <bottom/>
      <diagonal/>
    </border>
    <border>
      <left/>
      <right/>
      <top style="medium">
        <color indexed="64"/>
      </top>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double">
        <color indexed="64"/>
      </bottom>
      <diagonal/>
    </border>
    <border>
      <left/>
      <right/>
      <top style="thin">
        <color indexed="8"/>
      </top>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top style="thin">
        <color theme="4" tint="0.39997558519241921"/>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right style="thin">
        <color indexed="64"/>
      </right>
      <top style="thin">
        <color indexed="64"/>
      </top>
      <bottom style="double">
        <color indexed="64"/>
      </bottom>
      <diagonal/>
    </border>
  </borders>
  <cellStyleXfs count="405">
    <xf numFmtId="0" fontId="0" fillId="0" borderId="0"/>
    <xf numFmtId="43" fontId="6" fillId="0" borderId="0" applyFont="0" applyFill="0" applyBorder="0" applyAlignment="0" applyProtection="0"/>
    <xf numFmtId="43" fontId="51" fillId="0" borderId="0" applyFont="0" applyFill="0" applyBorder="0" applyAlignment="0" applyProtection="0"/>
    <xf numFmtId="43" fontId="6" fillId="0" borderId="0" applyFont="0" applyFill="0" applyBorder="0" applyAlignment="0" applyProtection="0"/>
    <xf numFmtId="43" fontId="48" fillId="0" borderId="0" applyFont="0" applyFill="0" applyBorder="0" applyAlignment="0" applyProtection="0"/>
    <xf numFmtId="44" fontId="6" fillId="0" borderId="0" applyFont="0" applyFill="0" applyBorder="0" applyAlignment="0" applyProtection="0"/>
    <xf numFmtId="0" fontId="51" fillId="0" borderId="0"/>
    <xf numFmtId="0" fontId="48" fillId="0" borderId="0"/>
    <xf numFmtId="0" fontId="6" fillId="0" borderId="0"/>
    <xf numFmtId="0" fontId="4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0" borderId="0"/>
    <xf numFmtId="0" fontId="15" fillId="0" borderId="0"/>
    <xf numFmtId="0" fontId="6" fillId="0" borderId="0"/>
    <xf numFmtId="0" fontId="6" fillId="0" borderId="0"/>
    <xf numFmtId="9" fontId="6" fillId="0" borderId="0" applyFont="0" applyFill="0" applyBorder="0" applyAlignment="0" applyProtection="0"/>
    <xf numFmtId="0" fontId="21" fillId="0" borderId="0" applyNumberFormat="0" applyFont="0" applyFill="0" applyBorder="0" applyAlignment="0" applyProtection="0">
      <alignment horizontal="left"/>
    </xf>
    <xf numFmtId="15" fontId="21" fillId="0" borderId="0" applyFont="0" applyFill="0" applyBorder="0" applyAlignment="0" applyProtection="0"/>
    <xf numFmtId="4" fontId="21" fillId="0" borderId="0" applyFont="0" applyFill="0" applyBorder="0" applyAlignment="0" applyProtection="0"/>
    <xf numFmtId="0" fontId="22" fillId="0" borderId="1">
      <alignment horizontal="center"/>
    </xf>
    <xf numFmtId="3" fontId="21" fillId="0" borderId="0" applyFont="0" applyFill="0" applyBorder="0" applyAlignment="0" applyProtection="0"/>
    <xf numFmtId="0" fontId="21" fillId="2" borderId="0" applyNumberFormat="0" applyFont="0" applyBorder="0" applyAlignment="0" applyProtection="0"/>
    <xf numFmtId="0" fontId="6" fillId="0" borderId="0"/>
    <xf numFmtId="0" fontId="21" fillId="0" borderId="0"/>
    <xf numFmtId="0" fontId="4" fillId="0" borderId="0"/>
    <xf numFmtId="0" fontId="80" fillId="0" borderId="0"/>
    <xf numFmtId="0" fontId="6" fillId="0" borderId="0"/>
    <xf numFmtId="0" fontId="7" fillId="0" borderId="0"/>
    <xf numFmtId="0" fontId="6" fillId="0" borderId="0"/>
    <xf numFmtId="0" fontId="80"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0" fontId="3" fillId="0" borderId="0"/>
    <xf numFmtId="0" fontId="2" fillId="0" borderId="0"/>
    <xf numFmtId="43" fontId="6" fillId="0" borderId="0" applyFont="0" applyFill="0" applyBorder="0" applyAlignment="0" applyProtection="0"/>
    <xf numFmtId="0" fontId="1" fillId="0" borderId="0"/>
  </cellStyleXfs>
  <cellXfs count="1319">
    <xf numFmtId="0" fontId="0" fillId="0" borderId="0" xfId="0"/>
    <xf numFmtId="0" fontId="7" fillId="0" borderId="0" xfId="0" applyFont="1"/>
    <xf numFmtId="0" fontId="9" fillId="0" borderId="0" xfId="0" applyFont="1"/>
    <xf numFmtId="0" fontId="10" fillId="0" borderId="0" xfId="0" applyFont="1"/>
    <xf numFmtId="0" fontId="10" fillId="0" borderId="2" xfId="0" applyFont="1" applyBorder="1"/>
    <xf numFmtId="0" fontId="10" fillId="0" borderId="3" xfId="0" applyFont="1" applyBorder="1"/>
    <xf numFmtId="0" fontId="5" fillId="0" borderId="0" xfId="0" applyFont="1"/>
    <xf numFmtId="0" fontId="0" fillId="0" borderId="0" xfId="0" applyAlignment="1">
      <alignment horizontal="center"/>
    </xf>
    <xf numFmtId="0" fontId="7" fillId="0" borderId="0" xfId="0" applyFont="1" applyAlignment="1">
      <alignment horizontal="center"/>
    </xf>
    <xf numFmtId="44" fontId="9" fillId="0" borderId="0" xfId="5" applyFont="1" applyBorder="1" applyAlignment="1">
      <alignment horizontal="center"/>
    </xf>
    <xf numFmtId="0" fontId="14" fillId="0" borderId="0" xfId="0" applyFont="1" applyAlignment="1" applyProtection="1">
      <alignment horizontal="center"/>
      <protection locked="0"/>
    </xf>
    <xf numFmtId="0" fontId="11" fillId="0" borderId="0" xfId="0" applyFont="1" applyAlignment="1">
      <alignment horizontal="left"/>
    </xf>
    <xf numFmtId="0" fontId="12" fillId="0" borderId="0" xfId="0" applyFont="1"/>
    <xf numFmtId="0" fontId="18" fillId="0" borderId="0" xfId="0" applyFont="1"/>
    <xf numFmtId="0" fontId="19" fillId="0" borderId="0" xfId="0" applyFont="1"/>
    <xf numFmtId="0" fontId="9" fillId="0" borderId="0" xfId="0" applyFont="1" applyAlignment="1">
      <alignment horizontal="left"/>
    </xf>
    <xf numFmtId="0" fontId="6" fillId="0" borderId="0" xfId="0" applyFont="1"/>
    <xf numFmtId="0" fontId="9" fillId="0" borderId="0" xfId="0" applyFont="1" applyAlignment="1">
      <alignment horizontal="center"/>
    </xf>
    <xf numFmtId="0" fontId="9" fillId="0" borderId="2" xfId="0" applyFont="1" applyBorder="1"/>
    <xf numFmtId="0" fontId="13" fillId="0" borderId="0" xfId="0" applyFont="1" applyAlignment="1">
      <alignment horizontal="center"/>
    </xf>
    <xf numFmtId="0" fontId="52" fillId="0" borderId="0" xfId="0" applyFont="1"/>
    <xf numFmtId="0" fontId="52" fillId="0" borderId="4" xfId="0" applyFont="1" applyBorder="1"/>
    <xf numFmtId="0" fontId="53" fillId="0" borderId="0" xfId="0" applyFont="1"/>
    <xf numFmtId="0" fontId="53" fillId="0" borderId="6" xfId="0" applyFont="1" applyBorder="1" applyAlignment="1">
      <alignment horizontal="left"/>
    </xf>
    <xf numFmtId="0" fontId="53" fillId="0" borderId="6" xfId="0" applyFont="1" applyBorder="1"/>
    <xf numFmtId="0" fontId="53" fillId="0" borderId="4" xfId="0" applyFont="1" applyBorder="1"/>
    <xf numFmtId="0" fontId="54" fillId="0" borderId="4" xfId="0" applyFont="1" applyBorder="1"/>
    <xf numFmtId="0" fontId="55" fillId="0" borderId="6" xfId="0" applyFont="1" applyBorder="1"/>
    <xf numFmtId="0" fontId="56" fillId="0" borderId="7" xfId="0" applyFont="1" applyBorder="1" applyAlignment="1" applyProtection="1">
      <alignment horizontal="center"/>
      <protection locked="0"/>
    </xf>
    <xf numFmtId="0" fontId="57" fillId="0" borderId="4" xfId="0" applyFont="1" applyBorder="1"/>
    <xf numFmtId="0" fontId="58" fillId="0" borderId="4" xfId="0" applyFont="1" applyBorder="1" applyAlignment="1">
      <alignment horizontal="center"/>
    </xf>
    <xf numFmtId="164" fontId="58" fillId="0" borderId="4" xfId="1" applyNumberFormat="1" applyFont="1" applyFill="1" applyBorder="1"/>
    <xf numFmtId="0" fontId="56" fillId="0" borderId="7" xfId="0" applyFont="1" applyBorder="1" applyAlignment="1">
      <alignment horizontal="center"/>
    </xf>
    <xf numFmtId="0" fontId="56" fillId="0" borderId="4" xfId="0" applyFont="1" applyBorder="1"/>
    <xf numFmtId="0" fontId="56" fillId="0" borderId="4" xfId="0" applyFont="1" applyBorder="1" applyAlignment="1">
      <alignment horizontal="center"/>
    </xf>
    <xf numFmtId="164" fontId="56" fillId="0" borderId="4" xfId="1" applyNumberFormat="1" applyFont="1" applyFill="1" applyBorder="1"/>
    <xf numFmtId="164" fontId="56" fillId="0" borderId="8" xfId="1" applyNumberFormat="1" applyFont="1" applyFill="1" applyBorder="1"/>
    <xf numFmtId="0" fontId="58" fillId="0" borderId="4" xfId="0" quotePrefix="1" applyFont="1" applyBorder="1" applyAlignment="1">
      <alignment horizontal="left"/>
    </xf>
    <xf numFmtId="0" fontId="58" fillId="0" borderId="4" xfId="0" applyFont="1" applyBorder="1"/>
    <xf numFmtId="0" fontId="56" fillId="0" borderId="9" xfId="0" applyFont="1" applyBorder="1" applyAlignment="1">
      <alignment horizontal="center"/>
    </xf>
    <xf numFmtId="0" fontId="58" fillId="0" borderId="4" xfId="0" applyFont="1" applyBorder="1" applyAlignment="1">
      <alignment horizontal="right"/>
    </xf>
    <xf numFmtId="0" fontId="56" fillId="0" borderId="4" xfId="0" applyFont="1" applyBorder="1" applyAlignment="1">
      <alignment horizontal="right"/>
    </xf>
    <xf numFmtId="165" fontId="58" fillId="0" borderId="4" xfId="362" applyNumberFormat="1" applyFont="1" applyFill="1" applyBorder="1"/>
    <xf numFmtId="164" fontId="56" fillId="0" borderId="10" xfId="1" applyNumberFormat="1" applyFont="1" applyFill="1" applyBorder="1"/>
    <xf numFmtId="0" fontId="58" fillId="0" borderId="11" xfId="0" applyFont="1" applyBorder="1"/>
    <xf numFmtId="164" fontId="58" fillId="0" borderId="11" xfId="1" applyNumberFormat="1" applyFont="1" applyFill="1" applyBorder="1" applyAlignment="1">
      <alignment horizontal="center"/>
    </xf>
    <xf numFmtId="0" fontId="56" fillId="0" borderId="12" xfId="0" applyFont="1" applyBorder="1" applyAlignment="1">
      <alignment horizontal="center"/>
    </xf>
    <xf numFmtId="0" fontId="56" fillId="0" borderId="10" xfId="0" applyFont="1" applyBorder="1" applyAlignment="1">
      <alignment horizontal="center"/>
    </xf>
    <xf numFmtId="0" fontId="54" fillId="0" borderId="4" xfId="0" applyFont="1" applyBorder="1" applyAlignment="1">
      <alignment horizontal="center"/>
    </xf>
    <xf numFmtId="0" fontId="52" fillId="0" borderId="4" xfId="0" applyFont="1" applyBorder="1" applyAlignment="1">
      <alignment horizontal="center"/>
    </xf>
    <xf numFmtId="0" fontId="52" fillId="0" borderId="9" xfId="0" applyFont="1" applyBorder="1" applyAlignment="1">
      <alignment horizontal="center"/>
    </xf>
    <xf numFmtId="0" fontId="55" fillId="0" borderId="4" xfId="0" applyFont="1" applyBorder="1"/>
    <xf numFmtId="0" fontId="52" fillId="0" borderId="4" xfId="0" quotePrefix="1" applyFont="1" applyBorder="1" applyAlignment="1">
      <alignment horizontal="left"/>
    </xf>
    <xf numFmtId="0" fontId="52" fillId="0" borderId="4" xfId="0" applyFont="1" applyBorder="1" applyAlignment="1">
      <alignment horizontal="left"/>
    </xf>
    <xf numFmtId="0" fontId="56" fillId="0" borderId="0" xfId="0" applyFont="1"/>
    <xf numFmtId="0" fontId="53" fillId="0" borderId="9" xfId="0" applyFont="1" applyBorder="1"/>
    <xf numFmtId="0" fontId="54" fillId="0" borderId="9" xfId="0" applyFont="1" applyBorder="1" applyAlignment="1">
      <alignment horizontal="center"/>
    </xf>
    <xf numFmtId="0" fontId="53" fillId="0" borderId="13" xfId="0" applyFont="1" applyBorder="1"/>
    <xf numFmtId="0" fontId="53" fillId="0" borderId="14" xfId="0" applyFont="1" applyBorder="1"/>
    <xf numFmtId="0" fontId="52" fillId="0" borderId="0" xfId="0" applyFont="1" applyAlignment="1">
      <alignment horizontal="center"/>
    </xf>
    <xf numFmtId="0" fontId="56" fillId="0" borderId="15" xfId="0" applyFont="1" applyBorder="1" applyAlignment="1">
      <alignment horizontal="center"/>
    </xf>
    <xf numFmtId="0" fontId="56" fillId="0" borderId="13" xfId="0" applyFont="1" applyBorder="1" applyAlignment="1">
      <alignment horizontal="center"/>
    </xf>
    <xf numFmtId="0" fontId="56" fillId="0" borderId="0" xfId="0" applyFont="1" applyAlignment="1">
      <alignment horizontal="center"/>
    </xf>
    <xf numFmtId="0" fontId="56" fillId="0" borderId="13" xfId="0" applyFont="1" applyBorder="1"/>
    <xf numFmtId="0" fontId="56" fillId="0" borderId="14" xfId="0" applyFont="1" applyBorder="1"/>
    <xf numFmtId="0" fontId="53" fillId="0" borderId="9" xfId="0" applyFont="1" applyBorder="1" applyAlignment="1">
      <alignment horizontal="center"/>
    </xf>
    <xf numFmtId="0" fontId="52" fillId="0" borderId="2" xfId="0" applyFont="1" applyBorder="1"/>
    <xf numFmtId="0" fontId="52" fillId="0" borderId="3" xfId="0" applyFont="1" applyBorder="1"/>
    <xf numFmtId="0" fontId="54" fillId="0" borderId="6" xfId="0" applyFont="1" applyBorder="1"/>
    <xf numFmtId="0" fontId="52" fillId="0" borderId="13" xfId="0" applyFont="1" applyBorder="1"/>
    <xf numFmtId="0" fontId="54" fillId="0" borderId="16" xfId="0" applyFont="1" applyBorder="1"/>
    <xf numFmtId="0" fontId="52" fillId="0" borderId="14" xfId="0" applyFont="1" applyBorder="1"/>
    <xf numFmtId="0" fontId="54" fillId="0" borderId="17" xfId="0" applyFont="1" applyBorder="1"/>
    <xf numFmtId="0" fontId="54" fillId="0" borderId="0" xfId="0" applyFont="1"/>
    <xf numFmtId="0" fontId="53" fillId="0" borderId="6" xfId="0" applyFont="1" applyBorder="1" applyAlignment="1">
      <alignment horizontal="center"/>
    </xf>
    <xf numFmtId="0" fontId="53" fillId="0" borderId="4" xfId="0" applyFont="1" applyBorder="1" applyAlignment="1">
      <alignment horizontal="center"/>
    </xf>
    <xf numFmtId="0" fontId="53" fillId="0" borderId="13" xfId="0" applyFont="1" applyBorder="1" applyAlignment="1">
      <alignment horizontal="center"/>
    </xf>
    <xf numFmtId="14" fontId="53" fillId="0" borderId="4" xfId="0" applyNumberFormat="1" applyFont="1" applyBorder="1" applyAlignment="1">
      <alignment horizontal="center"/>
    </xf>
    <xf numFmtId="14" fontId="53" fillId="0" borderId="15" xfId="0" applyNumberFormat="1" applyFont="1" applyBorder="1" applyAlignment="1">
      <alignment horizontal="center"/>
    </xf>
    <xf numFmtId="164" fontId="53" fillId="0" borderId="9" xfId="1" applyNumberFormat="1" applyFont="1" applyBorder="1"/>
    <xf numFmtId="164" fontId="53" fillId="0" borderId="4" xfId="1" applyNumberFormat="1" applyFont="1" applyBorder="1"/>
    <xf numFmtId="0" fontId="53" fillId="0" borderId="0" xfId="0" applyFont="1" applyAlignment="1">
      <alignment horizontal="right"/>
    </xf>
    <xf numFmtId="10" fontId="53" fillId="0" borderId="4" xfId="362" applyNumberFormat="1" applyFont="1" applyBorder="1"/>
    <xf numFmtId="0" fontId="53" fillId="0" borderId="0" xfId="0" applyFont="1" applyAlignment="1">
      <alignment horizontal="center"/>
    </xf>
    <xf numFmtId="0" fontId="55" fillId="0" borderId="0" xfId="0" applyFont="1"/>
    <xf numFmtId="0" fontId="53" fillId="0" borderId="18" xfId="0" applyFont="1" applyBorder="1"/>
    <xf numFmtId="14" fontId="53" fillId="0" borderId="9" xfId="0" quotePrefix="1" applyNumberFormat="1" applyFont="1" applyBorder="1" applyAlignment="1">
      <alignment horizontal="center"/>
    </xf>
    <xf numFmtId="0" fontId="53" fillId="0" borderId="2" xfId="0" applyFont="1" applyBorder="1"/>
    <xf numFmtId="0" fontId="53" fillId="0" borderId="15" xfId="0" applyFont="1" applyBorder="1"/>
    <xf numFmtId="0" fontId="56" fillId="0" borderId="2" xfId="0" applyFont="1" applyBorder="1" applyAlignment="1">
      <alignment horizontal="center"/>
    </xf>
    <xf numFmtId="0" fontId="53" fillId="0" borderId="3" xfId="0" applyFont="1" applyBorder="1"/>
    <xf numFmtId="0" fontId="53" fillId="0" borderId="16" xfId="0" applyFont="1" applyBorder="1" applyAlignment="1">
      <alignment horizontal="center"/>
    </xf>
    <xf numFmtId="0" fontId="53" fillId="0" borderId="16" xfId="0" applyFont="1" applyBorder="1"/>
    <xf numFmtId="14" fontId="56" fillId="0" borderId="4" xfId="0" applyNumberFormat="1" applyFont="1" applyBorder="1" applyAlignment="1">
      <alignment horizontal="center"/>
    </xf>
    <xf numFmtId="0" fontId="52" fillId="0" borderId="19" xfId="0" applyFont="1" applyBorder="1" applyAlignment="1">
      <alignment horizontal="center"/>
    </xf>
    <xf numFmtId="0" fontId="58" fillId="0" borderId="2" xfId="0" applyFont="1" applyBorder="1"/>
    <xf numFmtId="0" fontId="56" fillId="0" borderId="3" xfId="0" applyFont="1" applyBorder="1"/>
    <xf numFmtId="0" fontId="54" fillId="0" borderId="20" xfId="0" applyFont="1" applyBorder="1"/>
    <xf numFmtId="0" fontId="53" fillId="0" borderId="15" xfId="0" applyFont="1" applyBorder="1" applyAlignment="1">
      <alignment horizontal="center"/>
    </xf>
    <xf numFmtId="0" fontId="54" fillId="0" borderId="21" xfId="0" applyFont="1" applyBorder="1"/>
    <xf numFmtId="0" fontId="52" fillId="0" borderId="18" xfId="0" applyFont="1" applyBorder="1"/>
    <xf numFmtId="0" fontId="52" fillId="0" borderId="22" xfId="0" applyFont="1" applyBorder="1"/>
    <xf numFmtId="0" fontId="52" fillId="0" borderId="1" xfId="0" applyFont="1" applyBorder="1"/>
    <xf numFmtId="0" fontId="56" fillId="0" borderId="18" xfId="0" applyFont="1" applyBorder="1" applyProtection="1">
      <protection locked="0"/>
    </xf>
    <xf numFmtId="0" fontId="56" fillId="0" borderId="23" xfId="0" applyFont="1" applyBorder="1" applyProtection="1">
      <protection locked="0"/>
    </xf>
    <xf numFmtId="0" fontId="56" fillId="0" borderId="0" xfId="0" applyFont="1" applyProtection="1">
      <protection locked="0"/>
    </xf>
    <xf numFmtId="0" fontId="56" fillId="0" borderId="5" xfId="0" applyFont="1" applyBorder="1" applyProtection="1">
      <protection locked="0"/>
    </xf>
    <xf numFmtId="0" fontId="58" fillId="0" borderId="0" xfId="0" applyFont="1" applyProtection="1">
      <protection locked="0"/>
    </xf>
    <xf numFmtId="164" fontId="58" fillId="0" borderId="0" xfId="1" applyNumberFormat="1" applyFont="1" applyFill="1" applyBorder="1" applyProtection="1">
      <protection locked="0"/>
    </xf>
    <xf numFmtId="0" fontId="56" fillId="0" borderId="0" xfId="0" applyFont="1" applyAlignment="1" applyProtection="1">
      <alignment horizontal="center"/>
      <protection locked="0"/>
    </xf>
    <xf numFmtId="0" fontId="59" fillId="0" borderId="0" xfId="358" applyFont="1" applyProtection="1">
      <protection locked="0"/>
    </xf>
    <xf numFmtId="0" fontId="56" fillId="0" borderId="0" xfId="358" applyFont="1" applyAlignment="1">
      <alignment horizontal="center"/>
    </xf>
    <xf numFmtId="0" fontId="56" fillId="0" borderId="0" xfId="358" applyFont="1"/>
    <xf numFmtId="0" fontId="52" fillId="0" borderId="24" xfId="0" applyFont="1" applyBorder="1"/>
    <xf numFmtId="0" fontId="52" fillId="0" borderId="15" xfId="0" applyFont="1" applyBorder="1"/>
    <xf numFmtId="0" fontId="52" fillId="0" borderId="13" xfId="0" applyFont="1" applyBorder="1" applyAlignment="1">
      <alignment horizontal="center"/>
    </xf>
    <xf numFmtId="0" fontId="54" fillId="0" borderId="14" xfId="0" applyFont="1" applyBorder="1" applyAlignment="1">
      <alignment horizontal="center"/>
    </xf>
    <xf numFmtId="164" fontId="52" fillId="0" borderId="0" xfId="1" applyNumberFormat="1" applyFont="1"/>
    <xf numFmtId="0" fontId="52" fillId="0" borderId="20" xfId="0" applyFont="1" applyBorder="1" applyAlignment="1">
      <alignment horizontal="center"/>
    </xf>
    <xf numFmtId="0" fontId="52" fillId="0" borderId="16" xfId="0" applyFont="1" applyBorder="1"/>
    <xf numFmtId="0" fontId="52" fillId="0" borderId="6" xfId="0" applyFont="1" applyBorder="1"/>
    <xf numFmtId="14" fontId="52" fillId="0" borderId="4" xfId="0" applyNumberFormat="1" applyFont="1" applyBorder="1" applyAlignment="1">
      <alignment horizontal="center"/>
    </xf>
    <xf numFmtId="0" fontId="52" fillId="0" borderId="19" xfId="0" applyFont="1" applyBorder="1"/>
    <xf numFmtId="0" fontId="52" fillId="0" borderId="3" xfId="0" applyFont="1" applyBorder="1" applyAlignment="1">
      <alignment horizontal="center"/>
    </xf>
    <xf numFmtId="0" fontId="52" fillId="0" borderId="15" xfId="0" applyFont="1" applyBorder="1" applyAlignment="1">
      <alignment horizontal="center"/>
    </xf>
    <xf numFmtId="0" fontId="52" fillId="0" borderId="9" xfId="0" quotePrefix="1" applyFont="1" applyBorder="1" applyAlignment="1">
      <alignment horizontal="center"/>
    </xf>
    <xf numFmtId="0" fontId="56" fillId="0" borderId="2" xfId="0" applyFont="1" applyBorder="1"/>
    <xf numFmtId="0" fontId="58" fillId="0" borderId="0" xfId="0" applyFont="1"/>
    <xf numFmtId="0" fontId="54" fillId="0" borderId="13" xfId="0" applyFont="1" applyBorder="1"/>
    <xf numFmtId="0" fontId="54" fillId="0" borderId="13" xfId="0" applyFont="1" applyBorder="1" applyAlignment="1">
      <alignment horizontal="center"/>
    </xf>
    <xf numFmtId="5" fontId="53" fillId="0" borderId="0" xfId="0" applyNumberFormat="1" applyFont="1"/>
    <xf numFmtId="0" fontId="54" fillId="0" borderId="2" xfId="0" applyFont="1" applyBorder="1"/>
    <xf numFmtId="0" fontId="52" fillId="0" borderId="2" xfId="0" applyFont="1" applyBorder="1" applyAlignment="1">
      <alignment horizontal="center"/>
    </xf>
    <xf numFmtId="0" fontId="52" fillId="0" borderId="16" xfId="0" applyFont="1" applyBorder="1" applyAlignment="1">
      <alignment horizontal="center"/>
    </xf>
    <xf numFmtId="37" fontId="52" fillId="0" borderId="4" xfId="0" applyNumberFormat="1" applyFont="1" applyBorder="1" applyAlignment="1">
      <alignment horizontal="right"/>
    </xf>
    <xf numFmtId="37" fontId="52" fillId="0" borderId="4" xfId="0" applyNumberFormat="1" applyFont="1" applyBorder="1" applyAlignment="1">
      <alignment horizontal="center"/>
    </xf>
    <xf numFmtId="164" fontId="54" fillId="0" borderId="13" xfId="1" applyNumberFormat="1" applyFont="1" applyBorder="1" applyAlignment="1">
      <alignment horizontal="centerContinuous"/>
    </xf>
    <xf numFmtId="164" fontId="54" fillId="0" borderId="0" xfId="1" applyNumberFormat="1" applyFont="1" applyBorder="1" applyAlignment="1">
      <alignment horizontal="centerContinuous"/>
    </xf>
    <xf numFmtId="164" fontId="54" fillId="0" borderId="0" xfId="1" applyNumberFormat="1" applyFont="1" applyFill="1" applyBorder="1" applyAlignment="1">
      <alignment horizontal="centerContinuous"/>
    </xf>
    <xf numFmtId="0" fontId="52" fillId="0" borderId="25" xfId="0" applyFont="1" applyBorder="1"/>
    <xf numFmtId="0" fontId="52" fillId="0" borderId="26" xfId="0" applyFont="1" applyBorder="1"/>
    <xf numFmtId="164" fontId="52" fillId="0" borderId="1" xfId="1" applyNumberFormat="1" applyFont="1" applyBorder="1" applyAlignment="1"/>
    <xf numFmtId="0" fontId="54" fillId="0" borderId="28" xfId="0" applyFont="1" applyBorder="1" applyAlignment="1">
      <alignment horizontal="center" wrapText="1"/>
    </xf>
    <xf numFmtId="0" fontId="54" fillId="0" borderId="29" xfId="0" applyFont="1" applyBorder="1" applyAlignment="1">
      <alignment horizontal="center" wrapText="1"/>
    </xf>
    <xf numFmtId="0" fontId="54" fillId="0" borderId="29" xfId="0" applyFont="1" applyBorder="1" applyAlignment="1">
      <alignment horizontal="center"/>
    </xf>
    <xf numFmtId="0" fontId="54" fillId="0" borderId="30" xfId="0" applyFont="1" applyBorder="1" applyAlignment="1">
      <alignment horizontal="center" wrapText="1"/>
    </xf>
    <xf numFmtId="164" fontId="54" fillId="0" borderId="30" xfId="1" applyNumberFormat="1" applyFont="1" applyBorder="1" applyAlignment="1">
      <alignment horizontal="center" wrapText="1"/>
    </xf>
    <xf numFmtId="0" fontId="54" fillId="0" borderId="31" xfId="0" applyFont="1" applyBorder="1" applyAlignment="1">
      <alignment horizontal="center"/>
    </xf>
    <xf numFmtId="0" fontId="54" fillId="0" borderId="20" xfId="0" applyFont="1" applyBorder="1" applyAlignment="1">
      <alignment horizontal="center" wrapText="1"/>
    </xf>
    <xf numFmtId="0" fontId="54" fillId="0" borderId="20" xfId="0" applyFont="1" applyBorder="1" applyAlignment="1">
      <alignment horizontal="center"/>
    </xf>
    <xf numFmtId="0" fontId="54" fillId="0" borderId="9" xfId="0" applyFont="1" applyBorder="1" applyAlignment="1">
      <alignment horizontal="center" wrapText="1"/>
    </xf>
    <xf numFmtId="0" fontId="52" fillId="0" borderId="4" xfId="0" applyFont="1" applyBorder="1" applyProtection="1">
      <protection locked="0"/>
    </xf>
    <xf numFmtId="49" fontId="52" fillId="0" borderId="7" xfId="0" applyNumberFormat="1" applyFont="1" applyBorder="1" applyAlignment="1">
      <alignment horizontal="center"/>
    </xf>
    <xf numFmtId="0" fontId="52" fillId="0" borderId="4" xfId="0" applyFont="1" applyBorder="1" applyAlignment="1" applyProtection="1">
      <alignment horizontal="center"/>
      <protection locked="0"/>
    </xf>
    <xf numFmtId="49" fontId="52" fillId="0" borderId="12" xfId="0" applyNumberFormat="1" applyFont="1" applyBorder="1" applyAlignment="1">
      <alignment horizontal="center"/>
    </xf>
    <xf numFmtId="0" fontId="54" fillId="0" borderId="33" xfId="0" applyFont="1" applyBorder="1"/>
    <xf numFmtId="0" fontId="52" fillId="0" borderId="34" xfId="0" applyFont="1" applyBorder="1" applyAlignment="1" applyProtection="1">
      <alignment horizontal="center"/>
      <protection locked="0"/>
    </xf>
    <xf numFmtId="49" fontId="52" fillId="0" borderId="0" xfId="0" applyNumberFormat="1" applyFont="1" applyAlignment="1">
      <alignment horizontal="center"/>
    </xf>
    <xf numFmtId="164" fontId="55" fillId="0" borderId="16" xfId="1" applyNumberFormat="1" applyFont="1" applyBorder="1" applyAlignment="1">
      <alignment horizontal="centerContinuous"/>
    </xf>
    <xf numFmtId="0" fontId="56" fillId="0" borderId="16" xfId="0" quotePrefix="1" applyFont="1" applyBorder="1" applyAlignment="1" applyProtection="1">
      <alignment horizontal="center"/>
      <protection locked="0"/>
    </xf>
    <xf numFmtId="0" fontId="56" fillId="0" borderId="4" xfId="0" applyFont="1" applyBorder="1" applyAlignment="1" applyProtection="1">
      <alignment horizontal="center"/>
      <protection locked="0"/>
    </xf>
    <xf numFmtId="0" fontId="56" fillId="0" borderId="8" xfId="0" applyFont="1" applyBorder="1" applyAlignment="1" applyProtection="1">
      <alignment horizontal="center"/>
      <protection locked="0"/>
    </xf>
    <xf numFmtId="0" fontId="56" fillId="0" borderId="31" xfId="0" applyFont="1" applyBorder="1" applyAlignment="1" applyProtection="1">
      <alignment horizontal="center"/>
      <protection locked="0"/>
    </xf>
    <xf numFmtId="0" fontId="56" fillId="0" borderId="9" xfId="0" applyFont="1" applyBorder="1" applyAlignment="1" applyProtection="1">
      <alignment horizontal="center"/>
      <protection locked="0"/>
    </xf>
    <xf numFmtId="0" fontId="56" fillId="0" borderId="37" xfId="0" applyFont="1" applyBorder="1"/>
    <xf numFmtId="0" fontId="56" fillId="0" borderId="19" xfId="0" applyFont="1" applyBorder="1" applyProtection="1">
      <protection locked="0"/>
    </xf>
    <xf numFmtId="42" fontId="58" fillId="0" borderId="4" xfId="1" applyNumberFormat="1" applyFont="1" applyFill="1" applyBorder="1"/>
    <xf numFmtId="0" fontId="20" fillId="0" borderId="0" xfId="0" applyFont="1" applyAlignment="1">
      <alignment horizontal="center"/>
    </xf>
    <xf numFmtId="0" fontId="54" fillId="0" borderId="19" xfId="0" applyFont="1" applyBorder="1"/>
    <xf numFmtId="0" fontId="56" fillId="0" borderId="15" xfId="0" applyFont="1" applyBorder="1"/>
    <xf numFmtId="0" fontId="56" fillId="0" borderId="9" xfId="0" applyFont="1" applyBorder="1"/>
    <xf numFmtId="0" fontId="56" fillId="0" borderId="16" xfId="0" applyFont="1" applyBorder="1"/>
    <xf numFmtId="0" fontId="56" fillId="0" borderId="9" xfId="0" quotePrefix="1" applyFont="1" applyBorder="1" applyAlignment="1">
      <alignment horizontal="center"/>
    </xf>
    <xf numFmtId="164" fontId="53" fillId="0" borderId="4" xfId="1" applyNumberFormat="1" applyFont="1" applyFill="1" applyBorder="1"/>
    <xf numFmtId="0" fontId="7" fillId="0" borderId="0" xfId="0" quotePrefix="1" applyFont="1" applyAlignment="1">
      <alignment horizontal="left"/>
    </xf>
    <xf numFmtId="0" fontId="8" fillId="0" borderId="0" xfId="0" applyFont="1"/>
    <xf numFmtId="14" fontId="10" fillId="0" borderId="0" xfId="0" applyNumberFormat="1" applyFont="1"/>
    <xf numFmtId="0" fontId="10" fillId="0" borderId="19" xfId="0" applyFont="1" applyBorder="1"/>
    <xf numFmtId="0" fontId="53" fillId="0" borderId="20" xfId="0" applyFont="1" applyBorder="1" applyAlignment="1">
      <alignment horizontal="center"/>
    </xf>
    <xf numFmtId="0" fontId="53" fillId="0" borderId="4" xfId="0" quotePrefix="1" applyFont="1" applyBorder="1" applyAlignment="1">
      <alignment horizontal="center"/>
    </xf>
    <xf numFmtId="164" fontId="53" fillId="0" borderId="4" xfId="1" applyNumberFormat="1" applyFont="1" applyBorder="1" applyAlignment="1">
      <alignment horizontal="center"/>
    </xf>
    <xf numFmtId="0" fontId="55" fillId="0" borderId="40" xfId="0" applyFont="1" applyBorder="1"/>
    <xf numFmtId="164" fontId="53" fillId="0" borderId="0" xfId="1" applyNumberFormat="1" applyFont="1" applyBorder="1"/>
    <xf numFmtId="0" fontId="55" fillId="0" borderId="19" xfId="0" applyFont="1" applyBorder="1"/>
    <xf numFmtId="0" fontId="55" fillId="0" borderId="3" xfId="0" applyFont="1" applyBorder="1"/>
    <xf numFmtId="0" fontId="53" fillId="0" borderId="3" xfId="0" applyFont="1" applyBorder="1" applyAlignment="1">
      <alignment horizontal="center"/>
    </xf>
    <xf numFmtId="0" fontId="53" fillId="0" borderId="20" xfId="0" applyFont="1" applyBorder="1"/>
    <xf numFmtId="0" fontId="53" fillId="0" borderId="19" xfId="0" applyFont="1" applyBorder="1" applyAlignment="1">
      <alignment horizontal="center"/>
    </xf>
    <xf numFmtId="0" fontId="53" fillId="0" borderId="14" xfId="0" applyFont="1" applyBorder="1" applyAlignment="1">
      <alignment horizontal="center"/>
    </xf>
    <xf numFmtId="37" fontId="53" fillId="0" borderId="4" xfId="1" applyNumberFormat="1" applyFont="1" applyBorder="1"/>
    <xf numFmtId="3" fontId="53" fillId="0" borderId="40" xfId="0" applyNumberFormat="1" applyFont="1" applyBorder="1"/>
    <xf numFmtId="167" fontId="53" fillId="0" borderId="13" xfId="0" applyNumberFormat="1" applyFont="1" applyBorder="1"/>
    <xf numFmtId="0" fontId="6" fillId="0" borderId="0" xfId="0" applyFont="1" applyAlignment="1">
      <alignment horizontal="center"/>
    </xf>
    <xf numFmtId="0" fontId="20" fillId="0" borderId="0" xfId="0" applyFont="1"/>
    <xf numFmtId="0" fontId="6" fillId="0" borderId="0" xfId="12"/>
    <xf numFmtId="0" fontId="53" fillId="0" borderId="0" xfId="12" applyFont="1"/>
    <xf numFmtId="0" fontId="6" fillId="0" borderId="0" xfId="12" applyAlignment="1">
      <alignment horizontal="center"/>
    </xf>
    <xf numFmtId="0" fontId="52" fillId="0" borderId="19" xfId="12" applyFont="1" applyBorder="1" applyAlignment="1">
      <alignment horizontal="center"/>
    </xf>
    <xf numFmtId="0" fontId="52" fillId="0" borderId="2" xfId="12" applyFont="1" applyBorder="1" applyAlignment="1">
      <alignment horizontal="center"/>
    </xf>
    <xf numFmtId="0" fontId="58" fillId="0" borderId="2" xfId="12" applyFont="1" applyBorder="1"/>
    <xf numFmtId="0" fontId="58" fillId="0" borderId="19" xfId="12" applyFont="1" applyBorder="1"/>
    <xf numFmtId="0" fontId="56" fillId="0" borderId="2" xfId="12" applyFont="1" applyBorder="1" applyAlignment="1">
      <alignment horizontal="center"/>
    </xf>
    <xf numFmtId="0" fontId="53" fillId="0" borderId="2" xfId="12" applyFont="1" applyBorder="1"/>
    <xf numFmtId="0" fontId="53" fillId="0" borderId="3" xfId="12" applyFont="1" applyBorder="1"/>
    <xf numFmtId="0" fontId="54" fillId="0" borderId="6" xfId="12" applyFont="1" applyBorder="1"/>
    <xf numFmtId="0" fontId="54" fillId="0" borderId="0" xfId="12" applyFont="1"/>
    <xf numFmtId="0" fontId="56" fillId="0" borderId="0" xfId="12" applyFont="1" applyAlignment="1">
      <alignment horizontal="center"/>
    </xf>
    <xf numFmtId="0" fontId="53" fillId="0" borderId="13" xfId="12" applyFont="1" applyBorder="1"/>
    <xf numFmtId="0" fontId="52" fillId="0" borderId="20" xfId="12" applyFont="1" applyBorder="1" applyAlignment="1">
      <alignment horizontal="center"/>
    </xf>
    <xf numFmtId="0" fontId="52" fillId="0" borderId="16" xfId="12" applyFont="1" applyBorder="1" applyAlignment="1">
      <alignment horizontal="center"/>
    </xf>
    <xf numFmtId="0" fontId="54" fillId="0" borderId="16" xfId="12" applyFont="1" applyBorder="1"/>
    <xf numFmtId="0" fontId="54" fillId="0" borderId="20" xfId="12" applyFont="1" applyBorder="1"/>
    <xf numFmtId="0" fontId="53" fillId="0" borderId="16" xfId="12" applyFont="1" applyBorder="1" applyAlignment="1">
      <alignment horizontal="center"/>
    </xf>
    <xf numFmtId="0" fontId="53" fillId="0" borderId="16" xfId="12" applyFont="1" applyBorder="1"/>
    <xf numFmtId="0" fontId="53" fillId="0" borderId="14" xfId="12" applyFont="1" applyBorder="1"/>
    <xf numFmtId="0" fontId="56" fillId="0" borderId="4" xfId="12" applyFont="1" applyBorder="1" applyAlignment="1">
      <alignment horizontal="center"/>
    </xf>
    <xf numFmtId="0" fontId="56" fillId="0" borderId="13" xfId="12" applyFont="1" applyBorder="1" applyAlignment="1">
      <alignment horizontal="center"/>
    </xf>
    <xf numFmtId="0" fontId="56" fillId="0" borderId="15" xfId="12" applyFont="1" applyBorder="1" applyAlignment="1">
      <alignment horizontal="center"/>
    </xf>
    <xf numFmtId="0" fontId="56" fillId="0" borderId="13" xfId="12" applyFont="1" applyBorder="1"/>
    <xf numFmtId="0" fontId="52" fillId="0" borderId="4" xfId="12" applyFont="1" applyBorder="1" applyAlignment="1">
      <alignment horizontal="center"/>
    </xf>
    <xf numFmtId="0" fontId="52" fillId="0" borderId="13" xfId="12" applyFont="1" applyBorder="1" applyAlignment="1">
      <alignment horizontal="center"/>
    </xf>
    <xf numFmtId="0" fontId="52" fillId="0" borderId="9" xfId="12" applyFont="1" applyBorder="1" applyAlignment="1">
      <alignment horizontal="center"/>
    </xf>
    <xf numFmtId="0" fontId="52" fillId="0" borderId="14" xfId="12" applyFont="1" applyBorder="1" applyAlignment="1">
      <alignment horizontal="center"/>
    </xf>
    <xf numFmtId="0" fontId="56" fillId="0" borderId="14" xfId="12" applyFont="1" applyBorder="1"/>
    <xf numFmtId="0" fontId="56" fillId="0" borderId="9" xfId="12" quotePrefix="1" applyFont="1" applyBorder="1" applyAlignment="1">
      <alignment horizontal="center"/>
    </xf>
    <xf numFmtId="0" fontId="56" fillId="0" borderId="9" xfId="12" applyFont="1" applyBorder="1" applyAlignment="1">
      <alignment horizontal="center"/>
    </xf>
    <xf numFmtId="0" fontId="52" fillId="0" borderId="15" xfId="12" applyFont="1" applyBorder="1" applyAlignment="1">
      <alignment horizontal="center"/>
    </xf>
    <xf numFmtId="169" fontId="54" fillId="0" borderId="0" xfId="12" applyNumberFormat="1" applyFont="1"/>
    <xf numFmtId="169" fontId="54" fillId="0" borderId="15" xfId="12" applyNumberFormat="1" applyFont="1" applyBorder="1"/>
    <xf numFmtId="0" fontId="56" fillId="0" borderId="4" xfId="12" quotePrefix="1" applyFont="1" applyBorder="1" applyAlignment="1">
      <alignment horizontal="center"/>
    </xf>
    <xf numFmtId="169" fontId="52" fillId="0" borderId="4" xfId="12" applyNumberFormat="1" applyFont="1" applyBorder="1" applyAlignment="1">
      <alignment horizontal="left" indent="1"/>
    </xf>
    <xf numFmtId="169" fontId="54" fillId="0" borderId="9" xfId="12" applyNumberFormat="1" applyFont="1" applyBorder="1"/>
    <xf numFmtId="169" fontId="52" fillId="0" borderId="0" xfId="12" applyNumberFormat="1" applyFont="1"/>
    <xf numFmtId="164" fontId="56" fillId="0" borderId="4" xfId="1" applyNumberFormat="1" applyFont="1" applyBorder="1" applyAlignment="1">
      <alignment horizontal="center"/>
    </xf>
    <xf numFmtId="164" fontId="56" fillId="0" borderId="4" xfId="1" quotePrefix="1" applyNumberFormat="1" applyFont="1" applyBorder="1" applyAlignment="1">
      <alignment horizontal="center"/>
    </xf>
    <xf numFmtId="0" fontId="53" fillId="0" borderId="0" xfId="12" applyFont="1" applyAlignment="1">
      <alignment horizontal="center"/>
    </xf>
    <xf numFmtId="0" fontId="6" fillId="0" borderId="16" xfId="12" applyBorder="1" applyAlignment="1">
      <alignment horizontal="center"/>
    </xf>
    <xf numFmtId="0" fontId="56" fillId="0" borderId="3" xfId="12" applyFont="1" applyBorder="1"/>
    <xf numFmtId="0" fontId="53" fillId="0" borderId="3" xfId="12" applyFont="1" applyBorder="1" applyAlignment="1">
      <alignment horizontal="center"/>
    </xf>
    <xf numFmtId="0" fontId="52" fillId="0" borderId="13" xfId="12" applyFont="1" applyBorder="1"/>
    <xf numFmtId="0" fontId="53" fillId="0" borderId="13" xfId="12" applyFont="1" applyBorder="1" applyAlignment="1">
      <alignment horizontal="center"/>
    </xf>
    <xf numFmtId="0" fontId="52" fillId="0" borderId="14" xfId="12" applyFont="1" applyBorder="1"/>
    <xf numFmtId="0" fontId="53" fillId="0" borderId="14" xfId="12" applyFont="1" applyBorder="1" applyAlignment="1">
      <alignment horizontal="center"/>
    </xf>
    <xf numFmtId="0" fontId="53" fillId="0" borderId="4" xfId="12" applyFont="1" applyBorder="1" applyAlignment="1">
      <alignment horizontal="center"/>
    </xf>
    <xf numFmtId="0" fontId="52" fillId="0" borderId="0" xfId="12" applyFont="1"/>
    <xf numFmtId="164" fontId="52" fillId="0" borderId="4" xfId="1" applyNumberFormat="1" applyFont="1" applyBorder="1" applyAlignment="1">
      <alignment horizontal="center"/>
    </xf>
    <xf numFmtId="164" fontId="52" fillId="0" borderId="4" xfId="1" applyNumberFormat="1" applyFont="1" applyFill="1" applyBorder="1" applyAlignment="1">
      <alignment horizontal="right"/>
    </xf>
    <xf numFmtId="164" fontId="52" fillId="0" borderId="10" xfId="1" applyNumberFormat="1" applyFont="1" applyFill="1" applyBorder="1" applyAlignment="1">
      <alignment horizontal="right"/>
    </xf>
    <xf numFmtId="0" fontId="52" fillId="0" borderId="10" xfId="12" applyFont="1" applyBorder="1" applyAlignment="1">
      <alignment horizontal="center"/>
    </xf>
    <xf numFmtId="0" fontId="60" fillId="0" borderId="0" xfId="12" applyFont="1"/>
    <xf numFmtId="0" fontId="54" fillId="0" borderId="4" xfId="12" applyFont="1" applyBorder="1"/>
    <xf numFmtId="0" fontId="52" fillId="0" borderId="4" xfId="12" applyFont="1" applyBorder="1"/>
    <xf numFmtId="164" fontId="52" fillId="0" borderId="4" xfId="1" applyNumberFormat="1" applyFont="1" applyFill="1" applyBorder="1" applyAlignment="1">
      <alignment horizontal="center"/>
    </xf>
    <xf numFmtId="0" fontId="61" fillId="0" borderId="4" xfId="12" applyFont="1" applyBorder="1"/>
    <xf numFmtId="0" fontId="54" fillId="0" borderId="4" xfId="12" applyFont="1" applyBorder="1" applyAlignment="1">
      <alignment horizontal="center"/>
    </xf>
    <xf numFmtId="164" fontId="52" fillId="0" borderId="15" xfId="1" applyNumberFormat="1" applyFont="1" applyFill="1" applyBorder="1"/>
    <xf numFmtId="0" fontId="54" fillId="0" borderId="13" xfId="12" applyFont="1" applyBorder="1"/>
    <xf numFmtId="0" fontId="52" fillId="0" borderId="13" xfId="12" quotePrefix="1" applyFont="1" applyBorder="1" applyAlignment="1">
      <alignment horizontal="left"/>
    </xf>
    <xf numFmtId="0" fontId="52" fillId="0" borderId="4" xfId="12" applyFont="1" applyBorder="1" applyAlignment="1">
      <alignment horizontal="left"/>
    </xf>
    <xf numFmtId="0" fontId="56" fillId="0" borderId="0" xfId="12" applyFont="1"/>
    <xf numFmtId="0" fontId="53" fillId="0" borderId="4" xfId="12" applyFont="1" applyBorder="1"/>
    <xf numFmtId="0" fontId="54" fillId="0" borderId="13" xfId="12" applyFont="1" applyBorder="1" applyAlignment="1">
      <alignment horizontal="center"/>
    </xf>
    <xf numFmtId="0" fontId="53" fillId="0" borderId="9" xfId="12" applyFont="1" applyBorder="1"/>
    <xf numFmtId="0" fontId="54" fillId="0" borderId="14" xfId="12" applyFont="1" applyBorder="1" applyAlignment="1">
      <alignment horizontal="center"/>
    </xf>
    <xf numFmtId="170" fontId="0" fillId="0" borderId="0" xfId="5" applyNumberFormat="1" applyFont="1"/>
    <xf numFmtId="170" fontId="6" fillId="0" borderId="0" xfId="12" applyNumberFormat="1"/>
    <xf numFmtId="10" fontId="52" fillId="0" borderId="4" xfId="362" applyNumberFormat="1" applyFont="1" applyFill="1" applyBorder="1" applyAlignment="1">
      <alignment horizontal="center"/>
    </xf>
    <xf numFmtId="10" fontId="52" fillId="0" borderId="9" xfId="362" applyNumberFormat="1" applyFont="1" applyFill="1" applyBorder="1" applyAlignment="1">
      <alignment horizontal="center"/>
    </xf>
    <xf numFmtId="0" fontId="56" fillId="0" borderId="4" xfId="0" quotePrefix="1" applyFont="1" applyBorder="1" applyAlignment="1">
      <alignment horizontal="center"/>
    </xf>
    <xf numFmtId="0" fontId="63" fillId="0" borderId="4" xfId="12" applyFont="1" applyBorder="1" applyAlignment="1">
      <alignment horizontal="center"/>
    </xf>
    <xf numFmtId="0" fontId="52" fillId="0" borderId="33" xfId="12" applyFont="1" applyBorder="1" applyAlignment="1">
      <alignment horizontal="center"/>
    </xf>
    <xf numFmtId="164" fontId="52" fillId="0" borderId="26" xfId="1" applyNumberFormat="1" applyFont="1" applyFill="1" applyBorder="1" applyAlignment="1">
      <alignment horizontal="left"/>
    </xf>
    <xf numFmtId="164" fontId="52" fillId="0" borderId="33" xfId="1" applyNumberFormat="1" applyFont="1" applyFill="1" applyBorder="1" applyAlignment="1">
      <alignment horizontal="left"/>
    </xf>
    <xf numFmtId="0" fontId="53" fillId="0" borderId="0" xfId="0" applyFont="1" applyAlignment="1">
      <alignment horizontal="left"/>
    </xf>
    <xf numFmtId="0" fontId="64" fillId="0" borderId="16" xfId="0" applyFont="1" applyBorder="1"/>
    <xf numFmtId="0" fontId="64" fillId="0" borderId="0" xfId="0" applyFont="1"/>
    <xf numFmtId="0" fontId="65" fillId="0" borderId="0" xfId="0" applyFont="1"/>
    <xf numFmtId="0" fontId="64" fillId="0" borderId="16" xfId="12" applyFont="1" applyBorder="1" applyAlignment="1">
      <alignment horizontal="center"/>
    </xf>
    <xf numFmtId="0" fontId="66" fillId="0" borderId="16" xfId="0" applyFont="1" applyBorder="1"/>
    <xf numFmtId="0" fontId="65" fillId="0" borderId="0" xfId="12" applyFont="1"/>
    <xf numFmtId="41" fontId="52" fillId="0" borderId="4" xfId="0" applyNumberFormat="1" applyFont="1" applyBorder="1"/>
    <xf numFmtId="164" fontId="52" fillId="0" borderId="4" xfId="1" applyNumberFormat="1" applyFont="1" applyBorder="1"/>
    <xf numFmtId="164" fontId="52" fillId="0" borderId="9" xfId="1" applyNumberFormat="1" applyFont="1" applyBorder="1"/>
    <xf numFmtId="164" fontId="52" fillId="0" borderId="4" xfId="1" applyNumberFormat="1" applyFont="1" applyFill="1" applyBorder="1"/>
    <xf numFmtId="164" fontId="53" fillId="0" borderId="15" xfId="1" applyNumberFormat="1" applyFont="1" applyFill="1" applyBorder="1"/>
    <xf numFmtId="0" fontId="28" fillId="0" borderId="19" xfId="0" applyFont="1" applyBorder="1"/>
    <xf numFmtId="0" fontId="28" fillId="0" borderId="2" xfId="0" applyFont="1" applyBorder="1"/>
    <xf numFmtId="0" fontId="28" fillId="0" borderId="3" xfId="0" applyFont="1" applyBorder="1"/>
    <xf numFmtId="0" fontId="28" fillId="0" borderId="0" xfId="0" applyFont="1"/>
    <xf numFmtId="0" fontId="29" fillId="0" borderId="6" xfId="0" applyFont="1" applyBorder="1"/>
    <xf numFmtId="0" fontId="28" fillId="0" borderId="13" xfId="0" applyFont="1" applyBorder="1"/>
    <xf numFmtId="0" fontId="28" fillId="0" borderId="6" xfId="0" applyFont="1" applyBorder="1"/>
    <xf numFmtId="0" fontId="28" fillId="0" borderId="6" xfId="360" applyFont="1" applyBorder="1" applyAlignment="1" applyProtection="1">
      <alignment horizontal="center"/>
      <protection locked="0"/>
    </xf>
    <xf numFmtId="0" fontId="28" fillId="0" borderId="6" xfId="360" applyFont="1" applyBorder="1"/>
    <xf numFmtId="0" fontId="30" fillId="0" borderId="0" xfId="0" applyFont="1"/>
    <xf numFmtId="16" fontId="28" fillId="0" borderId="0" xfId="0" applyNumberFormat="1" applyFont="1"/>
    <xf numFmtId="0" fontId="28" fillId="0" borderId="6" xfId="360" applyFont="1" applyBorder="1" applyAlignment="1">
      <alignment horizontal="center"/>
    </xf>
    <xf numFmtId="164" fontId="28" fillId="0" borderId="0" xfId="1" applyNumberFormat="1" applyFont="1"/>
    <xf numFmtId="0" fontId="28" fillId="0" borderId="13" xfId="0" quotePrefix="1" applyFont="1" applyBorder="1"/>
    <xf numFmtId="164" fontId="29" fillId="0" borderId="42" xfId="1" applyNumberFormat="1" applyFont="1" applyBorder="1"/>
    <xf numFmtId="0" fontId="28" fillId="0" borderId="20" xfId="360" applyFont="1" applyBorder="1" applyAlignment="1">
      <alignment horizontal="center"/>
    </xf>
    <xf numFmtId="0" fontId="28" fillId="0" borderId="16" xfId="0" applyFont="1" applyBorder="1"/>
    <xf numFmtId="0" fontId="28" fillId="0" borderId="14" xfId="0" applyFont="1" applyBorder="1"/>
    <xf numFmtId="0" fontId="28" fillId="0" borderId="0" xfId="360" applyFont="1" applyAlignment="1">
      <alignment horizontal="center"/>
    </xf>
    <xf numFmtId="0" fontId="28" fillId="0" borderId="0" xfId="0" quotePrefix="1" applyFont="1"/>
    <xf numFmtId="171" fontId="28" fillId="0" borderId="16" xfId="0" applyNumberFormat="1" applyFont="1" applyBorder="1" applyAlignment="1">
      <alignment horizontal="center"/>
    </xf>
    <xf numFmtId="0" fontId="28" fillId="0" borderId="14" xfId="0" applyFont="1" applyBorder="1" applyAlignment="1">
      <alignment horizontal="center"/>
    </xf>
    <xf numFmtId="164" fontId="28" fillId="0" borderId="13" xfId="0" applyNumberFormat="1" applyFont="1" applyBorder="1"/>
    <xf numFmtId="37" fontId="28" fillId="0" borderId="13" xfId="0" applyNumberFormat="1" applyFont="1" applyBorder="1"/>
    <xf numFmtId="0" fontId="28" fillId="0" borderId="20" xfId="0" applyFont="1" applyBorder="1"/>
    <xf numFmtId="172" fontId="28" fillId="0" borderId="0" xfId="0" applyNumberFormat="1" applyFont="1"/>
    <xf numFmtId="0" fontId="28" fillId="0" borderId="0" xfId="0" applyFont="1" applyAlignment="1">
      <alignment horizontal="center"/>
    </xf>
    <xf numFmtId="164" fontId="28" fillId="0" borderId="0" xfId="0" applyNumberFormat="1" applyFont="1"/>
    <xf numFmtId="0" fontId="28" fillId="0" borderId="6" xfId="361" applyFont="1" applyBorder="1" applyAlignment="1" applyProtection="1">
      <alignment horizontal="center"/>
      <protection locked="0"/>
    </xf>
    <xf numFmtId="164" fontId="0" fillId="0" borderId="0" xfId="0" applyNumberFormat="1"/>
    <xf numFmtId="0" fontId="28" fillId="0" borderId="6" xfId="361" applyFont="1" applyBorder="1" applyAlignment="1">
      <alignment horizontal="center"/>
    </xf>
    <xf numFmtId="173" fontId="28" fillId="0" borderId="0" xfId="0" applyNumberFormat="1" applyFont="1"/>
    <xf numFmtId="164" fontId="28" fillId="0" borderId="16" xfId="1" applyNumberFormat="1" applyFont="1" applyBorder="1"/>
    <xf numFmtId="0" fontId="0" fillId="0" borderId="13" xfId="0" applyBorder="1"/>
    <xf numFmtId="10" fontId="28" fillId="0" borderId="16" xfId="0" applyNumberFormat="1" applyFont="1" applyBorder="1"/>
    <xf numFmtId="173" fontId="28" fillId="0" borderId="16" xfId="0" applyNumberFormat="1" applyFont="1" applyBorder="1"/>
    <xf numFmtId="0" fontId="29" fillId="0" borderId="0" xfId="0" applyFont="1"/>
    <xf numFmtId="0" fontId="10" fillId="6" borderId="0" xfId="0" applyFont="1" applyFill="1"/>
    <xf numFmtId="0" fontId="10" fillId="7" borderId="0" xfId="0" applyFont="1" applyFill="1"/>
    <xf numFmtId="0" fontId="10" fillId="8" borderId="0" xfId="0" applyFont="1" applyFill="1"/>
    <xf numFmtId="0" fontId="28" fillId="9" borderId="0" xfId="0" applyFont="1" applyFill="1"/>
    <xf numFmtId="170" fontId="53" fillId="0" borderId="9" xfId="5" applyNumberFormat="1" applyFont="1" applyBorder="1"/>
    <xf numFmtId="10" fontId="52" fillId="0" borderId="4" xfId="362" applyNumberFormat="1" applyFont="1" applyBorder="1"/>
    <xf numFmtId="10" fontId="52" fillId="0" borderId="15" xfId="362" applyNumberFormat="1" applyFont="1" applyFill="1" applyBorder="1"/>
    <xf numFmtId="10" fontId="52" fillId="0" borderId="9" xfId="362" applyNumberFormat="1" applyFont="1" applyBorder="1"/>
    <xf numFmtId="10" fontId="52" fillId="0" borderId="4" xfId="362" applyNumberFormat="1" applyFont="1" applyBorder="1" applyAlignment="1">
      <alignment horizontal="center"/>
    </xf>
    <xf numFmtId="10" fontId="52" fillId="0" borderId="4" xfId="362" applyNumberFormat="1" applyFont="1" applyFill="1" applyBorder="1"/>
    <xf numFmtId="10" fontId="52" fillId="0" borderId="4" xfId="362" applyNumberFormat="1" applyFont="1" applyBorder="1" applyAlignment="1"/>
    <xf numFmtId="0" fontId="8" fillId="0" borderId="0" xfId="8" applyFont="1"/>
    <xf numFmtId="0" fontId="7" fillId="0" borderId="0" xfId="8" applyFont="1"/>
    <xf numFmtId="0" fontId="17" fillId="0" borderId="0" xfId="8" applyFont="1"/>
    <xf numFmtId="0" fontId="8" fillId="4" borderId="43" xfId="8" applyFont="1" applyFill="1" applyBorder="1" applyAlignment="1">
      <alignment horizontal="left"/>
    </xf>
    <xf numFmtId="0" fontId="8" fillId="4" borderId="44" xfId="8" applyFont="1" applyFill="1" applyBorder="1"/>
    <xf numFmtId="0" fontId="8" fillId="4" borderId="44" xfId="8" applyFont="1" applyFill="1" applyBorder="1" applyAlignment="1">
      <alignment horizontal="left"/>
    </xf>
    <xf numFmtId="0" fontId="8" fillId="4" borderId="45" xfId="8" applyFont="1" applyFill="1" applyBorder="1" applyAlignment="1">
      <alignment horizontal="left"/>
    </xf>
    <xf numFmtId="0" fontId="7" fillId="0" borderId="0" xfId="8" applyFont="1" applyAlignment="1">
      <alignment horizontal="center"/>
    </xf>
    <xf numFmtId="0" fontId="7" fillId="4" borderId="43" xfId="8" applyFont="1" applyFill="1" applyBorder="1" applyAlignment="1">
      <alignment horizontal="center"/>
    </xf>
    <xf numFmtId="0" fontId="7" fillId="4" borderId="43" xfId="8" quotePrefix="1" applyFont="1" applyFill="1" applyBorder="1" applyAlignment="1">
      <alignment horizontal="center"/>
    </xf>
    <xf numFmtId="0" fontId="7" fillId="3" borderId="43" xfId="8" applyFont="1" applyFill="1" applyBorder="1" applyAlignment="1">
      <alignment horizontal="center"/>
    </xf>
    <xf numFmtId="0" fontId="7" fillId="4" borderId="44" xfId="8" applyFont="1" applyFill="1" applyBorder="1" applyAlignment="1">
      <alignment horizontal="center"/>
    </xf>
    <xf numFmtId="0" fontId="7" fillId="4" borderId="45" xfId="8" applyFont="1" applyFill="1" applyBorder="1" applyAlignment="1">
      <alignment horizontal="center"/>
    </xf>
    <xf numFmtId="164" fontId="7" fillId="0" borderId="18" xfId="1" applyNumberFormat="1" applyFont="1" applyBorder="1"/>
    <xf numFmtId="164" fontId="7" fillId="0" borderId="23" xfId="1" applyNumberFormat="1" applyFont="1" applyBorder="1"/>
    <xf numFmtId="164" fontId="7" fillId="3" borderId="43" xfId="1" applyNumberFormat="1" applyFont="1" applyFill="1" applyBorder="1"/>
    <xf numFmtId="164" fontId="7" fillId="0" borderId="0" xfId="1" applyNumberFormat="1" applyFont="1"/>
    <xf numFmtId="164" fontId="7" fillId="0" borderId="5" xfId="1" applyNumberFormat="1" applyFont="1" applyBorder="1"/>
    <xf numFmtId="164" fontId="7" fillId="3" borderId="44" xfId="1" quotePrefix="1" applyNumberFormat="1" applyFont="1" applyFill="1" applyBorder="1" applyAlignment="1">
      <alignment horizontal="center"/>
    </xf>
    <xf numFmtId="164" fontId="7" fillId="0" borderId="0" xfId="1" quotePrefix="1" applyNumberFormat="1" applyFont="1" applyAlignment="1">
      <alignment horizontal="center"/>
    </xf>
    <xf numFmtId="164" fontId="8" fillId="0" borderId="0" xfId="1" applyNumberFormat="1" applyFont="1"/>
    <xf numFmtId="164" fontId="8" fillId="0" borderId="5" xfId="1" applyNumberFormat="1" applyFont="1" applyBorder="1"/>
    <xf numFmtId="164" fontId="8" fillId="3" borderId="44" xfId="1" quotePrefix="1" applyNumberFormat="1" applyFont="1" applyFill="1" applyBorder="1" applyAlignment="1">
      <alignment horizontal="center"/>
    </xf>
    <xf numFmtId="164" fontId="7" fillId="0" borderId="0" xfId="1" applyNumberFormat="1" applyFont="1" applyAlignment="1">
      <alignment horizontal="left"/>
    </xf>
    <xf numFmtId="10" fontId="7" fillId="0" borderId="0" xfId="362" quotePrefix="1" applyNumberFormat="1" applyFont="1" applyAlignment="1">
      <alignment horizontal="center"/>
    </xf>
    <xf numFmtId="175" fontId="7" fillId="0" borderId="0" xfId="362" quotePrefix="1" applyNumberFormat="1" applyFont="1" applyAlignment="1">
      <alignment horizontal="center"/>
    </xf>
    <xf numFmtId="9" fontId="7" fillId="0" borderId="0" xfId="362" quotePrefix="1" applyFont="1" applyAlignment="1">
      <alignment horizontal="center"/>
    </xf>
    <xf numFmtId="164" fontId="8" fillId="10" borderId="46" xfId="1" applyNumberFormat="1" applyFont="1" applyFill="1" applyBorder="1"/>
    <xf numFmtId="164" fontId="17" fillId="0" borderId="0" xfId="1" applyNumberFormat="1" applyFont="1"/>
    <xf numFmtId="164" fontId="7" fillId="0" borderId="16" xfId="1" applyNumberFormat="1" applyFont="1" applyBorder="1" applyAlignment="1">
      <alignment horizontal="center"/>
    </xf>
    <xf numFmtId="164" fontId="7" fillId="0" borderId="16" xfId="1" applyNumberFormat="1" applyFont="1" applyBorder="1"/>
    <xf numFmtId="0" fontId="7" fillId="0" borderId="0" xfId="8" applyFont="1" applyAlignment="1" applyProtection="1">
      <alignment horizontal="center"/>
      <protection locked="0"/>
    </xf>
    <xf numFmtId="41" fontId="7" fillId="0" borderId="0" xfId="1" quotePrefix="1" applyNumberFormat="1" applyFont="1" applyAlignment="1">
      <alignment horizontal="center"/>
    </xf>
    <xf numFmtId="41" fontId="7" fillId="0" borderId="0" xfId="8" applyNumberFormat="1" applyFont="1"/>
    <xf numFmtId="41" fontId="7" fillId="0" borderId="0" xfId="1" applyNumberFormat="1" applyFont="1" applyAlignment="1">
      <alignment horizontal="center"/>
    </xf>
    <xf numFmtId="0" fontId="8" fillId="0" borderId="0" xfId="8" applyFont="1" applyAlignment="1">
      <alignment horizontal="right"/>
    </xf>
    <xf numFmtId="41" fontId="8" fillId="0" borderId="0" xfId="1" applyNumberFormat="1" applyFont="1"/>
    <xf numFmtId="41" fontId="7" fillId="0" borderId="0" xfId="1" applyNumberFormat="1" applyFont="1"/>
    <xf numFmtId="0" fontId="8" fillId="0" borderId="0" xfId="8" quotePrefix="1" applyFont="1" applyAlignment="1">
      <alignment horizontal="left"/>
    </xf>
    <xf numFmtId="164" fontId="7" fillId="0" borderId="0" xfId="1" applyNumberFormat="1" applyFont="1" applyProtection="1">
      <protection locked="0"/>
    </xf>
    <xf numFmtId="37" fontId="7" fillId="0" borderId="0" xfId="1" applyNumberFormat="1" applyFont="1" applyProtection="1">
      <protection locked="0"/>
    </xf>
    <xf numFmtId="164" fontId="8" fillId="0" borderId="0" xfId="1" applyNumberFormat="1" applyFont="1" applyProtection="1">
      <protection locked="0"/>
    </xf>
    <xf numFmtId="164" fontId="7" fillId="0" borderId="0" xfId="1" quotePrefix="1" applyNumberFormat="1" applyFont="1" applyProtection="1">
      <protection locked="0"/>
    </xf>
    <xf numFmtId="164" fontId="7" fillId="0" borderId="1" xfId="1" applyNumberFormat="1" applyFont="1" applyBorder="1" applyProtection="1">
      <protection locked="0"/>
    </xf>
    <xf numFmtId="164" fontId="8" fillId="10" borderId="46" xfId="1" applyNumberFormat="1" applyFont="1" applyFill="1" applyBorder="1" applyProtection="1">
      <protection locked="0"/>
    </xf>
    <xf numFmtId="164" fontId="8" fillId="10" borderId="47" xfId="1" applyNumberFormat="1" applyFont="1" applyFill="1" applyBorder="1" applyProtection="1">
      <protection locked="0"/>
    </xf>
    <xf numFmtId="10" fontId="7" fillId="0" borderId="0" xfId="362" applyNumberFormat="1" applyFont="1" applyProtection="1">
      <protection locked="0"/>
    </xf>
    <xf numFmtId="0" fontId="7" fillId="4" borderId="43" xfId="8" applyFont="1" applyFill="1" applyBorder="1"/>
    <xf numFmtId="0" fontId="7" fillId="4" borderId="44" xfId="8" quotePrefix="1" applyFont="1" applyFill="1" applyBorder="1" applyAlignment="1">
      <alignment horizontal="center"/>
    </xf>
    <xf numFmtId="0" fontId="7" fillId="3" borderId="44" xfId="8" applyFont="1" applyFill="1" applyBorder="1" applyAlignment="1">
      <alignment horizontal="center"/>
    </xf>
    <xf numFmtId="0" fontId="7" fillId="4" borderId="45" xfId="8" quotePrefix="1" applyFont="1" applyFill="1" applyBorder="1" applyAlignment="1">
      <alignment horizontal="center"/>
    </xf>
    <xf numFmtId="0" fontId="7" fillId="4" borderId="45" xfId="8" applyFont="1" applyFill="1" applyBorder="1"/>
    <xf numFmtId="0" fontId="7" fillId="3" borderId="45" xfId="8" applyFont="1" applyFill="1" applyBorder="1" applyAlignment="1">
      <alignment horizontal="center"/>
    </xf>
    <xf numFmtId="164" fontId="7" fillId="0" borderId="18" xfId="1" quotePrefix="1" applyNumberFormat="1" applyFont="1" applyBorder="1" applyAlignment="1">
      <alignment horizontal="center"/>
    </xf>
    <xf numFmtId="0" fontId="8" fillId="0" borderId="0" xfId="8" applyFont="1" applyAlignment="1">
      <alignment horizontal="center"/>
    </xf>
    <xf numFmtId="164" fontId="8" fillId="0" borderId="0" xfId="1" quotePrefix="1" applyNumberFormat="1" applyFont="1" applyAlignment="1">
      <alignment horizontal="center"/>
    </xf>
    <xf numFmtId="0" fontId="7" fillId="0" borderId="0" xfId="362" applyNumberFormat="1" applyFont="1" applyAlignment="1">
      <alignment horizontal="center"/>
    </xf>
    <xf numFmtId="164" fontId="8" fillId="0" borderId="0" xfId="1" applyNumberFormat="1" applyFont="1" applyAlignment="1">
      <alignment horizontal="center"/>
    </xf>
    <xf numFmtId="164" fontId="7" fillId="0" borderId="0" xfId="1" applyNumberFormat="1" applyFont="1" applyAlignment="1">
      <alignment horizontal="center"/>
    </xf>
    <xf numFmtId="0" fontId="8" fillId="0" borderId="0" xfId="8" quotePrefix="1" applyFont="1" applyAlignment="1">
      <alignment horizontal="center"/>
    </xf>
    <xf numFmtId="164" fontId="8" fillId="4" borderId="18" xfId="1" applyNumberFormat="1" applyFont="1" applyFill="1" applyBorder="1"/>
    <xf numFmtId="164" fontId="8" fillId="4" borderId="23" xfId="1" applyNumberFormat="1" applyFont="1" applyFill="1" applyBorder="1"/>
    <xf numFmtId="164" fontId="8" fillId="4" borderId="1" xfId="1" applyNumberFormat="1" applyFont="1" applyFill="1" applyBorder="1"/>
    <xf numFmtId="164" fontId="8" fillId="4" borderId="27" xfId="1" applyNumberFormat="1" applyFont="1" applyFill="1" applyBorder="1"/>
    <xf numFmtId="164" fontId="39" fillId="0" borderId="0" xfId="1" applyNumberFormat="1" applyFont="1"/>
    <xf numFmtId="0" fontId="7" fillId="4" borderId="23" xfId="8" applyFont="1" applyFill="1" applyBorder="1"/>
    <xf numFmtId="0" fontId="7" fillId="4" borderId="5" xfId="8" applyFont="1" applyFill="1" applyBorder="1"/>
    <xf numFmtId="0" fontId="7" fillId="4" borderId="27" xfId="8" applyFont="1" applyFill="1" applyBorder="1"/>
    <xf numFmtId="164" fontId="7" fillId="11" borderId="0" xfId="1" applyNumberFormat="1" applyFont="1" applyFill="1" applyAlignment="1">
      <alignment horizontal="center"/>
    </xf>
    <xf numFmtId="0" fontId="8" fillId="4" borderId="48" xfId="8" applyFont="1" applyFill="1" applyBorder="1"/>
    <xf numFmtId="0" fontId="8" fillId="4" borderId="46" xfId="8" applyFont="1" applyFill="1" applyBorder="1"/>
    <xf numFmtId="0" fontId="8" fillId="4" borderId="46" xfId="8" applyFont="1" applyFill="1" applyBorder="1" applyAlignment="1">
      <alignment horizontal="center"/>
    </xf>
    <xf numFmtId="164" fontId="8" fillId="4" borderId="47" xfId="1" applyNumberFormat="1" applyFont="1" applyFill="1" applyBorder="1"/>
    <xf numFmtId="164" fontId="7" fillId="11" borderId="0" xfId="1" applyNumberFormat="1" applyFont="1" applyFill="1"/>
    <xf numFmtId="164" fontId="8" fillId="0" borderId="0" xfId="8" applyNumberFormat="1" applyFont="1"/>
    <xf numFmtId="164" fontId="8" fillId="10" borderId="47" xfId="1" applyNumberFormat="1" applyFont="1" applyFill="1" applyBorder="1"/>
    <xf numFmtId="0" fontId="7" fillId="0" borderId="0" xfId="8" applyFont="1" applyAlignment="1">
      <alignment horizontal="left"/>
    </xf>
    <xf numFmtId="0" fontId="7" fillId="0" borderId="0" xfId="8" applyFont="1" applyProtection="1">
      <protection locked="0"/>
    </xf>
    <xf numFmtId="0" fontId="7" fillId="0" borderId="0" xfId="8" quotePrefix="1" applyFont="1" applyProtection="1">
      <protection locked="0"/>
    </xf>
    <xf numFmtId="0" fontId="8" fillId="0" borderId="0" xfId="8" applyFont="1" applyProtection="1">
      <protection locked="0"/>
    </xf>
    <xf numFmtId="0" fontId="7" fillId="0" borderId="0" xfId="8" quotePrefix="1" applyFont="1" applyAlignment="1" applyProtection="1">
      <alignment horizontal="center"/>
      <protection locked="0"/>
    </xf>
    <xf numFmtId="37" fontId="7" fillId="0" borderId="0" xfId="8" quotePrefix="1" applyNumberFormat="1" applyFont="1" applyAlignment="1" applyProtection="1">
      <alignment horizontal="center"/>
      <protection locked="0"/>
    </xf>
    <xf numFmtId="0" fontId="7" fillId="0" borderId="0" xfId="12" quotePrefix="1" applyFont="1" applyAlignment="1" applyProtection="1">
      <alignment horizontal="center"/>
      <protection locked="0"/>
    </xf>
    <xf numFmtId="0" fontId="7" fillId="0" borderId="0" xfId="12" applyFont="1" applyAlignment="1" applyProtection="1">
      <alignment horizontal="center"/>
      <protection locked="0"/>
    </xf>
    <xf numFmtId="0" fontId="7" fillId="0" borderId="18" xfId="8" applyFont="1" applyBorder="1" applyProtection="1">
      <protection locked="0"/>
    </xf>
    <xf numFmtId="0" fontId="7" fillId="0" borderId="18" xfId="8" applyFont="1" applyBorder="1" applyAlignment="1" applyProtection="1">
      <alignment horizontal="center"/>
      <protection locked="0"/>
    </xf>
    <xf numFmtId="0" fontId="42" fillId="0" borderId="0" xfId="8" applyFont="1"/>
    <xf numFmtId="164" fontId="8" fillId="0" borderId="0" xfId="1" applyNumberFormat="1" applyFont="1" applyAlignment="1">
      <alignment horizontal="right"/>
    </xf>
    <xf numFmtId="164" fontId="7" fillId="0" borderId="1" xfId="1" applyNumberFormat="1" applyFont="1" applyBorder="1"/>
    <xf numFmtId="164" fontId="8" fillId="4" borderId="46" xfId="1" applyNumberFormat="1" applyFont="1" applyFill="1" applyBorder="1" applyAlignment="1">
      <alignment horizontal="center"/>
    </xf>
    <xf numFmtId="41" fontId="8" fillId="10" borderId="46" xfId="1" applyNumberFormat="1" applyFont="1" applyFill="1" applyBorder="1"/>
    <xf numFmtId="41" fontId="8" fillId="10" borderId="47" xfId="1" applyNumberFormat="1" applyFont="1" applyFill="1" applyBorder="1"/>
    <xf numFmtId="0" fontId="8" fillId="0" borderId="0" xfId="8" applyFont="1" applyAlignment="1" applyProtection="1">
      <alignment horizontal="center"/>
      <protection locked="0"/>
    </xf>
    <xf numFmtId="164" fontId="8" fillId="0" borderId="0" xfId="8" applyNumberFormat="1" applyFont="1" applyProtection="1">
      <protection locked="0"/>
    </xf>
    <xf numFmtId="164" fontId="42" fillId="0" borderId="0" xfId="1" applyNumberFormat="1" applyFont="1" applyProtection="1">
      <protection locked="0"/>
    </xf>
    <xf numFmtId="0" fontId="42" fillId="0" borderId="0" xfId="8" applyFont="1" applyAlignment="1" applyProtection="1">
      <alignment horizontal="center"/>
      <protection locked="0"/>
    </xf>
    <xf numFmtId="164" fontId="33" fillId="0" borderId="0" xfId="1" applyNumberFormat="1" applyFont="1" applyProtection="1">
      <protection locked="0"/>
    </xf>
    <xf numFmtId="164" fontId="7" fillId="0" borderId="0" xfId="1" quotePrefix="1" applyNumberFormat="1" applyFont="1" applyAlignment="1" applyProtection="1">
      <alignment horizontal="center"/>
      <protection locked="0"/>
    </xf>
    <xf numFmtId="164" fontId="7" fillId="0" borderId="0" xfId="8" applyNumberFormat="1" applyFont="1" applyProtection="1">
      <protection locked="0"/>
    </xf>
    <xf numFmtId="0" fontId="8" fillId="0" borderId="0" xfId="8" applyFont="1" applyAlignment="1" applyProtection="1">
      <alignment horizontal="right"/>
      <protection locked="0"/>
    </xf>
    <xf numFmtId="0" fontId="7" fillId="0" borderId="0" xfId="8" applyFont="1" applyAlignment="1" applyProtection="1">
      <alignment horizontal="right"/>
      <protection locked="0"/>
    </xf>
    <xf numFmtId="0" fontId="33" fillId="0" borderId="0" xfId="8" applyFont="1" applyAlignment="1" applyProtection="1">
      <alignment horizontal="center"/>
      <protection locked="0"/>
    </xf>
    <xf numFmtId="0" fontId="8" fillId="0" borderId="0" xfId="8" applyFont="1" applyAlignment="1" applyProtection="1">
      <alignment horizontal="left"/>
      <protection locked="0"/>
    </xf>
    <xf numFmtId="164" fontId="8" fillId="0" borderId="0" xfId="1" quotePrefix="1" applyNumberFormat="1" applyFont="1" applyAlignment="1" applyProtection="1">
      <alignment horizontal="center"/>
      <protection locked="0"/>
    </xf>
    <xf numFmtId="0" fontId="8" fillId="0" borderId="0" xfId="8" quotePrefix="1" applyFont="1" applyAlignment="1" applyProtection="1">
      <alignment horizontal="left"/>
      <protection locked="0"/>
    </xf>
    <xf numFmtId="0" fontId="33" fillId="0" borderId="0" xfId="8" applyFont="1" applyProtection="1">
      <protection locked="0"/>
    </xf>
    <xf numFmtId="0" fontId="7" fillId="0" borderId="0" xfId="8" applyFont="1" applyAlignment="1" applyProtection="1">
      <alignment horizontal="left"/>
      <protection locked="0"/>
    </xf>
    <xf numFmtId="0" fontId="7" fillId="0" borderId="0" xfId="0" applyFont="1" applyProtection="1">
      <protection locked="0"/>
    </xf>
    <xf numFmtId="0" fontId="7" fillId="0" borderId="0" xfId="0" applyFont="1" applyAlignment="1" applyProtection="1">
      <alignment horizontal="center"/>
      <protection locked="0"/>
    </xf>
    <xf numFmtId="0" fontId="17" fillId="0" borderId="0" xfId="0" applyFont="1"/>
    <xf numFmtId="0" fontId="8" fillId="4" borderId="43" xfId="0" applyFont="1" applyFill="1" applyBorder="1" applyAlignment="1">
      <alignment horizontal="left"/>
    </xf>
    <xf numFmtId="0" fontId="7" fillId="4" borderId="23" xfId="0" applyFont="1" applyFill="1" applyBorder="1"/>
    <xf numFmtId="0" fontId="7" fillId="0" borderId="0" xfId="0" quotePrefix="1" applyFont="1" applyProtection="1">
      <protection locked="0"/>
    </xf>
    <xf numFmtId="0" fontId="8" fillId="4" borderId="44" xfId="0" applyFont="1" applyFill="1" applyBorder="1"/>
    <xf numFmtId="0" fontId="7" fillId="4" borderId="5" xfId="0" applyFont="1" applyFill="1" applyBorder="1"/>
    <xf numFmtId="0" fontId="8" fillId="4" borderId="44" xfId="0" applyFont="1" applyFill="1" applyBorder="1" applyAlignment="1">
      <alignment horizontal="left"/>
    </xf>
    <xf numFmtId="0" fontId="8" fillId="4" borderId="45" xfId="0" applyFont="1" applyFill="1" applyBorder="1" applyAlignment="1">
      <alignment horizontal="left"/>
    </xf>
    <xf numFmtId="0" fontId="7" fillId="4" borderId="27" xfId="0" applyFont="1" applyFill="1" applyBorder="1"/>
    <xf numFmtId="0" fontId="8" fillId="0" borderId="0" xfId="0" applyFont="1" applyProtection="1">
      <protection locked="0"/>
    </xf>
    <xf numFmtId="0" fontId="7" fillId="0" borderId="0" xfId="0" quotePrefix="1" applyFont="1" applyAlignment="1" applyProtection="1">
      <alignment horizontal="center"/>
      <protection locked="0"/>
    </xf>
    <xf numFmtId="37" fontId="7" fillId="0" borderId="0" xfId="0" quotePrefix="1" applyNumberFormat="1" applyFont="1" applyAlignment="1" applyProtection="1">
      <alignment horizontal="center"/>
      <protection locked="0"/>
    </xf>
    <xf numFmtId="0" fontId="7" fillId="4" borderId="43" xfId="0" applyFont="1" applyFill="1" applyBorder="1"/>
    <xf numFmtId="0" fontId="7" fillId="4" borderId="43" xfId="0" applyFont="1" applyFill="1" applyBorder="1" applyAlignment="1">
      <alignment horizontal="center"/>
    </xf>
    <xf numFmtId="0" fontId="7" fillId="4" borderId="43" xfId="0" quotePrefix="1" applyFont="1" applyFill="1" applyBorder="1" applyAlignment="1">
      <alignment horizontal="center"/>
    </xf>
    <xf numFmtId="0" fontId="7" fillId="3" borderId="43" xfId="0" applyFont="1" applyFill="1" applyBorder="1" applyAlignment="1">
      <alignment horizontal="center"/>
    </xf>
    <xf numFmtId="0" fontId="7" fillId="4" borderId="44" xfId="0" applyFont="1" applyFill="1" applyBorder="1" applyAlignment="1">
      <alignment horizontal="center"/>
    </xf>
    <xf numFmtId="0" fontId="7" fillId="4" borderId="44" xfId="0" quotePrefix="1" applyFont="1" applyFill="1" applyBorder="1" applyAlignment="1">
      <alignment horizontal="center"/>
    </xf>
    <xf numFmtId="0" fontId="7" fillId="3" borderId="44" xfId="0" applyFont="1" applyFill="1" applyBorder="1" applyAlignment="1">
      <alignment horizontal="center"/>
    </xf>
    <xf numFmtId="0" fontId="7" fillId="4" borderId="45" xfId="0" applyFont="1" applyFill="1" applyBorder="1" applyAlignment="1">
      <alignment horizontal="center"/>
    </xf>
    <xf numFmtId="0" fontId="7" fillId="4" borderId="45" xfId="0" quotePrefix="1" applyFont="1" applyFill="1" applyBorder="1" applyAlignment="1">
      <alignment horizontal="center"/>
    </xf>
    <xf numFmtId="0" fontId="7" fillId="4" borderId="45" xfId="0" applyFont="1" applyFill="1" applyBorder="1"/>
    <xf numFmtId="0" fontId="7" fillId="3" borderId="45" xfId="0" applyFont="1" applyFill="1" applyBorder="1" applyAlignment="1">
      <alignment horizontal="center"/>
    </xf>
    <xf numFmtId="0" fontId="7" fillId="0" borderId="18" xfId="0" applyFont="1" applyBorder="1" applyProtection="1">
      <protection locked="0"/>
    </xf>
    <xf numFmtId="0" fontId="7" fillId="0" borderId="18" xfId="0" applyFont="1" applyBorder="1" applyAlignment="1" applyProtection="1">
      <alignment horizontal="center"/>
      <protection locked="0"/>
    </xf>
    <xf numFmtId="0" fontId="42" fillId="0" borderId="0" xfId="0" applyFont="1"/>
    <xf numFmtId="0" fontId="8" fillId="0" borderId="0" xfId="0" applyFont="1" applyAlignment="1">
      <alignment horizontal="center"/>
    </xf>
    <xf numFmtId="0" fontId="42" fillId="0" borderId="0" xfId="0" applyFont="1" applyAlignment="1">
      <alignment horizontal="center"/>
    </xf>
    <xf numFmtId="0" fontId="8" fillId="0" borderId="0" xfId="0" quotePrefix="1" applyFont="1" applyAlignment="1">
      <alignment horizontal="center"/>
    </xf>
    <xf numFmtId="0" fontId="23" fillId="0" borderId="0" xfId="0" applyFont="1"/>
    <xf numFmtId="0" fontId="23" fillId="0" borderId="0" xfId="0" applyFont="1" applyAlignment="1">
      <alignment horizontal="center"/>
    </xf>
    <xf numFmtId="41" fontId="7" fillId="0" borderId="0" xfId="0" applyNumberFormat="1" applyFont="1"/>
    <xf numFmtId="0" fontId="8" fillId="0" borderId="0" xfId="0" applyFont="1" applyAlignment="1">
      <alignment horizontal="right"/>
    </xf>
    <xf numFmtId="0" fontId="7" fillId="0" borderId="0" xfId="0" applyFont="1" applyAlignment="1">
      <alignment horizontal="left"/>
    </xf>
    <xf numFmtId="0" fontId="7" fillId="0" borderId="0" xfId="0" applyFont="1" applyAlignment="1">
      <alignment horizontal="right"/>
    </xf>
    <xf numFmtId="0" fontId="8" fillId="4" borderId="48" xfId="0" applyFont="1" applyFill="1" applyBorder="1"/>
    <xf numFmtId="0" fontId="8" fillId="4" borderId="46" xfId="0" applyFont="1" applyFill="1" applyBorder="1"/>
    <xf numFmtId="0" fontId="8" fillId="0" borderId="0" xfId="0" applyFont="1" applyAlignment="1" applyProtection="1">
      <alignment horizontal="center"/>
      <protection locked="0"/>
    </xf>
    <xf numFmtId="164" fontId="8" fillId="0" borderId="0" xfId="0" applyNumberFormat="1" applyFont="1" applyProtection="1">
      <protection locked="0"/>
    </xf>
    <xf numFmtId="0" fontId="42" fillId="0" borderId="0" xfId="0" applyFont="1" applyProtection="1">
      <protection locked="0"/>
    </xf>
    <xf numFmtId="0" fontId="42" fillId="0" borderId="0" xfId="0" applyFont="1" applyAlignment="1" applyProtection="1">
      <alignment horizontal="center"/>
      <protection locked="0"/>
    </xf>
    <xf numFmtId="164" fontId="7" fillId="0" borderId="0" xfId="0" applyNumberFormat="1" applyFont="1" applyProtection="1">
      <protection locked="0"/>
    </xf>
    <xf numFmtId="0" fontId="8" fillId="0" borderId="0" xfId="0" applyFont="1" applyAlignment="1" applyProtection="1">
      <alignment horizontal="right"/>
      <protection locked="0"/>
    </xf>
    <xf numFmtId="0" fontId="7" fillId="0" borderId="0" xfId="0" applyFont="1" applyAlignment="1" applyProtection="1">
      <alignment horizontal="right"/>
      <protection locked="0"/>
    </xf>
    <xf numFmtId="0" fontId="33" fillId="0" borderId="0" xfId="0" applyFont="1" applyAlignment="1" applyProtection="1">
      <alignment horizontal="center"/>
      <protection locked="0"/>
    </xf>
    <xf numFmtId="0" fontId="8" fillId="0" borderId="0" xfId="0" applyFont="1" applyAlignment="1" applyProtection="1">
      <alignment horizontal="left"/>
      <protection locked="0"/>
    </xf>
    <xf numFmtId="0" fontId="8" fillId="0" borderId="0" xfId="0" quotePrefix="1" applyFont="1" applyAlignment="1" applyProtection="1">
      <alignment horizontal="left"/>
      <protection locked="0"/>
    </xf>
    <xf numFmtId="0" fontId="33" fillId="0" borderId="0" xfId="0" applyFont="1" applyProtection="1">
      <protection locked="0"/>
    </xf>
    <xf numFmtId="0" fontId="7" fillId="0" borderId="0" xfId="0" applyFont="1" applyAlignment="1" applyProtection="1">
      <alignment horizontal="left"/>
      <protection locked="0"/>
    </xf>
    <xf numFmtId="0" fontId="36" fillId="0" borderId="0" xfId="0" applyFont="1" applyAlignment="1">
      <alignment horizontal="center"/>
    </xf>
    <xf numFmtId="0" fontId="8" fillId="0" borderId="0" xfId="0" quotePrefix="1" applyFont="1" applyAlignment="1">
      <alignment horizontal="left"/>
    </xf>
    <xf numFmtId="41" fontId="7" fillId="0" borderId="0" xfId="0" applyNumberFormat="1" applyFont="1" applyAlignment="1">
      <alignment horizontal="center"/>
    </xf>
    <xf numFmtId="0" fontId="7" fillId="0" borderId="1" xfId="0" applyFont="1" applyBorder="1" applyAlignment="1">
      <alignment horizontal="center"/>
    </xf>
    <xf numFmtId="41" fontId="7" fillId="0" borderId="0" xfId="0" applyNumberFormat="1" applyFont="1" applyProtection="1">
      <protection locked="0"/>
    </xf>
    <xf numFmtId="0" fontId="34" fillId="0" borderId="0" xfId="0" applyFont="1" applyAlignment="1">
      <alignment horizontal="center"/>
    </xf>
    <xf numFmtId="0" fontId="7" fillId="0" borderId="0" xfId="0" quotePrefix="1" applyFont="1"/>
    <xf numFmtId="0" fontId="32" fillId="0" borderId="0" xfId="0" applyFont="1"/>
    <xf numFmtId="0" fontId="7" fillId="0" borderId="0" xfId="0" quotePrefix="1" applyFont="1" applyAlignment="1">
      <alignment horizontal="center"/>
    </xf>
    <xf numFmtId="37" fontId="7" fillId="0" borderId="0" xfId="0" quotePrefix="1" applyNumberFormat="1" applyFont="1" applyAlignment="1">
      <alignment horizontal="center"/>
    </xf>
    <xf numFmtId="164" fontId="7" fillId="0" borderId="0" xfId="0" applyNumberFormat="1" applyFont="1"/>
    <xf numFmtId="0" fontId="35" fillId="0" borderId="0" xfId="0" applyFont="1"/>
    <xf numFmtId="0" fontId="8" fillId="4" borderId="21" xfId="0" quotePrefix="1" applyFont="1" applyFill="1" applyBorder="1" applyAlignment="1">
      <alignment horizontal="left"/>
    </xf>
    <xf numFmtId="0" fontId="7" fillId="4" borderId="18" xfId="0" applyFont="1" applyFill="1" applyBorder="1"/>
    <xf numFmtId="0" fontId="8" fillId="4" borderId="18" xfId="0" applyFont="1" applyFill="1" applyBorder="1" applyAlignment="1">
      <alignment horizontal="center"/>
    </xf>
    <xf numFmtId="0" fontId="8" fillId="4" borderId="25" xfId="0" quotePrefix="1" applyFont="1" applyFill="1" applyBorder="1" applyAlignment="1">
      <alignment horizontal="left"/>
    </xf>
    <xf numFmtId="0" fontId="7" fillId="4" borderId="1" xfId="0" applyFont="1" applyFill="1" applyBorder="1"/>
    <xf numFmtId="0" fontId="8" fillId="4" borderId="1" xfId="0" applyFont="1" applyFill="1" applyBorder="1" applyAlignment="1">
      <alignment horizontal="center"/>
    </xf>
    <xf numFmtId="0" fontId="8" fillId="4" borderId="21" xfId="0" applyFont="1" applyFill="1" applyBorder="1"/>
    <xf numFmtId="0" fontId="8" fillId="4" borderId="18" xfId="0" applyFont="1" applyFill="1" applyBorder="1"/>
    <xf numFmtId="0" fontId="8" fillId="4" borderId="25" xfId="0" applyFont="1" applyFill="1" applyBorder="1"/>
    <xf numFmtId="0" fontId="8" fillId="4" borderId="1" xfId="0" applyFont="1" applyFill="1" applyBorder="1"/>
    <xf numFmtId="164" fontId="8" fillId="4" borderId="18" xfId="0" applyNumberFormat="1" applyFont="1" applyFill="1" applyBorder="1"/>
    <xf numFmtId="0" fontId="41" fillId="4" borderId="18" xfId="0" applyFont="1" applyFill="1" applyBorder="1" applyAlignment="1">
      <alignment horizontal="center"/>
    </xf>
    <xf numFmtId="164" fontId="8" fillId="4" borderId="23" xfId="0" applyNumberFormat="1" applyFont="1" applyFill="1" applyBorder="1"/>
    <xf numFmtId="164" fontId="8" fillId="0" borderId="0" xfId="0" applyNumberFormat="1" applyFont="1"/>
    <xf numFmtId="0" fontId="8" fillId="10" borderId="48" xfId="0" applyFont="1" applyFill="1" applyBorder="1"/>
    <xf numFmtId="0" fontId="8" fillId="10" borderId="46" xfId="0" quotePrefix="1" applyFont="1" applyFill="1" applyBorder="1" applyAlignment="1">
      <alignment horizontal="left"/>
    </xf>
    <xf numFmtId="0" fontId="8" fillId="10" borderId="46" xfId="0" applyFont="1" applyFill="1" applyBorder="1" applyAlignment="1">
      <alignment horizontal="center"/>
    </xf>
    <xf numFmtId="0" fontId="39" fillId="0" borderId="0" xfId="0" applyFont="1"/>
    <xf numFmtId="164" fontId="7" fillId="0" borderId="0" xfId="0" applyNumberFormat="1" applyFont="1" applyAlignment="1">
      <alignment horizontal="center"/>
    </xf>
    <xf numFmtId="0" fontId="39" fillId="0" borderId="0" xfId="0" applyFont="1" applyAlignment="1">
      <alignment horizontal="center"/>
    </xf>
    <xf numFmtId="0" fontId="33" fillId="0" borderId="0" xfId="0" applyFont="1"/>
    <xf numFmtId="0" fontId="33" fillId="0" borderId="0" xfId="0" applyFont="1" applyAlignment="1">
      <alignment horizontal="center"/>
    </xf>
    <xf numFmtId="0" fontId="40" fillId="0" borderId="0" xfId="0" applyFont="1" applyAlignment="1">
      <alignment horizontal="center"/>
    </xf>
    <xf numFmtId="0" fontId="34" fillId="0" borderId="0" xfId="0" quotePrefix="1" applyFont="1" applyAlignment="1">
      <alignment horizontal="center"/>
    </xf>
    <xf numFmtId="0" fontId="7" fillId="0" borderId="18" xfId="0" applyFont="1" applyBorder="1"/>
    <xf numFmtId="0" fontId="7" fillId="0" borderId="18" xfId="0" applyFont="1" applyBorder="1" applyAlignment="1">
      <alignment horizontal="center"/>
    </xf>
    <xf numFmtId="0" fontId="7" fillId="4" borderId="46" xfId="0" applyFont="1" applyFill="1" applyBorder="1"/>
    <xf numFmtId="0" fontId="7" fillId="4" borderId="46" xfId="0" applyFont="1" applyFill="1" applyBorder="1" applyAlignment="1">
      <alignment horizontal="center"/>
    </xf>
    <xf numFmtId="164" fontId="8" fillId="4" borderId="46" xfId="0" applyNumberFormat="1" applyFont="1" applyFill="1" applyBorder="1"/>
    <xf numFmtId="164" fontId="8" fillId="4" borderId="47" xfId="0" applyNumberFormat="1" applyFont="1" applyFill="1" applyBorder="1"/>
    <xf numFmtId="0" fontId="41" fillId="4" borderId="46" xfId="0" applyFont="1" applyFill="1" applyBorder="1" applyAlignment="1">
      <alignment horizontal="center"/>
    </xf>
    <xf numFmtId="0" fontId="41" fillId="0" borderId="0" xfId="0" applyFont="1" applyAlignment="1">
      <alignment horizontal="center"/>
    </xf>
    <xf numFmtId="182" fontId="7" fillId="0" borderId="0" xfId="0" applyNumberFormat="1" applyFont="1"/>
    <xf numFmtId="183" fontId="7" fillId="0" borderId="0" xfId="0" applyNumberFormat="1" applyFont="1"/>
    <xf numFmtId="0" fontId="8" fillId="10" borderId="43" xfId="0" applyFont="1" applyFill="1" applyBorder="1" applyAlignment="1">
      <alignment horizontal="left"/>
    </xf>
    <xf numFmtId="0" fontId="7" fillId="10" borderId="23" xfId="0" applyFont="1" applyFill="1" applyBorder="1"/>
    <xf numFmtId="0" fontId="8" fillId="10" borderId="44" xfId="0" applyFont="1" applyFill="1" applyBorder="1"/>
    <xf numFmtId="0" fontId="7" fillId="10" borderId="5" xfId="0" applyFont="1" applyFill="1" applyBorder="1"/>
    <xf numFmtId="0" fontId="8" fillId="10" borderId="44" xfId="0" applyFont="1" applyFill="1" applyBorder="1" applyAlignment="1">
      <alignment horizontal="left"/>
    </xf>
    <xf numFmtId="0" fontId="8" fillId="10" borderId="45" xfId="0" applyFont="1" applyFill="1" applyBorder="1" applyAlignment="1">
      <alignment horizontal="left"/>
    </xf>
    <xf numFmtId="0" fontId="7" fillId="10" borderId="27" xfId="0" applyFont="1" applyFill="1" applyBorder="1"/>
    <xf numFmtId="0" fontId="38" fillId="0" borderId="0" xfId="0" quotePrefix="1" applyFont="1" applyAlignment="1">
      <alignment horizontal="center"/>
    </xf>
    <xf numFmtId="41" fontId="7" fillId="10" borderId="18" xfId="0" applyNumberFormat="1" applyFont="1" applyFill="1" applyBorder="1"/>
    <xf numFmtId="41" fontId="7" fillId="10" borderId="1" xfId="0" applyNumberFormat="1" applyFont="1" applyFill="1" applyBorder="1"/>
    <xf numFmtId="41" fontId="8" fillId="0" borderId="0" xfId="0" applyNumberFormat="1" applyFont="1" applyAlignment="1">
      <alignment horizontal="center"/>
    </xf>
    <xf numFmtId="0" fontId="7" fillId="0" borderId="0" xfId="0" applyFont="1" applyAlignment="1">
      <alignment horizontal="centerContinuous"/>
    </xf>
    <xf numFmtId="37" fontId="7" fillId="0" borderId="0" xfId="0" applyNumberFormat="1" applyFont="1"/>
    <xf numFmtId="0" fontId="8" fillId="0" borderId="0" xfId="0" applyFont="1" applyAlignment="1">
      <alignment horizontal="left"/>
    </xf>
    <xf numFmtId="42" fontId="35" fillId="0" borderId="0" xfId="0" applyNumberFormat="1" applyFont="1" applyAlignment="1">
      <alignment horizontal="left"/>
    </xf>
    <xf numFmtId="0" fontId="17" fillId="0" borderId="0" xfId="0" applyFont="1" applyAlignment="1">
      <alignment horizontal="center"/>
    </xf>
    <xf numFmtId="37" fontId="7" fillId="0" borderId="0" xfId="0" applyNumberFormat="1" applyFont="1" applyAlignment="1">
      <alignment horizontal="center"/>
    </xf>
    <xf numFmtId="0" fontId="7" fillId="4" borderId="43" xfId="0" applyFont="1" applyFill="1" applyBorder="1" applyAlignment="1">
      <alignment horizontal="fill"/>
    </xf>
    <xf numFmtId="0" fontId="17" fillId="4" borderId="43" xfId="0" applyFont="1" applyFill="1" applyBorder="1"/>
    <xf numFmtId="0" fontId="17" fillId="3" borderId="43" xfId="0" applyFont="1" applyFill="1" applyBorder="1"/>
    <xf numFmtId="0" fontId="7" fillId="4" borderId="44" xfId="0" applyFont="1" applyFill="1" applyBorder="1"/>
    <xf numFmtId="0" fontId="17" fillId="3" borderId="44" xfId="0" applyFont="1" applyFill="1" applyBorder="1" applyAlignment="1">
      <alignment horizontal="center"/>
    </xf>
    <xf numFmtId="0" fontId="17" fillId="3" borderId="44" xfId="0" applyFont="1" applyFill="1" applyBorder="1"/>
    <xf numFmtId="0" fontId="7" fillId="4" borderId="45" xfId="0" applyFont="1" applyFill="1" applyBorder="1" applyAlignment="1">
      <alignment horizontal="fill"/>
    </xf>
    <xf numFmtId="0" fontId="17" fillId="4" borderId="45" xfId="0" applyFont="1" applyFill="1" applyBorder="1"/>
    <xf numFmtId="37" fontId="7" fillId="4" borderId="45" xfId="0" applyNumberFormat="1" applyFont="1" applyFill="1" applyBorder="1" applyAlignment="1">
      <alignment horizontal="center"/>
    </xf>
    <xf numFmtId="0" fontId="17" fillId="3" borderId="45" xfId="0" applyFont="1" applyFill="1" applyBorder="1"/>
    <xf numFmtId="0" fontId="7" fillId="0" borderId="21" xfId="0" applyFont="1" applyBorder="1"/>
    <xf numFmtId="0" fontId="17" fillId="0" borderId="18" xfId="0" applyFont="1" applyBorder="1"/>
    <xf numFmtId="37" fontId="7" fillId="0" borderId="18" xfId="0" applyNumberFormat="1" applyFont="1" applyBorder="1"/>
    <xf numFmtId="164" fontId="7" fillId="0" borderId="18" xfId="0" applyNumberFormat="1" applyFont="1" applyBorder="1"/>
    <xf numFmtId="0" fontId="36" fillId="0" borderId="17" xfId="0" applyFont="1" applyBorder="1"/>
    <xf numFmtId="164" fontId="17" fillId="0" borderId="0" xfId="0" applyNumberFormat="1" applyFont="1"/>
    <xf numFmtId="0" fontId="35" fillId="0" borderId="17" xfId="0" applyFont="1" applyBorder="1"/>
    <xf numFmtId="0" fontId="36" fillId="0" borderId="0" xfId="0" applyFont="1"/>
    <xf numFmtId="0" fontId="7" fillId="0" borderId="0" xfId="0" quotePrefix="1" applyFont="1" applyAlignment="1">
      <alignment horizontal="fill"/>
    </xf>
    <xf numFmtId="0" fontId="36" fillId="0" borderId="17" xfId="0" applyFont="1" applyBorder="1" applyAlignment="1">
      <alignment horizontal="left"/>
    </xf>
    <xf numFmtId="0" fontId="36" fillId="0" borderId="0" xfId="0" applyFont="1" applyAlignment="1">
      <alignment horizontal="left"/>
    </xf>
    <xf numFmtId="0" fontId="37" fillId="0" borderId="17" xfId="0" applyFont="1" applyBorder="1"/>
    <xf numFmtId="0" fontId="37" fillId="0" borderId="0" xfId="0" applyFont="1"/>
    <xf numFmtId="0" fontId="7" fillId="0" borderId="17" xfId="0" applyFont="1" applyBorder="1"/>
    <xf numFmtId="0" fontId="8" fillId="0" borderId="17" xfId="0" applyFont="1" applyBorder="1" applyAlignment="1">
      <alignment horizontal="right"/>
    </xf>
    <xf numFmtId="0" fontId="36" fillId="0" borderId="25" xfId="0" applyFont="1" applyBorder="1" applyAlignment="1">
      <alignment horizontal="left"/>
    </xf>
    <xf numFmtId="0" fontId="36" fillId="0" borderId="1" xfId="0" applyFont="1" applyBorder="1" applyAlignment="1">
      <alignment horizontal="left"/>
    </xf>
    <xf numFmtId="0" fontId="35" fillId="10" borderId="48" xfId="0" applyFont="1" applyFill="1" applyBorder="1" applyAlignment="1">
      <alignment horizontal="left"/>
    </xf>
    <xf numFmtId="0" fontId="35" fillId="10" borderId="46" xfId="0" applyFont="1" applyFill="1" applyBorder="1" applyAlignment="1">
      <alignment horizontal="left"/>
    </xf>
    <xf numFmtId="0" fontId="36" fillId="0" borderId="17" xfId="0" applyFont="1" applyBorder="1" applyAlignment="1">
      <alignment horizontal="right"/>
    </xf>
    <xf numFmtId="0" fontId="36" fillId="0" borderId="0" xfId="0" applyFont="1" applyAlignment="1">
      <alignment horizontal="right"/>
    </xf>
    <xf numFmtId="0" fontId="35" fillId="0" borderId="17" xfId="0" applyFont="1" applyBorder="1" applyAlignment="1">
      <alignment horizontal="right"/>
    </xf>
    <xf numFmtId="0" fontId="8" fillId="10" borderId="46" xfId="0" applyFont="1" applyFill="1" applyBorder="1"/>
    <xf numFmtId="181" fontId="7" fillId="0" borderId="0" xfId="0" applyNumberFormat="1" applyFont="1"/>
    <xf numFmtId="43" fontId="17" fillId="0" borderId="0" xfId="0" applyNumberFormat="1" applyFont="1" applyAlignment="1">
      <alignment horizontal="center"/>
    </xf>
    <xf numFmtId="0" fontId="17" fillId="4" borderId="44" xfId="0" applyFont="1" applyFill="1" applyBorder="1" applyAlignment="1">
      <alignment horizontal="center"/>
    </xf>
    <xf numFmtId="0" fontId="33" fillId="4" borderId="45" xfId="0" quotePrefix="1" applyFont="1" applyFill="1" applyBorder="1" applyAlignment="1">
      <alignment horizontal="left"/>
    </xf>
    <xf numFmtId="0" fontId="17" fillId="4" borderId="45" xfId="0" applyFont="1" applyFill="1" applyBorder="1" applyAlignment="1">
      <alignment horizontal="center"/>
    </xf>
    <xf numFmtId="0" fontId="33" fillId="0" borderId="21" xfId="0" applyFont="1" applyBorder="1"/>
    <xf numFmtId="0" fontId="33" fillId="0" borderId="18" xfId="0" applyFont="1" applyBorder="1"/>
    <xf numFmtId="0" fontId="17" fillId="0" borderId="18" xfId="0" applyFont="1" applyBorder="1" applyAlignment="1">
      <alignment horizontal="center"/>
    </xf>
    <xf numFmtId="0" fontId="7" fillId="0" borderId="17" xfId="0" quotePrefix="1" applyFont="1" applyBorder="1" applyAlignment="1">
      <alignment horizontal="left"/>
    </xf>
    <xf numFmtId="43" fontId="17" fillId="0" borderId="0" xfId="0" applyNumberFormat="1" applyFont="1"/>
    <xf numFmtId="0" fontId="7" fillId="0" borderId="17" xfId="0" applyFont="1" applyBorder="1" applyAlignment="1">
      <alignment horizontal="left"/>
    </xf>
    <xf numFmtId="0" fontId="8" fillId="10" borderId="48" xfId="0" quotePrefix="1" applyFont="1" applyFill="1" applyBorder="1" applyAlignment="1">
      <alignment horizontal="center"/>
    </xf>
    <xf numFmtId="0" fontId="8" fillId="10" borderId="46" xfId="0" quotePrefix="1" applyFont="1" applyFill="1" applyBorder="1" applyAlignment="1">
      <alignment horizontal="center"/>
    </xf>
    <xf numFmtId="164" fontId="16" fillId="0" borderId="0" xfId="0" applyNumberFormat="1" applyFont="1"/>
    <xf numFmtId="0" fontId="16" fillId="0" borderId="0" xfId="0" applyFont="1"/>
    <xf numFmtId="164" fontId="7" fillId="0" borderId="16" xfId="0" applyNumberFormat="1" applyFont="1" applyBorder="1"/>
    <xf numFmtId="164" fontId="8" fillId="0" borderId="49" xfId="0" applyNumberFormat="1" applyFont="1" applyBorder="1"/>
    <xf numFmtId="168" fontId="17" fillId="0" borderId="0" xfId="0" applyNumberFormat="1" applyFont="1"/>
    <xf numFmtId="178" fontId="17" fillId="0" borderId="0" xfId="0" applyNumberFormat="1" applyFont="1"/>
    <xf numFmtId="179" fontId="17" fillId="0" borderId="0" xfId="0" applyNumberFormat="1" applyFont="1"/>
    <xf numFmtId="180" fontId="17" fillId="0" borderId="0" xfId="0" applyNumberFormat="1" applyFont="1"/>
    <xf numFmtId="177" fontId="17" fillId="0" borderId="0" xfId="0" applyNumberFormat="1" applyFont="1"/>
    <xf numFmtId="41" fontId="8" fillId="10" borderId="0" xfId="1" applyNumberFormat="1" applyFont="1" applyFill="1"/>
    <xf numFmtId="164" fontId="8" fillId="10" borderId="0" xfId="1" applyNumberFormat="1" applyFont="1" applyFill="1" applyProtection="1">
      <protection locked="0"/>
    </xf>
    <xf numFmtId="10" fontId="8" fillId="0" borderId="0" xfId="362" applyNumberFormat="1" applyFont="1" applyAlignment="1">
      <alignment horizontal="center"/>
    </xf>
    <xf numFmtId="10" fontId="8" fillId="0" borderId="0" xfId="362" applyNumberFormat="1" applyFont="1"/>
    <xf numFmtId="10" fontId="28" fillId="0" borderId="13" xfId="0" applyNumberFormat="1" applyFont="1" applyBorder="1"/>
    <xf numFmtId="0" fontId="28" fillId="0" borderId="0" xfId="359" applyFont="1"/>
    <xf numFmtId="0" fontId="28" fillId="0" borderId="13" xfId="359" applyFont="1" applyBorder="1"/>
    <xf numFmtId="0" fontId="28" fillId="0" borderId="0" xfId="359" applyFont="1" applyAlignment="1">
      <alignment horizontal="center"/>
    </xf>
    <xf numFmtId="0" fontId="28" fillId="0" borderId="0" xfId="0" quotePrefix="1" applyFont="1" applyAlignment="1">
      <alignment horizontal="center"/>
    </xf>
    <xf numFmtId="0" fontId="28" fillId="0" borderId="13" xfId="0" quotePrefix="1" applyFont="1" applyBorder="1" applyAlignment="1">
      <alignment horizontal="center"/>
    </xf>
    <xf numFmtId="0" fontId="43" fillId="0" borderId="0" xfId="0" applyFont="1"/>
    <xf numFmtId="0" fontId="43" fillId="0" borderId="0" xfId="0" applyFont="1" applyAlignment="1">
      <alignment horizontal="center"/>
    </xf>
    <xf numFmtId="0" fontId="28" fillId="0" borderId="6" xfId="0" applyFont="1" applyBorder="1" applyAlignment="1">
      <alignment horizontal="center"/>
    </xf>
    <xf numFmtId="0" fontId="28" fillId="0" borderId="0" xfId="359" applyFont="1" applyProtection="1">
      <protection locked="0"/>
    </xf>
    <xf numFmtId="0" fontId="28" fillId="0" borderId="0" xfId="359" applyFont="1" applyAlignment="1" applyProtection="1">
      <alignment horizontal="center"/>
      <protection locked="0"/>
    </xf>
    <xf numFmtId="0" fontId="28" fillId="0" borderId="13" xfId="359" applyFont="1" applyBorder="1" applyAlignment="1">
      <alignment horizontal="center"/>
    </xf>
    <xf numFmtId="176" fontId="28" fillId="0" borderId="0" xfId="359" applyNumberFormat="1" applyFont="1"/>
    <xf numFmtId="41" fontId="28" fillId="0" borderId="0" xfId="359" applyNumberFormat="1" applyFont="1" applyProtection="1">
      <protection locked="0"/>
    </xf>
    <xf numFmtId="10" fontId="28" fillId="0" borderId="0" xfId="359" applyNumberFormat="1" applyFont="1"/>
    <xf numFmtId="10" fontId="28" fillId="0" borderId="0" xfId="359" applyNumberFormat="1" applyFont="1" applyProtection="1">
      <protection locked="0"/>
    </xf>
    <xf numFmtId="10" fontId="28" fillId="0" borderId="13" xfId="359" applyNumberFormat="1" applyFont="1" applyBorder="1" applyAlignment="1">
      <alignment horizontal="right"/>
    </xf>
    <xf numFmtId="41" fontId="28" fillId="0" borderId="0" xfId="359" applyNumberFormat="1" applyFont="1"/>
    <xf numFmtId="185" fontId="28" fillId="0" borderId="0" xfId="359" applyNumberFormat="1" applyFont="1"/>
    <xf numFmtId="0" fontId="28" fillId="0" borderId="20" xfId="0" applyFont="1" applyBorder="1" applyAlignment="1">
      <alignment horizontal="center"/>
    </xf>
    <xf numFmtId="0" fontId="29" fillId="0" borderId="16" xfId="359" applyFont="1" applyBorder="1" applyAlignment="1">
      <alignment horizontal="left"/>
    </xf>
    <xf numFmtId="41" fontId="29" fillId="0" borderId="16" xfId="359" applyNumberFormat="1" applyFont="1" applyBorder="1"/>
    <xf numFmtId="10" fontId="29" fillId="0" borderId="16" xfId="359" applyNumberFormat="1" applyFont="1" applyBorder="1"/>
    <xf numFmtId="176" fontId="29" fillId="0" borderId="14" xfId="359" applyNumberFormat="1" applyFont="1" applyBorder="1" applyAlignment="1">
      <alignment horizontal="right"/>
    </xf>
    <xf numFmtId="164" fontId="53" fillId="0" borderId="0" xfId="1" applyNumberFormat="1" applyFont="1"/>
    <xf numFmtId="167" fontId="53" fillId="0" borderId="0" xfId="0" applyNumberFormat="1" applyFont="1"/>
    <xf numFmtId="170" fontId="53" fillId="0" borderId="4" xfId="5" applyNumberFormat="1" applyFont="1" applyBorder="1"/>
    <xf numFmtId="0" fontId="0" fillId="0" borderId="16" xfId="0" applyBorder="1"/>
    <xf numFmtId="0" fontId="0" fillId="0" borderId="16" xfId="0" applyBorder="1" applyAlignment="1">
      <alignment horizontal="center" wrapText="1"/>
    </xf>
    <xf numFmtId="0" fontId="0" fillId="0" borderId="16" xfId="0" applyBorder="1" applyAlignment="1">
      <alignment horizontal="center"/>
    </xf>
    <xf numFmtId="10" fontId="0" fillId="0" borderId="0" xfId="362" applyNumberFormat="1" applyFont="1"/>
    <xf numFmtId="164" fontId="0" fillId="0" borderId="0" xfId="1" applyNumberFormat="1" applyFont="1"/>
    <xf numFmtId="0" fontId="44" fillId="0" borderId="0" xfId="0" applyFont="1"/>
    <xf numFmtId="0" fontId="44" fillId="0" borderId="0" xfId="0" applyFont="1" applyAlignment="1">
      <alignment horizontal="center"/>
    </xf>
    <xf numFmtId="10" fontId="44" fillId="0" borderId="0" xfId="362" applyNumberFormat="1" applyFont="1"/>
    <xf numFmtId="0" fontId="44" fillId="5" borderId="0" xfId="0" applyFont="1" applyFill="1"/>
    <xf numFmtId="10" fontId="44" fillId="0" borderId="0" xfId="362" quotePrefix="1" applyNumberFormat="1" applyFont="1"/>
    <xf numFmtId="1" fontId="7" fillId="0" borderId="0" xfId="362" applyNumberFormat="1" applyFont="1" applyAlignment="1">
      <alignment horizontal="center"/>
    </xf>
    <xf numFmtId="10" fontId="7" fillId="0" borderId="0" xfId="362" applyNumberFormat="1" applyFont="1"/>
    <xf numFmtId="10" fontId="7" fillId="0" borderId="5" xfId="362" applyNumberFormat="1" applyFont="1" applyBorder="1"/>
    <xf numFmtId="0" fontId="8" fillId="0" borderId="5" xfId="0" applyFont="1" applyBorder="1" applyAlignment="1">
      <alignment horizontal="center"/>
    </xf>
    <xf numFmtId="0" fontId="7" fillId="0" borderId="17" xfId="0" applyFont="1" applyBorder="1" applyAlignment="1">
      <alignment horizontal="center"/>
    </xf>
    <xf numFmtId="0" fontId="7" fillId="0" borderId="0" xfId="362" applyNumberFormat="1" applyFont="1"/>
    <xf numFmtId="0" fontId="7" fillId="0" borderId="25" xfId="0" applyFont="1" applyBorder="1" applyAlignment="1">
      <alignment horizontal="center"/>
    </xf>
    <xf numFmtId="0" fontId="7" fillId="0" borderId="1" xfId="0" quotePrefix="1" applyFont="1" applyBorder="1" applyAlignment="1">
      <alignment horizontal="left"/>
    </xf>
    <xf numFmtId="10" fontId="7" fillId="0" borderId="1" xfId="362" applyNumberFormat="1" applyFont="1" applyBorder="1"/>
    <xf numFmtId="10" fontId="7" fillId="0" borderId="27" xfId="362" applyNumberFormat="1" applyFont="1" applyBorder="1"/>
    <xf numFmtId="0" fontId="44" fillId="5" borderId="0" xfId="0" applyFont="1" applyFill="1" applyAlignment="1">
      <alignment horizontal="center"/>
    </xf>
    <xf numFmtId="0" fontId="44" fillId="5" borderId="0" xfId="0" quotePrefix="1" applyFont="1" applyFill="1" applyAlignment="1">
      <alignment horizontal="left"/>
    </xf>
    <xf numFmtId="10" fontId="44" fillId="5" borderId="0" xfId="362" applyNumberFormat="1" applyFont="1" applyFill="1"/>
    <xf numFmtId="0" fontId="45" fillId="0" borderId="0" xfId="0" quotePrefix="1" applyFont="1" applyAlignment="1" applyProtection="1">
      <alignment horizontal="left"/>
      <protection locked="0"/>
    </xf>
    <xf numFmtId="0" fontId="45" fillId="0" borderId="0" xfId="0" applyFont="1" applyProtection="1">
      <protection locked="0"/>
    </xf>
    <xf numFmtId="0" fontId="44" fillId="0" borderId="0" xfId="0" applyFont="1" applyProtection="1">
      <protection locked="0"/>
    </xf>
    <xf numFmtId="0" fontId="45" fillId="0" borderId="0" xfId="0" applyFont="1" applyAlignment="1" applyProtection="1">
      <alignment horizontal="right"/>
      <protection locked="0"/>
    </xf>
    <xf numFmtId="10" fontId="45" fillId="0" borderId="0" xfId="362" applyNumberFormat="1" applyFont="1"/>
    <xf numFmtId="0" fontId="45" fillId="0" borderId="0" xfId="0" applyFont="1"/>
    <xf numFmtId="0" fontId="45" fillId="0" borderId="0" xfId="0" applyFont="1" applyAlignment="1">
      <alignment horizontal="right"/>
    </xf>
    <xf numFmtId="0" fontId="45" fillId="0" borderId="0" xfId="0" applyFont="1" applyAlignment="1">
      <alignment horizontal="center"/>
    </xf>
    <xf numFmtId="0" fontId="45" fillId="0" borderId="0" xfId="13" quotePrefix="1" applyFont="1" applyAlignment="1" applyProtection="1">
      <alignment horizontal="left"/>
      <protection locked="0"/>
    </xf>
    <xf numFmtId="0" fontId="44" fillId="0" borderId="0" xfId="13" applyFont="1" applyProtection="1">
      <protection locked="0"/>
    </xf>
    <xf numFmtId="0" fontId="46" fillId="0" borderId="0" xfId="13" applyFont="1" applyProtection="1">
      <protection locked="0"/>
    </xf>
    <xf numFmtId="0" fontId="45" fillId="0" borderId="0" xfId="13" applyFont="1" applyProtection="1">
      <protection locked="0"/>
    </xf>
    <xf numFmtId="0" fontId="45" fillId="0" borderId="0" xfId="13" applyFont="1" applyAlignment="1" applyProtection="1">
      <alignment horizontal="right"/>
      <protection locked="0"/>
    </xf>
    <xf numFmtId="0" fontId="44" fillId="0" borderId="0" xfId="13" applyFont="1" applyAlignment="1" applyProtection="1">
      <alignment horizontal="right"/>
      <protection locked="0"/>
    </xf>
    <xf numFmtId="0" fontId="46" fillId="0" borderId="0" xfId="0" applyFont="1" applyProtection="1">
      <protection locked="0"/>
    </xf>
    <xf numFmtId="0" fontId="44" fillId="0" borderId="0" xfId="0" applyFont="1" applyAlignment="1" applyProtection="1">
      <alignment horizontal="right"/>
      <protection locked="0"/>
    </xf>
    <xf numFmtId="0" fontId="45" fillId="0" borderId="0" xfId="38" quotePrefix="1" applyFont="1" applyAlignment="1" applyProtection="1">
      <alignment horizontal="left"/>
      <protection locked="0"/>
    </xf>
    <xf numFmtId="0" fontId="45" fillId="0" borderId="0" xfId="38" applyFont="1" applyProtection="1">
      <protection locked="0"/>
    </xf>
    <xf numFmtId="0" fontId="46" fillId="0" borderId="0" xfId="38" applyFont="1" applyProtection="1">
      <protection locked="0"/>
    </xf>
    <xf numFmtId="0" fontId="45" fillId="0" borderId="0" xfId="38" applyFont="1" applyAlignment="1" applyProtection="1">
      <alignment horizontal="right"/>
      <protection locked="0"/>
    </xf>
    <xf numFmtId="0" fontId="44" fillId="0" borderId="0" xfId="38" applyFont="1" applyProtection="1">
      <protection locked="0"/>
    </xf>
    <xf numFmtId="0" fontId="45" fillId="0" borderId="0" xfId="38" applyFont="1" applyAlignment="1" applyProtection="1">
      <alignment horizontal="left"/>
      <protection locked="0"/>
    </xf>
    <xf numFmtId="0" fontId="44" fillId="0" borderId="0" xfId="38" applyFont="1" applyAlignment="1" applyProtection="1">
      <alignment horizontal="right"/>
      <protection locked="0"/>
    </xf>
    <xf numFmtId="0" fontId="44" fillId="0" borderId="0" xfId="0" quotePrefix="1" applyFont="1" applyAlignment="1" applyProtection="1">
      <alignment horizontal="left"/>
      <protection locked="0"/>
    </xf>
    <xf numFmtId="49" fontId="44" fillId="0" borderId="0" xfId="1" applyNumberFormat="1" applyFont="1" applyAlignment="1">
      <alignment horizontal="left"/>
    </xf>
    <xf numFmtId="0" fontId="45" fillId="0" borderId="0" xfId="0" applyFont="1" applyAlignment="1" applyProtection="1">
      <alignment horizontal="left"/>
      <protection locked="0"/>
    </xf>
    <xf numFmtId="10" fontId="44" fillId="0" borderId="0" xfId="362" applyNumberFormat="1" applyFont="1" applyAlignment="1">
      <alignment horizontal="center"/>
    </xf>
    <xf numFmtId="0" fontId="44" fillId="0" borderId="0" xfId="0" quotePrefix="1" applyFont="1" applyAlignment="1">
      <alignment horizontal="left"/>
    </xf>
    <xf numFmtId="0" fontId="45" fillId="0" borderId="0" xfId="0" quotePrefix="1" applyFont="1" applyAlignment="1">
      <alignment horizontal="left"/>
    </xf>
    <xf numFmtId="0" fontId="46" fillId="0" borderId="0" xfId="0" applyFont="1"/>
    <xf numFmtId="0" fontId="45" fillId="0" borderId="0" xfId="0" quotePrefix="1" applyFont="1" applyAlignment="1">
      <alignment horizontal="right"/>
    </xf>
    <xf numFmtId="0" fontId="46" fillId="0" borderId="0" xfId="0" applyFont="1" applyAlignment="1">
      <alignment horizontal="left"/>
    </xf>
    <xf numFmtId="0" fontId="44" fillId="0" borderId="0" xfId="0" applyFont="1" applyAlignment="1">
      <alignment horizontal="left"/>
    </xf>
    <xf numFmtId="0" fontId="45" fillId="0" borderId="0" xfId="0" applyFont="1" applyAlignment="1">
      <alignment horizontal="left"/>
    </xf>
    <xf numFmtId="0" fontId="44" fillId="0" borderId="0" xfId="362" applyNumberFormat="1" applyFont="1"/>
    <xf numFmtId="0" fontId="45" fillId="0" borderId="0" xfId="0" quotePrefix="1" applyFont="1" applyAlignment="1">
      <alignment horizontal="center"/>
    </xf>
    <xf numFmtId="164" fontId="45" fillId="0" borderId="0" xfId="1" applyNumberFormat="1" applyFont="1"/>
    <xf numFmtId="164" fontId="45" fillId="0" borderId="0" xfId="1" applyNumberFormat="1" applyFont="1" applyAlignment="1">
      <alignment horizontal="right"/>
    </xf>
    <xf numFmtId="0" fontId="44" fillId="0" borderId="0" xfId="12" applyFont="1"/>
    <xf numFmtId="0" fontId="46" fillId="0" borderId="0" xfId="0" quotePrefix="1" applyFont="1" applyAlignment="1" applyProtection="1">
      <alignment horizontal="left"/>
      <protection locked="0"/>
    </xf>
    <xf numFmtId="164" fontId="0" fillId="0" borderId="0" xfId="1" applyNumberFormat="1" applyFont="1" applyFill="1"/>
    <xf numFmtId="0" fontId="0" fillId="0" borderId="0" xfId="0" applyAlignment="1">
      <alignment horizontal="left" indent="1"/>
    </xf>
    <xf numFmtId="164" fontId="5" fillId="0" borderId="2" xfId="1" applyNumberFormat="1" applyFont="1" applyBorder="1"/>
    <xf numFmtId="0" fontId="6" fillId="0" borderId="0" xfId="0" applyFont="1" applyAlignment="1">
      <alignment horizontal="left" indent="1"/>
    </xf>
    <xf numFmtId="164" fontId="5" fillId="0" borderId="2" xfId="0" applyNumberFormat="1" applyFont="1" applyBorder="1"/>
    <xf numFmtId="10" fontId="5" fillId="0" borderId="0" xfId="362" applyNumberFormat="1" applyFont="1"/>
    <xf numFmtId="164" fontId="5" fillId="0" borderId="0" xfId="1" applyNumberFormat="1" applyFont="1"/>
    <xf numFmtId="0" fontId="15" fillId="0" borderId="0" xfId="358"/>
    <xf numFmtId="0" fontId="15" fillId="0" borderId="0" xfId="358" applyAlignment="1">
      <alignment horizontal="right"/>
    </xf>
    <xf numFmtId="0" fontId="15" fillId="0" borderId="0" xfId="358" applyAlignment="1">
      <alignment horizontal="center"/>
    </xf>
    <xf numFmtId="0" fontId="47" fillId="0" borderId="0" xfId="358" applyFont="1" applyProtection="1">
      <protection locked="0"/>
    </xf>
    <xf numFmtId="0" fontId="15" fillId="0" borderId="16" xfId="358" applyBorder="1" applyAlignment="1">
      <alignment horizontal="center"/>
    </xf>
    <xf numFmtId="0" fontId="15" fillId="0" borderId="50" xfId="358" applyBorder="1" applyAlignment="1">
      <alignment horizontal="center"/>
    </xf>
    <xf numFmtId="0" fontId="15" fillId="0" borderId="50" xfId="358" applyBorder="1"/>
    <xf numFmtId="41" fontId="47" fillId="0" borderId="0" xfId="358" applyNumberFormat="1" applyFont="1" applyProtection="1">
      <protection locked="0"/>
    </xf>
    <xf numFmtId="5" fontId="47" fillId="0" borderId="0" xfId="358" applyNumberFormat="1" applyFont="1" applyProtection="1">
      <protection locked="0"/>
    </xf>
    <xf numFmtId="41" fontId="68" fillId="0" borderId="0" xfId="358" applyNumberFormat="1" applyFont="1"/>
    <xf numFmtId="10" fontId="15" fillId="0" borderId="0" xfId="358" applyNumberFormat="1"/>
    <xf numFmtId="173" fontId="47" fillId="12" borderId="0" xfId="358" applyNumberFormat="1" applyFont="1" applyFill="1" applyProtection="1">
      <protection locked="0"/>
    </xf>
    <xf numFmtId="10" fontId="15" fillId="0" borderId="0" xfId="362" applyNumberFormat="1" applyFont="1"/>
    <xf numFmtId="10" fontId="15" fillId="12" borderId="0" xfId="358" applyNumberFormat="1" applyFill="1"/>
    <xf numFmtId="10" fontId="47" fillId="0" borderId="0" xfId="358" applyNumberFormat="1" applyFont="1" applyProtection="1">
      <protection locked="0"/>
    </xf>
    <xf numFmtId="37" fontId="47" fillId="0" borderId="0" xfId="358" applyNumberFormat="1" applyFont="1" applyProtection="1">
      <protection locked="0"/>
    </xf>
    <xf numFmtId="173" fontId="47" fillId="0" borderId="0" xfId="358" applyNumberFormat="1" applyFont="1" applyProtection="1">
      <protection locked="0"/>
    </xf>
    <xf numFmtId="10" fontId="47" fillId="11" borderId="0" xfId="358" applyNumberFormat="1" applyFont="1" applyFill="1" applyProtection="1">
      <protection locked="0"/>
    </xf>
    <xf numFmtId="41" fontId="47" fillId="0" borderId="16" xfId="358" applyNumberFormat="1" applyFont="1" applyBorder="1" applyProtection="1">
      <protection locked="0"/>
    </xf>
    <xf numFmtId="41" fontId="68" fillId="0" borderId="16" xfId="358" applyNumberFormat="1" applyFont="1" applyBorder="1"/>
    <xf numFmtId="10" fontId="15" fillId="0" borderId="16" xfId="362" applyNumberFormat="1" applyFont="1" applyBorder="1"/>
    <xf numFmtId="10" fontId="47" fillId="0" borderId="16" xfId="358" applyNumberFormat="1" applyFont="1" applyBorder="1" applyProtection="1">
      <protection locked="0"/>
    </xf>
    <xf numFmtId="37" fontId="15" fillId="0" borderId="50" xfId="358" applyNumberFormat="1" applyBorder="1"/>
    <xf numFmtId="37" fontId="15" fillId="0" borderId="0" xfId="358" applyNumberFormat="1"/>
    <xf numFmtId="185" fontId="15" fillId="0" borderId="50" xfId="358" applyNumberFormat="1" applyBorder="1"/>
    <xf numFmtId="5" fontId="15" fillId="0" borderId="0" xfId="358" applyNumberFormat="1"/>
    <xf numFmtId="41" fontId="15" fillId="0" borderId="0" xfId="358" applyNumberFormat="1"/>
    <xf numFmtId="176" fontId="15" fillId="0" borderId="0" xfId="358" applyNumberFormat="1"/>
    <xf numFmtId="10" fontId="0" fillId="0" borderId="2" xfId="362" applyNumberFormat="1" applyFont="1" applyBorder="1"/>
    <xf numFmtId="10" fontId="5" fillId="0" borderId="2" xfId="362" applyNumberFormat="1" applyFont="1" applyBorder="1"/>
    <xf numFmtId="164" fontId="56" fillId="0" borderId="15" xfId="1" applyNumberFormat="1" applyFont="1" applyFill="1" applyBorder="1"/>
    <xf numFmtId="164" fontId="56" fillId="0" borderId="5" xfId="1" applyNumberFormat="1" applyFont="1" applyFill="1" applyBorder="1"/>
    <xf numFmtId="164" fontId="58" fillId="0" borderId="5" xfId="1" applyNumberFormat="1" applyFont="1" applyFill="1" applyBorder="1"/>
    <xf numFmtId="165" fontId="58" fillId="0" borderId="5" xfId="362" applyNumberFormat="1" applyFont="1" applyFill="1" applyBorder="1"/>
    <xf numFmtId="169" fontId="52" fillId="0" borderId="4" xfId="12" applyNumberFormat="1" applyFont="1" applyBorder="1"/>
    <xf numFmtId="10" fontId="56" fillId="0" borderId="4" xfId="12" applyNumberFormat="1" applyFont="1" applyBorder="1" applyAlignment="1">
      <alignment horizontal="center"/>
    </xf>
    <xf numFmtId="164" fontId="56" fillId="0" borderId="4" xfId="3" applyNumberFormat="1" applyFont="1" applyBorder="1" applyAlignment="1">
      <alignment horizontal="center"/>
    </xf>
    <xf numFmtId="164" fontId="56" fillId="0" borderId="4" xfId="3" quotePrefix="1" applyNumberFormat="1" applyFont="1" applyBorder="1" applyAlignment="1">
      <alignment horizontal="center"/>
    </xf>
    <xf numFmtId="170" fontId="52" fillId="0" borderId="9" xfId="5" applyNumberFormat="1" applyFont="1" applyBorder="1"/>
    <xf numFmtId="170" fontId="52" fillId="0" borderId="51" xfId="5" applyNumberFormat="1" applyFont="1" applyFill="1" applyBorder="1" applyProtection="1">
      <protection locked="0"/>
    </xf>
    <xf numFmtId="164" fontId="58" fillId="0" borderId="15" xfId="1" applyNumberFormat="1" applyFont="1" applyFill="1" applyBorder="1"/>
    <xf numFmtId="37" fontId="53" fillId="0" borderId="15" xfId="1" applyNumberFormat="1" applyFont="1" applyBorder="1"/>
    <xf numFmtId="176" fontId="0" fillId="0" borderId="0" xfId="0" applyNumberFormat="1"/>
    <xf numFmtId="176" fontId="0" fillId="0" borderId="16" xfId="0" applyNumberFormat="1" applyBorder="1" applyAlignment="1">
      <alignment horizontal="center" wrapText="1"/>
    </xf>
    <xf numFmtId="176" fontId="0" fillId="0" borderId="0" xfId="362" applyNumberFormat="1" applyFont="1"/>
    <xf numFmtId="176" fontId="5" fillId="0" borderId="0" xfId="362" applyNumberFormat="1" applyFont="1"/>
    <xf numFmtId="164" fontId="0" fillId="0" borderId="2" xfId="1" applyNumberFormat="1" applyFont="1" applyBorder="1"/>
    <xf numFmtId="0" fontId="5" fillId="0" borderId="16" xfId="0" applyFont="1" applyBorder="1"/>
    <xf numFmtId="0" fontId="5" fillId="0" borderId="16" xfId="0" applyFont="1" applyBorder="1" applyAlignment="1">
      <alignment horizontal="center"/>
    </xf>
    <xf numFmtId="0" fontId="5" fillId="0" borderId="0" xfId="0" applyFont="1" applyAlignment="1">
      <alignment horizontal="left"/>
    </xf>
    <xf numFmtId="0" fontId="5" fillId="0" borderId="0" xfId="0" applyFont="1" applyAlignment="1">
      <alignment horizontal="center"/>
    </xf>
    <xf numFmtId="170" fontId="56" fillId="0" borderId="4" xfId="5" quotePrefix="1" applyNumberFormat="1" applyFont="1" applyBorder="1" applyAlignment="1">
      <alignment horizontal="center"/>
    </xf>
    <xf numFmtId="164" fontId="8" fillId="0" borderId="0" xfId="1" applyNumberFormat="1" applyFont="1" applyAlignment="1" applyProtection="1">
      <alignment horizontal="center"/>
      <protection locked="0"/>
    </xf>
    <xf numFmtId="0" fontId="7" fillId="0" borderId="0" xfId="8" quotePrefix="1" applyFont="1" applyAlignment="1" applyProtection="1">
      <alignment horizontal="right"/>
      <protection locked="0"/>
    </xf>
    <xf numFmtId="164" fontId="7" fillId="0" borderId="0" xfId="8" applyNumberFormat="1" applyFont="1" applyAlignment="1" applyProtection="1">
      <alignment horizontal="center"/>
      <protection locked="0"/>
    </xf>
    <xf numFmtId="41" fontId="7" fillId="0" borderId="0" xfId="8" applyNumberFormat="1" applyFont="1" applyProtection="1">
      <protection locked="0"/>
    </xf>
    <xf numFmtId="0" fontId="8" fillId="4" borderId="48" xfId="8" applyFont="1" applyFill="1" applyBorder="1" applyAlignment="1" applyProtection="1">
      <alignment horizontal="left"/>
      <protection locked="0"/>
    </xf>
    <xf numFmtId="0" fontId="8" fillId="4" borderId="46" xfId="8" applyFont="1" applyFill="1" applyBorder="1" applyProtection="1">
      <protection locked="0"/>
    </xf>
    <xf numFmtId="164" fontId="8" fillId="4" borderId="46" xfId="1" applyNumberFormat="1" applyFont="1" applyFill="1" applyBorder="1" applyAlignment="1" applyProtection="1">
      <alignment horizontal="center"/>
      <protection locked="0"/>
    </xf>
    <xf numFmtId="0" fontId="8" fillId="4" borderId="46" xfId="8" applyFont="1" applyFill="1" applyBorder="1" applyAlignment="1" applyProtection="1">
      <alignment horizontal="center"/>
      <protection locked="0"/>
    </xf>
    <xf numFmtId="0" fontId="42" fillId="0" borderId="0" xfId="8" quotePrefix="1" applyFont="1" applyAlignment="1" applyProtection="1">
      <alignment horizontal="left"/>
      <protection locked="0"/>
    </xf>
    <xf numFmtId="0" fontId="7" fillId="0" borderId="0" xfId="8" quotePrefix="1" applyFont="1" applyAlignment="1" applyProtection="1">
      <alignment horizontal="left"/>
      <protection locked="0"/>
    </xf>
    <xf numFmtId="0" fontId="8" fillId="0" borderId="0" xfId="8" quotePrefix="1" applyFont="1" applyAlignment="1" applyProtection="1">
      <alignment horizontal="center"/>
      <protection locked="0"/>
    </xf>
    <xf numFmtId="0" fontId="42" fillId="0" borderId="0" xfId="8" applyFont="1" applyProtection="1">
      <protection locked="0"/>
    </xf>
    <xf numFmtId="0" fontId="7" fillId="0" borderId="0" xfId="13" applyFont="1" applyAlignment="1" applyProtection="1">
      <alignment horizontal="left"/>
      <protection locked="0"/>
    </xf>
    <xf numFmtId="0" fontId="7" fillId="0" borderId="0" xfId="13" applyFont="1" applyProtection="1">
      <protection locked="0"/>
    </xf>
    <xf numFmtId="41" fontId="7" fillId="0" borderId="0" xfId="1" applyNumberFormat="1" applyFont="1" applyProtection="1">
      <protection locked="0"/>
    </xf>
    <xf numFmtId="41" fontId="8" fillId="0" borderId="0" xfId="1" applyNumberFormat="1" applyFont="1" applyProtection="1">
      <protection locked="0"/>
    </xf>
    <xf numFmtId="164" fontId="7" fillId="0" borderId="0" xfId="1" applyNumberFormat="1" applyFont="1" applyAlignment="1" applyProtection="1">
      <alignment horizontal="center"/>
      <protection locked="0"/>
    </xf>
    <xf numFmtId="41" fontId="7" fillId="0" borderId="0" xfId="8" applyNumberFormat="1" applyFont="1" applyAlignment="1" applyProtection="1">
      <alignment horizontal="center"/>
      <protection locked="0"/>
    </xf>
    <xf numFmtId="41" fontId="8" fillId="0" borderId="0" xfId="8" applyNumberFormat="1" applyFont="1" applyAlignment="1" applyProtection="1">
      <alignment horizontal="center"/>
      <protection locked="0"/>
    </xf>
    <xf numFmtId="41" fontId="8" fillId="0" borderId="0" xfId="8" applyNumberFormat="1" applyFont="1"/>
    <xf numFmtId="10" fontId="0" fillId="0" borderId="0" xfId="0" applyNumberFormat="1"/>
    <xf numFmtId="0" fontId="5" fillId="0" borderId="16" xfId="0" applyFont="1" applyBorder="1" applyAlignment="1">
      <alignment horizontal="center" wrapText="1"/>
    </xf>
    <xf numFmtId="164" fontId="0" fillId="0" borderId="0" xfId="1" applyNumberFormat="1" applyFont="1" applyAlignment="1">
      <alignment horizontal="left"/>
    </xf>
    <xf numFmtId="0" fontId="6" fillId="0" borderId="0" xfId="0" applyFont="1" applyAlignment="1">
      <alignment horizontal="left" indent="2"/>
    </xf>
    <xf numFmtId="164" fontId="0" fillId="0" borderId="2" xfId="0" applyNumberFormat="1" applyBorder="1"/>
    <xf numFmtId="164" fontId="0" fillId="0" borderId="0" xfId="0" applyNumberFormat="1" applyAlignment="1">
      <alignment horizontal="left"/>
    </xf>
    <xf numFmtId="0" fontId="69" fillId="0" borderId="0" xfId="6" applyFont="1" applyAlignment="1">
      <alignment horizontal="centerContinuous" vertical="center"/>
    </xf>
    <xf numFmtId="0" fontId="70" fillId="0" borderId="0" xfId="6" applyFont="1" applyAlignment="1">
      <alignment horizontal="centerContinuous" vertical="center"/>
    </xf>
    <xf numFmtId="186" fontId="70" fillId="0" borderId="0" xfId="6" applyNumberFormat="1" applyFont="1" applyAlignment="1">
      <alignment horizontal="centerContinuous"/>
    </xf>
    <xf numFmtId="0" fontId="70" fillId="0" borderId="0" xfId="6" applyFont="1"/>
    <xf numFmtId="0" fontId="70" fillId="0" borderId="0" xfId="6" applyFont="1" applyAlignment="1">
      <alignment horizontal="centerContinuous"/>
    </xf>
    <xf numFmtId="49" fontId="49" fillId="0" borderId="40" xfId="7" applyNumberFormat="1" applyFont="1" applyBorder="1" applyAlignment="1">
      <alignment horizontal="center" wrapText="1"/>
    </xf>
    <xf numFmtId="0" fontId="69" fillId="0" borderId="0" xfId="6" applyFont="1" applyAlignment="1">
      <alignment horizontal="center"/>
    </xf>
    <xf numFmtId="0" fontId="70" fillId="0" borderId="0" xfId="6" applyFont="1" applyAlignment="1">
      <alignment horizontal="center"/>
    </xf>
    <xf numFmtId="186" fontId="70" fillId="0" borderId="0" xfId="6" applyNumberFormat="1" applyFont="1" applyAlignment="1">
      <alignment horizontal="center"/>
    </xf>
    <xf numFmtId="0" fontId="70" fillId="0" borderId="0" xfId="6" applyFont="1" applyAlignment="1">
      <alignment wrapText="1"/>
    </xf>
    <xf numFmtId="186" fontId="70" fillId="0" borderId="0" xfId="6" applyNumberFormat="1" applyFont="1" applyAlignment="1">
      <alignment horizontal="center" wrapText="1"/>
    </xf>
    <xf numFmtId="164" fontId="71" fillId="0" borderId="13" xfId="1" applyNumberFormat="1" applyFont="1" applyBorder="1" applyAlignment="1">
      <alignment horizontal="center"/>
    </xf>
    <xf numFmtId="164" fontId="71" fillId="0" borderId="14" xfId="1" quotePrefix="1" applyNumberFormat="1" applyFont="1" applyBorder="1" applyAlignment="1">
      <alignment horizontal="center"/>
    </xf>
    <xf numFmtId="164" fontId="71" fillId="0" borderId="3" xfId="1" quotePrefix="1" applyNumberFormat="1" applyFont="1" applyBorder="1" applyAlignment="1">
      <alignment horizontal="center"/>
    </xf>
    <xf numFmtId="164" fontId="20" fillId="0" borderId="13" xfId="1" applyNumberFormat="1" applyFont="1" applyBorder="1"/>
    <xf numFmtId="164" fontId="20" fillId="0" borderId="0" xfId="1" applyNumberFormat="1" applyFont="1"/>
    <xf numFmtId="37" fontId="72" fillId="0" borderId="0" xfId="1" applyNumberFormat="1" applyFont="1"/>
    <xf numFmtId="164" fontId="20" fillId="0" borderId="9" xfId="1" applyNumberFormat="1" applyFont="1" applyBorder="1"/>
    <xf numFmtId="37" fontId="72" fillId="0" borderId="52" xfId="1" applyNumberFormat="1" applyFont="1" applyBorder="1"/>
    <xf numFmtId="164" fontId="71" fillId="0" borderId="0" xfId="1" applyNumberFormat="1" applyFont="1" applyAlignment="1">
      <alignment horizontal="center"/>
    </xf>
    <xf numFmtId="164" fontId="31" fillId="0" borderId="0" xfId="1" applyNumberFormat="1" applyFont="1" applyAlignment="1">
      <alignment horizontal="center"/>
    </xf>
    <xf numFmtId="164" fontId="71" fillId="0" borderId="0" xfId="1" quotePrefix="1" applyNumberFormat="1" applyFont="1" applyAlignment="1">
      <alignment horizontal="center"/>
    </xf>
    <xf numFmtId="0" fontId="20" fillId="0" borderId="0" xfId="12" applyFont="1"/>
    <xf numFmtId="0" fontId="31" fillId="0" borderId="21" xfId="12" applyFont="1" applyBorder="1" applyAlignment="1">
      <alignment horizontal="left"/>
    </xf>
    <xf numFmtId="0" fontId="20" fillId="0" borderId="18" xfId="12" applyFont="1" applyBorder="1"/>
    <xf numFmtId="0" fontId="20" fillId="0" borderId="23" xfId="12" applyFont="1" applyBorder="1"/>
    <xf numFmtId="0" fontId="31" fillId="0" borderId="17" xfId="12" applyFont="1" applyBorder="1"/>
    <xf numFmtId="0" fontId="20" fillId="0" borderId="5" xfId="12" applyFont="1" applyBorder="1"/>
    <xf numFmtId="0" fontId="31" fillId="0" borderId="17" xfId="12" applyFont="1" applyBorder="1" applyAlignment="1">
      <alignment horizontal="left"/>
    </xf>
    <xf numFmtId="0" fontId="20" fillId="0" borderId="17" xfId="12" applyFont="1" applyBorder="1"/>
    <xf numFmtId="6" fontId="20" fillId="0" borderId="0" xfId="12" applyNumberFormat="1" applyFont="1"/>
    <xf numFmtId="0" fontId="31" fillId="0" borderId="0" xfId="12" applyFont="1" applyAlignment="1">
      <alignment horizontal="center" wrapText="1"/>
    </xf>
    <xf numFmtId="0" fontId="20" fillId="0" borderId="16" xfId="12" applyFont="1" applyBorder="1" applyAlignment="1">
      <alignment horizontal="center"/>
    </xf>
    <xf numFmtId="0" fontId="31" fillId="0" borderId="16" xfId="12" applyFont="1" applyBorder="1" applyAlignment="1">
      <alignment horizontal="center"/>
    </xf>
    <xf numFmtId="0" fontId="20" fillId="0" borderId="0" xfId="12" applyFont="1" applyAlignment="1">
      <alignment horizontal="center"/>
    </xf>
    <xf numFmtId="170" fontId="20" fillId="0" borderId="0" xfId="5" applyNumberFormat="1" applyFont="1"/>
    <xf numFmtId="164" fontId="20" fillId="0" borderId="0" xfId="12" applyNumberFormat="1" applyFont="1"/>
    <xf numFmtId="176" fontId="20" fillId="0" borderId="0" xfId="362" applyNumberFormat="1" applyFont="1"/>
    <xf numFmtId="5" fontId="20" fillId="0" borderId="0" xfId="1" applyNumberFormat="1" applyFont="1"/>
    <xf numFmtId="9" fontId="20" fillId="0" borderId="0" xfId="362" applyFont="1"/>
    <xf numFmtId="168" fontId="20" fillId="0" borderId="0" xfId="12" applyNumberFormat="1" applyFont="1"/>
    <xf numFmtId="0" fontId="31" fillId="0" borderId="25" xfId="12" applyFont="1" applyBorder="1"/>
    <xf numFmtId="170" fontId="20" fillId="0" borderId="1" xfId="5" applyNumberFormat="1" applyFont="1" applyBorder="1"/>
    <xf numFmtId="187" fontId="20" fillId="0" borderId="1" xfId="362" applyNumberFormat="1" applyFont="1" applyBorder="1"/>
    <xf numFmtId="164" fontId="20" fillId="0" borderId="1" xfId="12" applyNumberFormat="1" applyFont="1" applyBorder="1"/>
    <xf numFmtId="168" fontId="20" fillId="0" borderId="1" xfId="12" applyNumberFormat="1" applyFont="1" applyBorder="1"/>
    <xf numFmtId="0" fontId="20" fillId="0" borderId="1" xfId="12" applyFont="1" applyBorder="1"/>
    <xf numFmtId="0" fontId="20" fillId="0" borderId="27" xfId="12" applyFont="1" applyBorder="1"/>
    <xf numFmtId="0" fontId="31" fillId="0" borderId="0" xfId="369" applyFont="1" applyAlignment="1">
      <alignment horizontal="centerContinuous"/>
    </xf>
    <xf numFmtId="0" fontId="20" fillId="0" borderId="0" xfId="14" applyFont="1" applyAlignment="1">
      <alignment horizontal="centerContinuous"/>
    </xf>
    <xf numFmtId="0" fontId="31" fillId="0" borderId="0" xfId="14" applyFont="1" applyAlignment="1">
      <alignment horizontal="centerContinuous"/>
    </xf>
    <xf numFmtId="0" fontId="31" fillId="0" borderId="0" xfId="369" applyFont="1" applyAlignment="1">
      <alignment horizontal="right"/>
    </xf>
    <xf numFmtId="0" fontId="20" fillId="0" borderId="0" xfId="8" applyFont="1"/>
    <xf numFmtId="0" fontId="20" fillId="0" borderId="0" xfId="369" applyFont="1"/>
    <xf numFmtId="0" fontId="20" fillId="0" borderId="0" xfId="14" applyFont="1"/>
    <xf numFmtId="0" fontId="31" fillId="0" borderId="0" xfId="369" applyFont="1" applyAlignment="1">
      <alignment horizontal="center"/>
    </xf>
    <xf numFmtId="0" fontId="31" fillId="0" borderId="0" xfId="369" quotePrefix="1" applyFont="1" applyAlignment="1">
      <alignment horizontal="center"/>
    </xf>
    <xf numFmtId="0" fontId="74" fillId="0" borderId="0" xfId="369" applyFont="1" applyAlignment="1">
      <alignment horizontal="center"/>
    </xf>
    <xf numFmtId="17" fontId="74" fillId="0" borderId="0" xfId="369" applyNumberFormat="1" applyFont="1" applyAlignment="1">
      <alignment horizontal="center"/>
    </xf>
    <xf numFmtId="0" fontId="75" fillId="0" borderId="0" xfId="14" applyFont="1"/>
    <xf numFmtId="0" fontId="75" fillId="0" borderId="0" xfId="8" applyFont="1"/>
    <xf numFmtId="0" fontId="20" fillId="0" borderId="0" xfId="14" applyFont="1" applyAlignment="1">
      <alignment horizontal="center"/>
    </xf>
    <xf numFmtId="0" fontId="31" fillId="0" borderId="0" xfId="14" applyFont="1"/>
    <xf numFmtId="164" fontId="20" fillId="0" borderId="0" xfId="1" applyNumberFormat="1" applyFont="1" applyAlignment="1">
      <alignment horizontal="centerContinuous"/>
    </xf>
    <xf numFmtId="0" fontId="31" fillId="0" borderId="0" xfId="14" applyFont="1" applyAlignment="1">
      <alignment horizontal="center"/>
    </xf>
    <xf numFmtId="0" fontId="31" fillId="0" borderId="0" xfId="8" applyFont="1" applyAlignment="1">
      <alignment horizontal="center"/>
    </xf>
    <xf numFmtId="0" fontId="10" fillId="0" borderId="0" xfId="8" applyFont="1"/>
    <xf numFmtId="164" fontId="20" fillId="0" borderId="0" xfId="8" applyNumberFormat="1" applyFont="1"/>
    <xf numFmtId="0" fontId="75" fillId="0" borderId="0" xfId="369" applyFont="1"/>
    <xf numFmtId="0" fontId="76" fillId="0" borderId="0" xfId="369" applyFont="1" applyAlignment="1">
      <alignment horizontal="center"/>
    </xf>
    <xf numFmtId="0" fontId="31" fillId="0" borderId="0" xfId="369" applyFont="1"/>
    <xf numFmtId="0" fontId="77" fillId="0" borderId="0" xfId="369" applyFont="1"/>
    <xf numFmtId="17" fontId="20" fillId="0" borderId="0" xfId="369" applyNumberFormat="1" applyFont="1" applyAlignment="1">
      <alignment horizontal="center"/>
    </xf>
    <xf numFmtId="0" fontId="20" fillId="0" borderId="0" xfId="369" applyFont="1" applyAlignment="1">
      <alignment horizontal="center"/>
    </xf>
    <xf numFmtId="188" fontId="20" fillId="0" borderId="0" xfId="369" applyNumberFormat="1" applyFont="1" applyAlignment="1">
      <alignment horizontal="left"/>
    </xf>
    <xf numFmtId="41" fontId="20" fillId="0" borderId="0" xfId="369" applyNumberFormat="1" applyFont="1"/>
    <xf numFmtId="0" fontId="20" fillId="0" borderId="0" xfId="370" applyFont="1"/>
    <xf numFmtId="41" fontId="20" fillId="0" borderId="16" xfId="369" applyNumberFormat="1" applyFont="1" applyBorder="1"/>
    <xf numFmtId="164" fontId="20" fillId="0" borderId="16" xfId="1" applyNumberFormat="1" applyFont="1" applyBorder="1"/>
    <xf numFmtId="43" fontId="20" fillId="0" borderId="0" xfId="369" applyNumberFormat="1" applyFont="1"/>
    <xf numFmtId="0" fontId="31" fillId="0" borderId="16" xfId="369" applyFont="1" applyBorder="1" applyAlignment="1">
      <alignment horizontal="center"/>
    </xf>
    <xf numFmtId="17" fontId="31" fillId="0" borderId="16" xfId="369" applyNumberFormat="1" applyFont="1" applyBorder="1" applyAlignment="1">
      <alignment horizontal="center"/>
    </xf>
    <xf numFmtId="188" fontId="20" fillId="0" borderId="0" xfId="369" quotePrefix="1" applyNumberFormat="1" applyFont="1" applyAlignment="1">
      <alignment horizontal="left"/>
    </xf>
    <xf numFmtId="41" fontId="20" fillId="0" borderId="0" xfId="369" applyNumberFormat="1" applyFont="1" applyAlignment="1">
      <alignment horizontal="right"/>
    </xf>
    <xf numFmtId="0" fontId="20" fillId="0" borderId="0" xfId="369" applyFont="1" applyAlignment="1">
      <alignment horizontal="centerContinuous"/>
    </xf>
    <xf numFmtId="0" fontId="31" fillId="0" borderId="0" xfId="369" applyFont="1" applyAlignment="1">
      <alignment horizontal="centerContinuous" wrapText="1"/>
    </xf>
    <xf numFmtId="0" fontId="31" fillId="0" borderId="0" xfId="8" applyFont="1" applyAlignment="1">
      <alignment horizontal="right"/>
    </xf>
    <xf numFmtId="0" fontId="20" fillId="0" borderId="0" xfId="369" applyFont="1" applyAlignment="1">
      <alignment horizontal="centerContinuous" wrapText="1"/>
    </xf>
    <xf numFmtId="0" fontId="20" fillId="0" borderId="0" xfId="8" applyFont="1" applyAlignment="1">
      <alignment horizontal="centerContinuous"/>
    </xf>
    <xf numFmtId="0" fontId="31" fillId="0" borderId="0" xfId="8" quotePrefix="1" applyFont="1" applyAlignment="1">
      <alignment horizontal="center"/>
    </xf>
    <xf numFmtId="0" fontId="31" fillId="0" borderId="16" xfId="8" applyFont="1" applyBorder="1" applyAlignment="1">
      <alignment horizontal="center"/>
    </xf>
    <xf numFmtId="0" fontId="31" fillId="0" borderId="0" xfId="8" applyFont="1"/>
    <xf numFmtId="0" fontId="31" fillId="0" borderId="16" xfId="8" applyFont="1" applyBorder="1"/>
    <xf numFmtId="0" fontId="31" fillId="0" borderId="16" xfId="8" applyFont="1" applyBorder="1" applyAlignment="1">
      <alignment wrapText="1"/>
    </xf>
    <xf numFmtId="41" fontId="20" fillId="0" borderId="0" xfId="8" applyNumberFormat="1" applyFont="1"/>
    <xf numFmtId="0" fontId="20" fillId="0" borderId="0" xfId="8" applyFont="1" applyAlignment="1">
      <alignment horizontal="center" vertical="center"/>
    </xf>
    <xf numFmtId="0" fontId="20" fillId="0" borderId="0" xfId="8" applyFont="1" applyAlignment="1">
      <alignment vertical="center"/>
    </xf>
    <xf numFmtId="0" fontId="20" fillId="0" borderId="0" xfId="8" applyFont="1" applyAlignment="1">
      <alignment wrapText="1"/>
    </xf>
    <xf numFmtId="0" fontId="20" fillId="0" borderId="0" xfId="8" applyFont="1" applyAlignment="1">
      <alignment horizontal="left" vertical="center" wrapText="1"/>
    </xf>
    <xf numFmtId="0" fontId="20" fillId="0" borderId="0" xfId="8" applyFont="1" applyAlignment="1">
      <alignment vertical="center" wrapText="1"/>
    </xf>
    <xf numFmtId="0" fontId="6" fillId="0" borderId="43" xfId="8" applyBorder="1"/>
    <xf numFmtId="0" fontId="6" fillId="0" borderId="43" xfId="8" applyBorder="1" applyAlignment="1">
      <alignment horizontal="center"/>
    </xf>
    <xf numFmtId="0" fontId="6" fillId="0" borderId="44" xfId="8" applyBorder="1" applyAlignment="1">
      <alignment horizontal="center"/>
    </xf>
    <xf numFmtId="0" fontId="6" fillId="0" borderId="45" xfId="8" applyBorder="1" applyAlignment="1">
      <alignment horizontal="center"/>
    </xf>
    <xf numFmtId="176" fontId="28" fillId="0" borderId="13" xfId="359" applyNumberFormat="1" applyFont="1" applyBorder="1" applyAlignment="1">
      <alignment horizontal="right"/>
    </xf>
    <xf numFmtId="173" fontId="28" fillId="0" borderId="0" xfId="359" applyNumberFormat="1" applyFont="1"/>
    <xf numFmtId="164" fontId="0" fillId="0" borderId="42" xfId="1" applyNumberFormat="1" applyFont="1" applyBorder="1"/>
    <xf numFmtId="164" fontId="0" fillId="0" borderId="42" xfId="0" applyNumberFormat="1" applyBorder="1"/>
    <xf numFmtId="164" fontId="28" fillId="0" borderId="0" xfId="1" applyNumberFormat="1" applyFont="1" applyBorder="1"/>
    <xf numFmtId="10" fontId="28" fillId="0" borderId="0" xfId="0" applyNumberFormat="1" applyFont="1"/>
    <xf numFmtId="0" fontId="29" fillId="0" borderId="0" xfId="0" applyFont="1" applyAlignment="1">
      <alignment horizontal="left" indent="4"/>
    </xf>
    <xf numFmtId="164" fontId="28" fillId="0" borderId="0" xfId="1" applyNumberFormat="1" applyFont="1" applyAlignment="1">
      <alignment horizontal="center"/>
    </xf>
    <xf numFmtId="0" fontId="28" fillId="0" borderId="20" xfId="360" applyFont="1" applyBorder="1" applyAlignment="1" applyProtection="1">
      <alignment horizontal="center"/>
      <protection locked="0"/>
    </xf>
    <xf numFmtId="164" fontId="28" fillId="0" borderId="16" xfId="1" applyNumberFormat="1" applyFont="1" applyBorder="1" applyAlignment="1">
      <alignment horizontal="center" wrapText="1"/>
    </xf>
    <xf numFmtId="0" fontId="28" fillId="0" borderId="13" xfId="0" applyFont="1" applyBorder="1" applyAlignment="1">
      <alignment horizontal="center"/>
    </xf>
    <xf numFmtId="164" fontId="5" fillId="0" borderId="42" xfId="0" applyNumberFormat="1" applyFont="1" applyBorder="1"/>
    <xf numFmtId="0" fontId="7" fillId="0" borderId="0" xfId="372" applyFont="1"/>
    <xf numFmtId="0" fontId="8" fillId="0" borderId="0" xfId="8" applyFont="1" applyAlignment="1">
      <alignment horizontal="left"/>
    </xf>
    <xf numFmtId="0" fontId="7" fillId="0" borderId="0" xfId="372" applyFont="1" applyAlignment="1">
      <alignment horizontal="center"/>
    </xf>
    <xf numFmtId="0" fontId="8" fillId="0" borderId="0" xfId="372" applyFont="1" applyAlignment="1">
      <alignment horizontal="center"/>
    </xf>
    <xf numFmtId="41" fontId="8" fillId="0" borderId="0" xfId="8" applyNumberFormat="1" applyFont="1" applyAlignment="1">
      <alignment horizontal="center"/>
    </xf>
    <xf numFmtId="189" fontId="8" fillId="0" borderId="0" xfId="8" applyNumberFormat="1" applyFont="1" applyAlignment="1">
      <alignment horizontal="center"/>
    </xf>
    <xf numFmtId="189" fontId="7" fillId="0" borderId="0" xfId="8" applyNumberFormat="1" applyFont="1"/>
    <xf numFmtId="189" fontId="7" fillId="0" borderId="0" xfId="8" applyNumberFormat="1" applyFont="1" applyAlignment="1">
      <alignment horizontal="center"/>
    </xf>
    <xf numFmtId="41" fontId="7" fillId="0" borderId="0" xfId="373" applyNumberFormat="1" applyFont="1" applyProtection="1">
      <protection locked="0"/>
    </xf>
    <xf numFmtId="41" fontId="7" fillId="0" borderId="0" xfId="374" applyNumberFormat="1"/>
    <xf numFmtId="41" fontId="7" fillId="0" borderId="0" xfId="373" applyNumberFormat="1" applyFont="1"/>
    <xf numFmtId="41" fontId="7" fillId="0" borderId="16" xfId="373" applyNumberFormat="1" applyFont="1" applyBorder="1"/>
    <xf numFmtId="41" fontId="7" fillId="0" borderId="16" xfId="374" applyNumberFormat="1" applyBorder="1"/>
    <xf numFmtId="41" fontId="7" fillId="0" borderId="2" xfId="374" applyNumberFormat="1" applyBorder="1"/>
    <xf numFmtId="41" fontId="7" fillId="0" borderId="38" xfId="373" applyNumberFormat="1" applyFont="1" applyBorder="1"/>
    <xf numFmtId="41" fontId="7" fillId="0" borderId="38" xfId="374" applyNumberFormat="1" applyBorder="1"/>
    <xf numFmtId="41" fontId="7" fillId="0" borderId="0" xfId="373" applyNumberFormat="1" applyFont="1" applyAlignment="1">
      <alignment horizontal="left"/>
    </xf>
    <xf numFmtId="41" fontId="7" fillId="0" borderId="0" xfId="373" quotePrefix="1" applyNumberFormat="1" applyFont="1" applyAlignment="1">
      <alignment horizontal="left"/>
    </xf>
    <xf numFmtId="0" fontId="7" fillId="0" borderId="0" xfId="374"/>
    <xf numFmtId="41" fontId="7" fillId="0" borderId="38" xfId="373" applyNumberFormat="1" applyFont="1" applyBorder="1" applyAlignment="1">
      <alignment horizontal="left"/>
    </xf>
    <xf numFmtId="41" fontId="0" fillId="0" borderId="0" xfId="0" applyNumberFormat="1"/>
    <xf numFmtId="169" fontId="52" fillId="0" borderId="39" xfId="12" applyNumberFormat="1" applyFont="1" applyBorder="1"/>
    <xf numFmtId="169" fontId="52" fillId="0" borderId="40" xfId="12" applyNumberFormat="1" applyFont="1" applyBorder="1" applyAlignment="1">
      <alignment horizontal="left" indent="1"/>
    </xf>
    <xf numFmtId="164" fontId="56" fillId="0" borderId="40" xfId="3" applyNumberFormat="1" applyFont="1" applyBorder="1" applyAlignment="1">
      <alignment horizontal="center"/>
    </xf>
    <xf numFmtId="164" fontId="56" fillId="0" borderId="40" xfId="3" quotePrefix="1" applyNumberFormat="1" applyFont="1" applyBorder="1" applyAlignment="1">
      <alignment horizontal="center"/>
    </xf>
    <xf numFmtId="0" fontId="56" fillId="0" borderId="40" xfId="12" applyFont="1" applyBorder="1" applyAlignment="1">
      <alignment horizontal="center"/>
    </xf>
    <xf numFmtId="0" fontId="58" fillId="0" borderId="9" xfId="12" quotePrefix="1" applyFont="1" applyBorder="1" applyAlignment="1">
      <alignment horizontal="center"/>
    </xf>
    <xf numFmtId="41" fontId="7" fillId="0" borderId="0" xfId="375" applyNumberFormat="1" applyFont="1"/>
    <xf numFmtId="0" fontId="7" fillId="0" borderId="0" xfId="376" applyFont="1"/>
    <xf numFmtId="0" fontId="8" fillId="0" borderId="0" xfId="375" applyFont="1"/>
    <xf numFmtId="0" fontId="8" fillId="0" borderId="0" xfId="375" applyFont="1" applyAlignment="1">
      <alignment horizontal="left"/>
    </xf>
    <xf numFmtId="0" fontId="7" fillId="0" borderId="0" xfId="376" applyFont="1" applyAlignment="1">
      <alignment horizontal="center"/>
    </xf>
    <xf numFmtId="0" fontId="7" fillId="0" borderId="0" xfId="375" applyFont="1" applyAlignment="1">
      <alignment horizontal="center"/>
    </xf>
    <xf numFmtId="41" fontId="8" fillId="0" borderId="0" xfId="375" applyNumberFormat="1" applyFont="1" applyAlignment="1">
      <alignment horizontal="center"/>
    </xf>
    <xf numFmtId="0" fontId="8" fillId="0" borderId="0" xfId="376" applyFont="1" applyAlignment="1">
      <alignment horizontal="center"/>
    </xf>
    <xf numFmtId="189" fontId="8" fillId="0" borderId="0" xfId="375" applyNumberFormat="1" applyFont="1" applyAlignment="1">
      <alignment horizontal="center"/>
    </xf>
    <xf numFmtId="189" fontId="7" fillId="0" borderId="0" xfId="375" applyNumberFormat="1" applyFont="1"/>
    <xf numFmtId="0" fontId="42" fillId="0" borderId="0" xfId="376" applyFont="1" applyAlignment="1">
      <alignment horizontal="left"/>
    </xf>
    <xf numFmtId="0" fontId="8" fillId="0" borderId="0" xfId="376" applyFont="1" applyAlignment="1">
      <alignment horizontal="left"/>
    </xf>
    <xf numFmtId="41" fontId="8" fillId="0" borderId="0" xfId="374" applyNumberFormat="1" applyFont="1"/>
    <xf numFmtId="41" fontId="7" fillId="0" borderId="0" xfId="375" applyNumberFormat="1" applyFont="1" applyAlignment="1">
      <alignment horizontal="center"/>
    </xf>
    <xf numFmtId="41" fontId="7" fillId="0" borderId="0" xfId="373" applyNumberFormat="1" applyFont="1" applyAlignment="1" applyProtection="1">
      <alignment horizontal="left" indent="2"/>
      <protection locked="0"/>
    </xf>
    <xf numFmtId="41" fontId="7" fillId="0" borderId="0" xfId="374" applyNumberFormat="1" applyAlignment="1">
      <alignment horizontal="center"/>
    </xf>
    <xf numFmtId="41" fontId="7" fillId="0" borderId="0" xfId="373" applyNumberFormat="1" applyFont="1" applyAlignment="1">
      <alignment horizontal="left" indent="2"/>
    </xf>
    <xf numFmtId="164" fontId="7" fillId="0" borderId="0" xfId="374" applyNumberFormat="1"/>
    <xf numFmtId="41" fontId="8" fillId="0" borderId="0" xfId="373" applyNumberFormat="1" applyFont="1" applyAlignment="1" applyProtection="1">
      <alignment horizontal="right"/>
      <protection locked="0"/>
    </xf>
    <xf numFmtId="41" fontId="8" fillId="0" borderId="38" xfId="373" applyNumberFormat="1" applyFont="1" applyBorder="1"/>
    <xf numFmtId="41" fontId="8" fillId="0" borderId="38" xfId="374" applyNumberFormat="1" applyFont="1" applyBorder="1"/>
    <xf numFmtId="43" fontId="8" fillId="0" borderId="0" xfId="1" applyFont="1"/>
    <xf numFmtId="164" fontId="7" fillId="12" borderId="0" xfId="375" applyNumberFormat="1" applyFont="1" applyFill="1"/>
    <xf numFmtId="41" fontId="7" fillId="12" borderId="0" xfId="375" applyNumberFormat="1" applyFont="1" applyFill="1"/>
    <xf numFmtId="0" fontId="7" fillId="0" borderId="0" xfId="375" applyFont="1"/>
    <xf numFmtId="170" fontId="53" fillId="0" borderId="0" xfId="0" applyNumberFormat="1" applyFont="1"/>
    <xf numFmtId="169" fontId="52" fillId="0" borderId="4" xfId="12" applyNumberFormat="1" applyFont="1" applyBorder="1" applyAlignment="1">
      <alignment horizontal="center"/>
    </xf>
    <xf numFmtId="169" fontId="54" fillId="0" borderId="40" xfId="12" applyNumberFormat="1" applyFont="1" applyBorder="1" applyAlignment="1">
      <alignment horizontal="left" indent="1"/>
    </xf>
    <xf numFmtId="43" fontId="70" fillId="0" borderId="0" xfId="1" applyFont="1" applyFill="1"/>
    <xf numFmtId="186" fontId="50" fillId="0" borderId="0" xfId="2" applyNumberFormat="1" applyFont="1" applyFill="1" applyBorder="1" applyAlignment="1">
      <alignment horizontal="center" wrapText="1"/>
    </xf>
    <xf numFmtId="164" fontId="6" fillId="0" borderId="0" xfId="1" applyNumberFormat="1" applyFont="1" applyFill="1" applyAlignment="1">
      <alignment horizontal="center"/>
    </xf>
    <xf numFmtId="164" fontId="65" fillId="0" borderId="0" xfId="1" applyNumberFormat="1" applyFont="1" applyFill="1"/>
    <xf numFmtId="41" fontId="53" fillId="0" borderId="0" xfId="0" applyNumberFormat="1" applyFont="1"/>
    <xf numFmtId="186" fontId="49" fillId="0" borderId="40" xfId="2" applyNumberFormat="1" applyFont="1" applyFill="1" applyBorder="1" applyAlignment="1">
      <alignment horizontal="center" wrapText="1"/>
    </xf>
    <xf numFmtId="170" fontId="0" fillId="0" borderId="0" xfId="0" applyNumberFormat="1"/>
    <xf numFmtId="164" fontId="53" fillId="0" borderId="0" xfId="1" applyNumberFormat="1" applyFont="1" applyFill="1"/>
    <xf numFmtId="164" fontId="52" fillId="0" borderId="6" xfId="1" applyNumberFormat="1" applyFont="1" applyBorder="1"/>
    <xf numFmtId="37" fontId="52" fillId="0" borderId="6" xfId="0" applyNumberFormat="1" applyFont="1" applyBorder="1" applyAlignment="1">
      <alignment horizontal="right"/>
    </xf>
    <xf numFmtId="164" fontId="52" fillId="0" borderId="6" xfId="1" applyNumberFormat="1" applyFont="1" applyBorder="1" applyAlignment="1">
      <alignment horizontal="center"/>
    </xf>
    <xf numFmtId="164" fontId="52" fillId="0" borderId="20" xfId="1" applyNumberFormat="1" applyFont="1" applyBorder="1"/>
    <xf numFmtId="10" fontId="52" fillId="0" borderId="15" xfId="362" applyNumberFormat="1" applyFont="1" applyBorder="1" applyAlignment="1">
      <alignment horizontal="right"/>
    </xf>
    <xf numFmtId="10" fontId="52" fillId="0" borderId="9" xfId="362" applyNumberFormat="1" applyFont="1" applyBorder="1" applyAlignment="1">
      <alignment horizontal="right"/>
    </xf>
    <xf numFmtId="10" fontId="52" fillId="0" borderId="9" xfId="362" applyNumberFormat="1" applyFont="1" applyFill="1" applyBorder="1"/>
    <xf numFmtId="164" fontId="6" fillId="0" borderId="0" xfId="0" applyNumberFormat="1" applyFont="1"/>
    <xf numFmtId="164" fontId="53" fillId="0" borderId="4" xfId="1" applyNumberFormat="1" applyFont="1" applyFill="1" applyBorder="1" applyAlignment="1">
      <alignment horizontal="center"/>
    </xf>
    <xf numFmtId="43" fontId="0" fillId="0" borderId="0" xfId="0" applyNumberFormat="1"/>
    <xf numFmtId="44" fontId="0" fillId="0" borderId="0" xfId="0" applyNumberFormat="1"/>
    <xf numFmtId="43" fontId="53" fillId="0" borderId="0" xfId="0" applyNumberFormat="1" applyFont="1"/>
    <xf numFmtId="44" fontId="53" fillId="0" borderId="0" xfId="0" applyNumberFormat="1" applyFont="1"/>
    <xf numFmtId="0" fontId="55" fillId="0" borderId="2" xfId="0" applyFont="1" applyBorder="1"/>
    <xf numFmtId="41" fontId="52" fillId="0" borderId="15" xfId="0" applyNumberFormat="1" applyFont="1" applyBorder="1"/>
    <xf numFmtId="3" fontId="52" fillId="0" borderId="15" xfId="0" applyNumberFormat="1" applyFont="1" applyBorder="1" applyProtection="1">
      <protection locked="0"/>
    </xf>
    <xf numFmtId="3" fontId="52" fillId="0" borderId="4" xfId="0" applyNumberFormat="1" applyFont="1" applyBorder="1" applyProtection="1">
      <protection locked="0"/>
    </xf>
    <xf numFmtId="42" fontId="52" fillId="0" borderId="4" xfId="0" applyNumberFormat="1" applyFont="1" applyBorder="1" applyProtection="1">
      <protection locked="0"/>
    </xf>
    <xf numFmtId="41" fontId="52" fillId="0" borderId="4" xfId="0" applyNumberFormat="1" applyFont="1" applyBorder="1" applyProtection="1">
      <protection locked="0"/>
    </xf>
    <xf numFmtId="164" fontId="52" fillId="0" borderId="4" xfId="1" applyNumberFormat="1" applyFont="1" applyFill="1" applyBorder="1" applyProtection="1">
      <protection locked="0"/>
    </xf>
    <xf numFmtId="3" fontId="52" fillId="0" borderId="9" xfId="0" applyNumberFormat="1" applyFont="1" applyBorder="1" applyProtection="1">
      <protection locked="0"/>
    </xf>
    <xf numFmtId="37" fontId="0" fillId="0" borderId="0" xfId="0" applyNumberFormat="1"/>
    <xf numFmtId="164" fontId="10" fillId="0" borderId="0" xfId="0" applyNumberFormat="1" applyFont="1"/>
    <xf numFmtId="164" fontId="64" fillId="0" borderId="0" xfId="12" applyNumberFormat="1" applyFont="1"/>
    <xf numFmtId="0" fontId="13" fillId="0" borderId="0" xfId="12" applyFont="1" applyAlignment="1">
      <alignment horizontal="center"/>
    </xf>
    <xf numFmtId="164" fontId="53" fillId="0" borderId="0" xfId="1" applyNumberFormat="1" applyFont="1" applyFill="1" applyBorder="1"/>
    <xf numFmtId="164" fontId="0" fillId="0" borderId="0" xfId="1" applyNumberFormat="1" applyFont="1" applyFill="1" applyBorder="1"/>
    <xf numFmtId="0" fontId="53" fillId="0" borderId="13" xfId="0" quotePrefix="1" applyFont="1" applyBorder="1" applyAlignment="1">
      <alignment horizontal="center"/>
    </xf>
    <xf numFmtId="164" fontId="53" fillId="0" borderId="13" xfId="1" applyNumberFormat="1" applyFont="1" applyBorder="1"/>
    <xf numFmtId="164" fontId="53" fillId="0" borderId="13" xfId="1" applyNumberFormat="1" applyFont="1" applyFill="1" applyBorder="1" applyAlignment="1">
      <alignment horizontal="center"/>
    </xf>
    <xf numFmtId="170" fontId="53" fillId="0" borderId="13" xfId="5" applyNumberFormat="1" applyFont="1" applyBorder="1" applyAlignment="1">
      <alignment horizontal="center"/>
    </xf>
    <xf numFmtId="0" fontId="53" fillId="0" borderId="14" xfId="0" quotePrefix="1" applyFont="1" applyBorder="1" applyAlignment="1">
      <alignment horizontal="center"/>
    </xf>
    <xf numFmtId="0" fontId="53" fillId="0" borderId="3" xfId="0" quotePrefix="1" applyFont="1" applyBorder="1" applyAlignment="1">
      <alignment horizontal="center"/>
    </xf>
    <xf numFmtId="170" fontId="53" fillId="0" borderId="6" xfId="5" applyNumberFormat="1" applyFont="1" applyFill="1" applyBorder="1"/>
    <xf numFmtId="164" fontId="29" fillId="0" borderId="0" xfId="1" applyNumberFormat="1" applyFont="1" applyBorder="1"/>
    <xf numFmtId="37" fontId="56" fillId="0" borderId="16" xfId="0" quotePrefix="1" applyNumberFormat="1" applyFont="1" applyBorder="1" applyAlignment="1" applyProtection="1">
      <alignment horizontal="center"/>
      <protection locked="0"/>
    </xf>
    <xf numFmtId="0" fontId="56" fillId="0" borderId="6" xfId="0" applyFont="1" applyBorder="1" applyAlignment="1" applyProtection="1">
      <alignment horizontal="center"/>
      <protection locked="0"/>
    </xf>
    <xf numFmtId="14" fontId="56" fillId="0" borderId="6" xfId="0" applyNumberFormat="1" applyFont="1" applyBorder="1" applyAlignment="1" applyProtection="1">
      <alignment horizontal="center"/>
      <protection locked="0"/>
    </xf>
    <xf numFmtId="0" fontId="56" fillId="0" borderId="20" xfId="0" applyFont="1" applyBorder="1" applyAlignment="1" applyProtection="1">
      <alignment horizontal="center"/>
      <protection locked="0"/>
    </xf>
    <xf numFmtId="42" fontId="58" fillId="0" borderId="5" xfId="1" applyNumberFormat="1" applyFont="1" applyFill="1" applyBorder="1"/>
    <xf numFmtId="164" fontId="56" fillId="0" borderId="54" xfId="1" applyNumberFormat="1" applyFont="1" applyFill="1" applyBorder="1"/>
    <xf numFmtId="42" fontId="58" fillId="0" borderId="36" xfId="1" applyNumberFormat="1" applyFont="1" applyFill="1" applyBorder="1"/>
    <xf numFmtId="0" fontId="56" fillId="0" borderId="36" xfId="0" quotePrefix="1" applyFont="1" applyBorder="1" applyAlignment="1" applyProtection="1">
      <alignment horizontal="center"/>
      <protection locked="0"/>
    </xf>
    <xf numFmtId="37" fontId="56" fillId="0" borderId="32" xfId="0" applyNumberFormat="1" applyFont="1" applyBorder="1" applyAlignment="1" applyProtection="1">
      <alignment horizontal="center"/>
      <protection locked="0"/>
    </xf>
    <xf numFmtId="170" fontId="58" fillId="0" borderId="11" xfId="5" applyNumberFormat="1" applyFont="1" applyFill="1" applyBorder="1"/>
    <xf numFmtId="170" fontId="58" fillId="0" borderId="55" xfId="5" applyNumberFormat="1" applyFont="1" applyFill="1" applyBorder="1"/>
    <xf numFmtId="164" fontId="54" fillId="0" borderId="9" xfId="1" quotePrefix="1" applyNumberFormat="1" applyFont="1" applyBorder="1" applyAlignment="1">
      <alignment horizontal="center" wrapText="1"/>
    </xf>
    <xf numFmtId="0" fontId="54" fillId="0" borderId="9" xfId="0" quotePrefix="1" applyFont="1" applyBorder="1" applyAlignment="1">
      <alignment horizontal="center" wrapText="1"/>
    </xf>
    <xf numFmtId="164" fontId="52" fillId="0" borderId="15" xfId="1" applyNumberFormat="1" applyFont="1" applyBorder="1" applyProtection="1">
      <protection locked="0"/>
    </xf>
    <xf numFmtId="164" fontId="52" fillId="0" borderId="4" xfId="1" applyNumberFormat="1" applyFont="1" applyBorder="1" applyProtection="1">
      <protection locked="0"/>
    </xf>
    <xf numFmtId="37" fontId="52" fillId="0" borderId="4" xfId="1" applyNumberFormat="1" applyFont="1" applyBorder="1" applyAlignment="1" applyProtection="1">
      <alignment horizontal="center"/>
      <protection locked="0"/>
    </xf>
    <xf numFmtId="41" fontId="52" fillId="0" borderId="4" xfId="1" applyNumberFormat="1" applyFont="1" applyBorder="1" applyAlignment="1" applyProtection="1">
      <alignment horizontal="center"/>
      <protection locked="0"/>
    </xf>
    <xf numFmtId="164" fontId="52" fillId="0" borderId="4" xfId="1" applyNumberFormat="1" applyFont="1" applyBorder="1" applyAlignment="1" applyProtection="1">
      <alignment horizontal="center"/>
      <protection locked="0"/>
    </xf>
    <xf numFmtId="164" fontId="53" fillId="0" borderId="0" xfId="0" applyNumberFormat="1" applyFont="1"/>
    <xf numFmtId="164" fontId="7" fillId="0" borderId="0" xfId="0" quotePrefix="1" applyNumberFormat="1" applyFont="1" applyAlignment="1">
      <alignment horizontal="center"/>
    </xf>
    <xf numFmtId="164" fontId="6" fillId="0" borderId="0" xfId="1" applyNumberFormat="1" applyFont="1" applyFill="1"/>
    <xf numFmtId="164" fontId="5" fillId="0" borderId="0" xfId="1" applyNumberFormat="1" applyFont="1" applyFill="1"/>
    <xf numFmtId="164" fontId="6" fillId="0" borderId="0" xfId="1" applyNumberFormat="1" applyFont="1" applyFill="1" applyBorder="1"/>
    <xf numFmtId="164" fontId="5" fillId="0" borderId="0" xfId="1" applyNumberFormat="1" applyFont="1" applyFill="1" applyBorder="1"/>
    <xf numFmtId="164" fontId="6" fillId="0" borderId="16" xfId="1" applyNumberFormat="1" applyFont="1" applyFill="1" applyBorder="1"/>
    <xf numFmtId="164" fontId="70" fillId="0" borderId="0" xfId="1" applyNumberFormat="1" applyFont="1" applyFill="1"/>
    <xf numFmtId="164" fontId="69" fillId="0" borderId="0" xfId="1" applyNumberFormat="1" applyFont="1" applyFill="1"/>
    <xf numFmtId="0" fontId="31" fillId="0" borderId="0" xfId="12" applyFont="1" applyAlignment="1">
      <alignment horizontal="center"/>
    </xf>
    <xf numFmtId="0" fontId="20" fillId="0" borderId="0" xfId="8" applyFont="1" applyAlignment="1">
      <alignment horizontal="center"/>
    </xf>
    <xf numFmtId="0" fontId="31" fillId="0" borderId="6" xfId="8" applyFont="1" applyBorder="1"/>
    <xf numFmtId="0" fontId="20" fillId="0" borderId="0" xfId="8" quotePrefix="1" applyFont="1" applyAlignment="1">
      <alignment horizontal="center"/>
    </xf>
    <xf numFmtId="0" fontId="31" fillId="0" borderId="1" xfId="8" applyFont="1" applyBorder="1"/>
    <xf numFmtId="0" fontId="20" fillId="0" borderId="1" xfId="8" applyFont="1" applyBorder="1"/>
    <xf numFmtId="0" fontId="31" fillId="0" borderId="1" xfId="8" applyFont="1" applyBorder="1" applyAlignment="1">
      <alignment horizontal="center"/>
    </xf>
    <xf numFmtId="0" fontId="20" fillId="0" borderId="13" xfId="8" applyFont="1" applyBorder="1"/>
    <xf numFmtId="0" fontId="20" fillId="0" borderId="30" xfId="8" applyFont="1" applyBorder="1"/>
    <xf numFmtId="0" fontId="72" fillId="0" borderId="6" xfId="8" applyFont="1" applyBorder="1"/>
    <xf numFmtId="0" fontId="31" fillId="0" borderId="0" xfId="8" applyFont="1" applyAlignment="1">
      <alignment horizontal="left"/>
    </xf>
    <xf numFmtId="0" fontId="72" fillId="0" borderId="13" xfId="8" applyFont="1" applyBorder="1"/>
    <xf numFmtId="0" fontId="71" fillId="0" borderId="13" xfId="8" applyFont="1" applyBorder="1" applyAlignment="1">
      <alignment horizontal="center"/>
    </xf>
    <xf numFmtId="0" fontId="71" fillId="0" borderId="20" xfId="8" applyFont="1" applyBorder="1" applyAlignment="1">
      <alignment horizontal="center"/>
    </xf>
    <xf numFmtId="0" fontId="71" fillId="0" borderId="16" xfId="8" applyFont="1" applyBorder="1" applyAlignment="1">
      <alignment horizontal="center"/>
    </xf>
    <xf numFmtId="0" fontId="71" fillId="0" borderId="14" xfId="8" applyFont="1" applyBorder="1" applyAlignment="1">
      <alignment horizontal="center"/>
    </xf>
    <xf numFmtId="0" fontId="71" fillId="0" borderId="14" xfId="8" quotePrefix="1" applyFont="1" applyBorder="1" applyAlignment="1">
      <alignment horizontal="center"/>
    </xf>
    <xf numFmtId="0" fontId="71" fillId="0" borderId="6" xfId="8" applyFont="1" applyBorder="1" applyAlignment="1">
      <alignment horizontal="center"/>
    </xf>
    <xf numFmtId="0" fontId="71" fillId="0" borderId="0" xfId="8" applyFont="1" applyAlignment="1">
      <alignment horizontal="center"/>
    </xf>
    <xf numFmtId="0" fontId="20" fillId="0" borderId="15" xfId="8" applyFont="1" applyBorder="1"/>
    <xf numFmtId="0" fontId="20" fillId="0" borderId="6" xfId="8" quotePrefix="1" applyFont="1" applyBorder="1" applyAlignment="1">
      <alignment horizontal="center"/>
    </xf>
    <xf numFmtId="0" fontId="20" fillId="0" borderId="13" xfId="8" applyFont="1" applyBorder="1" applyAlignment="1">
      <alignment horizontal="center"/>
    </xf>
    <xf numFmtId="37" fontId="72" fillId="0" borderId="13" xfId="1" applyNumberFormat="1" applyFont="1" applyFill="1" applyBorder="1"/>
    <xf numFmtId="10" fontId="20" fillId="0" borderId="4" xfId="362" applyNumberFormat="1" applyFont="1" applyFill="1" applyBorder="1"/>
    <xf numFmtId="37" fontId="72" fillId="0" borderId="6" xfId="1" applyNumberFormat="1" applyFont="1" applyFill="1" applyBorder="1"/>
    <xf numFmtId="0" fontId="72" fillId="0" borderId="0" xfId="8" applyFont="1" applyAlignment="1">
      <alignment horizontal="left"/>
    </xf>
    <xf numFmtId="0" fontId="20" fillId="0" borderId="4" xfId="8" applyFont="1" applyBorder="1"/>
    <xf numFmtId="0" fontId="20" fillId="0" borderId="20" xfId="8" quotePrefix="1" applyFont="1" applyBorder="1" applyAlignment="1">
      <alignment horizontal="center"/>
    </xf>
    <xf numFmtId="0" fontId="31" fillId="0" borderId="16" xfId="8" applyFont="1" applyBorder="1" applyAlignment="1">
      <alignment horizontal="left"/>
    </xf>
    <xf numFmtId="0" fontId="31" fillId="0" borderId="14" xfId="8" applyFont="1" applyBorder="1" applyAlignment="1">
      <alignment horizontal="center"/>
    </xf>
    <xf numFmtId="0" fontId="71" fillId="0" borderId="0" xfId="8" applyFont="1" applyAlignment="1">
      <alignment horizontal="left"/>
    </xf>
    <xf numFmtId="0" fontId="72" fillId="0" borderId="0" xfId="8" applyFont="1"/>
    <xf numFmtId="0" fontId="73" fillId="0" borderId="35" xfId="8" applyFont="1" applyBorder="1" applyAlignment="1">
      <alignment horizontal="center"/>
    </xf>
    <xf numFmtId="0" fontId="73" fillId="0" borderId="0" xfId="8" applyFont="1" applyAlignment="1">
      <alignment horizontal="center"/>
    </xf>
    <xf numFmtId="190" fontId="20" fillId="0" borderId="0" xfId="5" applyNumberFormat="1" applyFont="1" applyFill="1"/>
    <xf numFmtId="190" fontId="20" fillId="0" borderId="0" xfId="1" applyNumberFormat="1" applyFont="1" applyFill="1"/>
    <xf numFmtId="44" fontId="20" fillId="0" borderId="0" xfId="5" applyFont="1" applyFill="1"/>
    <xf numFmtId="168" fontId="20" fillId="0" borderId="0" xfId="1" applyNumberFormat="1" applyFont="1" applyFill="1"/>
    <xf numFmtId="170" fontId="20" fillId="0" borderId="1" xfId="5" applyNumberFormat="1" applyFont="1" applyFill="1" applyBorder="1"/>
    <xf numFmtId="5" fontId="20" fillId="0" borderId="0" xfId="8" applyNumberFormat="1" applyFont="1"/>
    <xf numFmtId="0" fontId="67" fillId="13" borderId="53" xfId="8" applyFont="1" applyFill="1" applyBorder="1"/>
    <xf numFmtId="0" fontId="5" fillId="0" borderId="0" xfId="401" applyFont="1"/>
    <xf numFmtId="0" fontId="6" fillId="0" borderId="0" xfId="401" applyFont="1"/>
    <xf numFmtId="0" fontId="78" fillId="0" borderId="0" xfId="401" applyFont="1"/>
    <xf numFmtId="0" fontId="6" fillId="0" borderId="43" xfId="401" applyFont="1" applyBorder="1" applyAlignment="1">
      <alignment horizontal="center"/>
    </xf>
    <xf numFmtId="0" fontId="6" fillId="0" borderId="44" xfId="401" applyFont="1" applyBorder="1" applyAlignment="1">
      <alignment horizontal="center"/>
    </xf>
    <xf numFmtId="0" fontId="6" fillId="0" borderId="45" xfId="401" applyFont="1" applyBorder="1" applyAlignment="1">
      <alignment horizontal="center"/>
    </xf>
    <xf numFmtId="0" fontId="6" fillId="0" borderId="0" xfId="401" applyFont="1" applyAlignment="1">
      <alignment horizontal="center"/>
    </xf>
    <xf numFmtId="5" fontId="6" fillId="0" borderId="0" xfId="401" applyNumberFormat="1" applyFont="1"/>
    <xf numFmtId="164" fontId="6" fillId="0" borderId="0" xfId="401" applyNumberFormat="1" applyFont="1"/>
    <xf numFmtId="10" fontId="6" fillId="0" borderId="0" xfId="401" applyNumberFormat="1" applyFont="1"/>
    <xf numFmtId="6" fontId="6" fillId="0" borderId="0" xfId="401" applyNumberFormat="1" applyFont="1"/>
    <xf numFmtId="164" fontId="71" fillId="0" borderId="30" xfId="1" applyNumberFormat="1" applyFont="1" applyBorder="1" applyAlignment="1">
      <alignment horizontal="center"/>
    </xf>
    <xf numFmtId="164" fontId="71" fillId="0" borderId="4" xfId="1" applyNumberFormat="1" applyFont="1" applyBorder="1" applyAlignment="1">
      <alignment horizontal="center"/>
    </xf>
    <xf numFmtId="164" fontId="71" fillId="0" borderId="9" xfId="1" quotePrefix="1" applyNumberFormat="1" applyFont="1" applyBorder="1" applyAlignment="1">
      <alignment horizontal="center"/>
    </xf>
    <xf numFmtId="0" fontId="71" fillId="0" borderId="4" xfId="8" applyFont="1" applyBorder="1" applyAlignment="1">
      <alignment horizontal="center"/>
    </xf>
    <xf numFmtId="164" fontId="20" fillId="0" borderId="4" xfId="1" applyNumberFormat="1" applyFont="1" applyFill="1" applyBorder="1"/>
    <xf numFmtId="37" fontId="72" fillId="0" borderId="4" xfId="1" applyNumberFormat="1" applyFont="1" applyFill="1" applyBorder="1"/>
    <xf numFmtId="37" fontId="72" fillId="0" borderId="40" xfId="1" applyNumberFormat="1" applyFont="1" applyBorder="1"/>
    <xf numFmtId="164" fontId="71" fillId="0" borderId="15" xfId="1" quotePrefix="1" applyNumberFormat="1" applyFont="1" applyBorder="1" applyAlignment="1">
      <alignment horizontal="center"/>
    </xf>
    <xf numFmtId="164" fontId="53" fillId="0" borderId="0" xfId="12" applyNumberFormat="1" applyFont="1"/>
    <xf numFmtId="0" fontId="20" fillId="0" borderId="0" xfId="8" applyFont="1" applyAlignment="1">
      <alignment horizontal="left" vertical="top" wrapText="1"/>
    </xf>
    <xf numFmtId="164" fontId="81" fillId="0" borderId="0" xfId="1" applyNumberFormat="1" applyFont="1" applyFill="1" applyBorder="1"/>
    <xf numFmtId="164" fontId="28" fillId="0" borderId="0" xfId="1" applyNumberFormat="1" applyFont="1" applyFill="1" applyBorder="1"/>
    <xf numFmtId="164" fontId="53" fillId="0" borderId="9" xfId="1" applyNumberFormat="1" applyFont="1" applyFill="1" applyBorder="1"/>
    <xf numFmtId="164" fontId="70" fillId="0" borderId="0" xfId="1" applyNumberFormat="1" applyFont="1" applyFill="1" applyAlignment="1">
      <alignment horizontal="centerContinuous"/>
    </xf>
    <xf numFmtId="164" fontId="49" fillId="0" borderId="40" xfId="1" applyNumberFormat="1" applyFont="1" applyFill="1" applyBorder="1" applyAlignment="1">
      <alignment horizontal="center" wrapText="1"/>
    </xf>
    <xf numFmtId="0" fontId="53" fillId="0" borderId="20" xfId="0" quotePrefix="1" applyFont="1" applyBorder="1" applyAlignment="1">
      <alignment horizontal="center"/>
    </xf>
    <xf numFmtId="0" fontId="53" fillId="0" borderId="2" xfId="0" applyFont="1" applyBorder="1" applyAlignment="1">
      <alignment horizontal="center"/>
    </xf>
    <xf numFmtId="0" fontId="53" fillId="0" borderId="16" xfId="0" quotePrefix="1" applyFont="1" applyBorder="1" applyAlignment="1">
      <alignment horizontal="center"/>
    </xf>
    <xf numFmtId="0" fontId="29" fillId="0" borderId="0" xfId="0" applyFont="1" applyAlignment="1">
      <alignment horizontal="right"/>
    </xf>
    <xf numFmtId="164" fontId="53" fillId="0" borderId="40" xfId="1" applyNumberFormat="1" applyFont="1" applyBorder="1"/>
    <xf numFmtId="0" fontId="29" fillId="0" borderId="19" xfId="0" applyFont="1" applyBorder="1"/>
    <xf numFmtId="37" fontId="56" fillId="0" borderId="9" xfId="0" quotePrefix="1" applyNumberFormat="1" applyFont="1" applyBorder="1" applyAlignment="1" applyProtection="1">
      <alignment horizontal="center"/>
      <protection locked="0"/>
    </xf>
    <xf numFmtId="0" fontId="29" fillId="0" borderId="2" xfId="0" applyFont="1" applyBorder="1"/>
    <xf numFmtId="176" fontId="29" fillId="0" borderId="3" xfId="0" applyNumberFormat="1" applyFont="1" applyBorder="1"/>
    <xf numFmtId="0" fontId="29" fillId="0" borderId="20" xfId="0" applyFont="1" applyBorder="1"/>
    <xf numFmtId="0" fontId="29" fillId="0" borderId="16" xfId="0" applyFont="1" applyBorder="1"/>
    <xf numFmtId="176" fontId="29" fillId="0" borderId="14" xfId="0" applyNumberFormat="1" applyFont="1" applyBorder="1"/>
    <xf numFmtId="164" fontId="56" fillId="0" borderId="56" xfId="1" applyNumberFormat="1" applyFont="1" applyFill="1" applyBorder="1"/>
    <xf numFmtId="167" fontId="6" fillId="0" borderId="0" xfId="0" applyNumberFormat="1" applyFont="1"/>
    <xf numFmtId="164" fontId="53" fillId="0" borderId="20" xfId="1" applyNumberFormat="1" applyFont="1" applyBorder="1"/>
    <xf numFmtId="164" fontId="53" fillId="0" borderId="13" xfId="1" applyNumberFormat="1" applyFont="1" applyFill="1" applyBorder="1"/>
    <xf numFmtId="0" fontId="56" fillId="0" borderId="56" xfId="0" applyFont="1" applyBorder="1" applyProtection="1">
      <protection locked="0"/>
    </xf>
    <xf numFmtId="164" fontId="0" fillId="0" borderId="0" xfId="1" applyNumberFormat="1" applyFont="1" applyFill="1" applyAlignment="1">
      <alignment horizontal="left"/>
    </xf>
    <xf numFmtId="170" fontId="55" fillId="0" borderId="40" xfId="5" applyNumberFormat="1" applyFont="1" applyBorder="1"/>
    <xf numFmtId="170" fontId="53" fillId="0" borderId="13" xfId="5" applyNumberFormat="1" applyFont="1" applyBorder="1"/>
    <xf numFmtId="170" fontId="53" fillId="0" borderId="40" xfId="5" applyNumberFormat="1" applyFont="1" applyBorder="1"/>
    <xf numFmtId="170" fontId="53" fillId="0" borderId="4" xfId="5" applyNumberFormat="1" applyFont="1" applyFill="1" applyBorder="1"/>
    <xf numFmtId="170" fontId="52" fillId="0" borderId="4" xfId="5" applyNumberFormat="1" applyFont="1" applyFill="1" applyBorder="1" applyAlignment="1">
      <alignment horizontal="center"/>
    </xf>
    <xf numFmtId="170" fontId="52" fillId="0" borderId="4" xfId="5" applyNumberFormat="1" applyFont="1" applyFill="1" applyBorder="1" applyAlignment="1">
      <alignment horizontal="right"/>
    </xf>
    <xf numFmtId="170" fontId="52" fillId="0" borderId="4" xfId="5" applyNumberFormat="1" applyFont="1" applyBorder="1"/>
    <xf numFmtId="170" fontId="28" fillId="0" borderId="0" xfId="5" applyNumberFormat="1" applyFont="1"/>
    <xf numFmtId="170" fontId="29" fillId="0" borderId="42" xfId="5" applyNumberFormat="1" applyFont="1" applyBorder="1"/>
    <xf numFmtId="170" fontId="28" fillId="0" borderId="42" xfId="5" applyNumberFormat="1" applyFont="1" applyBorder="1"/>
    <xf numFmtId="170" fontId="28" fillId="0" borderId="0" xfId="5" applyNumberFormat="1" applyFont="1" applyBorder="1"/>
    <xf numFmtId="170" fontId="28" fillId="0" borderId="13" xfId="5" applyNumberFormat="1" applyFont="1" applyBorder="1"/>
    <xf numFmtId="170" fontId="56" fillId="0" borderId="4" xfId="5" applyNumberFormat="1" applyFont="1" applyBorder="1" applyAlignment="1">
      <alignment horizontal="center"/>
    </xf>
    <xf numFmtId="170" fontId="58" fillId="0" borderId="9" xfId="5" quotePrefix="1" applyNumberFormat="1" applyFont="1" applyBorder="1" applyAlignment="1">
      <alignment horizontal="center"/>
    </xf>
    <xf numFmtId="164" fontId="71" fillId="0" borderId="13" xfId="1" applyNumberFormat="1" applyFont="1" applyFill="1" applyBorder="1" applyAlignment="1">
      <alignment horizontal="center"/>
    </xf>
    <xf numFmtId="164" fontId="71" fillId="0" borderId="14" xfId="1" applyNumberFormat="1" applyFont="1" applyFill="1" applyBorder="1" applyAlignment="1">
      <alignment horizontal="center"/>
    </xf>
    <xf numFmtId="164" fontId="71" fillId="0" borderId="14" xfId="1" quotePrefix="1" applyNumberFormat="1" applyFont="1" applyFill="1" applyBorder="1" applyAlignment="1">
      <alignment horizontal="center"/>
    </xf>
    <xf numFmtId="0" fontId="71" fillId="0" borderId="15" xfId="8" applyFont="1" applyBorder="1" applyAlignment="1">
      <alignment horizontal="right"/>
    </xf>
    <xf numFmtId="164" fontId="71" fillId="0" borderId="13" xfId="1" applyNumberFormat="1" applyFont="1" applyFill="1" applyBorder="1"/>
    <xf numFmtId="164" fontId="20" fillId="0" borderId="13" xfId="1" applyNumberFormat="1" applyFont="1" applyFill="1" applyBorder="1"/>
    <xf numFmtId="164" fontId="6" fillId="0" borderId="0" xfId="1" applyNumberFormat="1" applyFont="1" applyFill="1" applyAlignment="1">
      <alignment horizontal="centerContinuous" vertical="center"/>
    </xf>
    <xf numFmtId="164" fontId="0" fillId="0" borderId="0" xfId="362" applyNumberFormat="1" applyFont="1"/>
    <xf numFmtId="0" fontId="6" fillId="0" borderId="0" xfId="0" applyFont="1" applyAlignment="1">
      <alignment horizontal="right"/>
    </xf>
    <xf numFmtId="0" fontId="55" fillId="0" borderId="0" xfId="0" applyFont="1" applyAlignment="1">
      <alignment horizontal="left"/>
    </xf>
    <xf numFmtId="170" fontId="28" fillId="0" borderId="57" xfId="5" applyNumberFormat="1" applyFont="1" applyBorder="1"/>
    <xf numFmtId="170" fontId="56" fillId="0" borderId="40" xfId="5" applyNumberFormat="1" applyFont="1" applyBorder="1" applyAlignment="1">
      <alignment horizontal="center"/>
    </xf>
    <xf numFmtId="0" fontId="54" fillId="0" borderId="40" xfId="0" applyFont="1" applyBorder="1"/>
    <xf numFmtId="0" fontId="28" fillId="0" borderId="0" xfId="0" applyFont="1" applyAlignment="1">
      <alignment horizontal="left" indent="1"/>
    </xf>
    <xf numFmtId="10" fontId="28" fillId="0" borderId="0" xfId="362" applyNumberFormat="1" applyFont="1" applyBorder="1"/>
    <xf numFmtId="37" fontId="29" fillId="0" borderId="6" xfId="0" applyNumberFormat="1" applyFont="1" applyBorder="1"/>
    <xf numFmtId="37" fontId="54" fillId="0" borderId="35" xfId="0" applyNumberFormat="1" applyFont="1" applyBorder="1"/>
    <xf numFmtId="37" fontId="54" fillId="0" borderId="6" xfId="12" applyNumberFormat="1" applyFont="1" applyBorder="1"/>
    <xf numFmtId="37" fontId="55" fillId="0" borderId="4" xfId="0" applyNumberFormat="1" applyFont="1" applyBorder="1"/>
    <xf numFmtId="186" fontId="5" fillId="0" borderId="40" xfId="9" applyNumberFormat="1" applyFont="1" applyBorder="1" applyAlignment="1">
      <alignment horizontal="center" wrapText="1"/>
    </xf>
    <xf numFmtId="0" fontId="81" fillId="0" borderId="0" xfId="0" applyFont="1"/>
    <xf numFmtId="0" fontId="81" fillId="0" borderId="0" xfId="0" applyFont="1" applyAlignment="1">
      <alignment horizontal="center"/>
    </xf>
    <xf numFmtId="186" fontId="6" fillId="0" borderId="0" xfId="9" applyNumberFormat="1" applyFont="1" applyAlignment="1">
      <alignment horizontal="center" wrapText="1"/>
    </xf>
    <xf numFmtId="0" fontId="5" fillId="0" borderId="0" xfId="9" applyFont="1" applyAlignment="1">
      <alignment horizontal="right"/>
    </xf>
    <xf numFmtId="0" fontId="6" fillId="0" borderId="0" xfId="9" applyFont="1"/>
    <xf numFmtId="0" fontId="6" fillId="0" borderId="0" xfId="9" applyFont="1" applyAlignment="1">
      <alignment horizontal="center"/>
    </xf>
    <xf numFmtId="186" fontId="6" fillId="0" borderId="0" xfId="9" applyNumberFormat="1" applyFont="1" applyAlignment="1">
      <alignment horizontal="center"/>
    </xf>
    <xf numFmtId="186" fontId="6" fillId="0" borderId="0" xfId="9" applyNumberFormat="1" applyFont="1"/>
    <xf numFmtId="0" fontId="5" fillId="0" borderId="0" xfId="9" applyFont="1" applyAlignment="1">
      <alignment horizontal="center"/>
    </xf>
    <xf numFmtId="0" fontId="5" fillId="0" borderId="0" xfId="9" applyFont="1"/>
    <xf numFmtId="170" fontId="53" fillId="0" borderId="9" xfId="5" applyNumberFormat="1" applyFont="1" applyFill="1" applyBorder="1"/>
    <xf numFmtId="170" fontId="52" fillId="0" borderId="15" xfId="5" applyNumberFormat="1" applyFont="1" applyBorder="1"/>
    <xf numFmtId="37" fontId="53" fillId="0" borderId="4" xfId="1" applyNumberFormat="1" applyFont="1" applyFill="1" applyBorder="1"/>
    <xf numFmtId="37" fontId="53" fillId="0" borderId="15" xfId="1" applyNumberFormat="1" applyFont="1" applyFill="1" applyBorder="1"/>
    <xf numFmtId="10" fontId="53" fillId="0" borderId="4" xfId="362" applyNumberFormat="1" applyFont="1" applyFill="1" applyBorder="1"/>
    <xf numFmtId="170" fontId="53" fillId="0" borderId="40" xfId="5" applyNumberFormat="1" applyFont="1" applyFill="1" applyBorder="1"/>
    <xf numFmtId="170" fontId="53" fillId="0" borderId="13" xfId="5" applyNumberFormat="1" applyFont="1" applyFill="1" applyBorder="1"/>
    <xf numFmtId="164" fontId="53" fillId="0" borderId="40" xfId="1" applyNumberFormat="1" applyFont="1" applyFill="1" applyBorder="1"/>
    <xf numFmtId="170" fontId="28" fillId="0" borderId="0" xfId="5" applyNumberFormat="1" applyFont="1" applyFill="1" applyBorder="1"/>
    <xf numFmtId="170" fontId="28" fillId="0" borderId="42" xfId="5" applyNumberFormat="1" applyFont="1" applyFill="1" applyBorder="1"/>
    <xf numFmtId="43" fontId="28" fillId="0" borderId="0" xfId="1" applyFont="1" applyFill="1"/>
    <xf numFmtId="174" fontId="0" fillId="0" borderId="0" xfId="0" applyNumberFormat="1"/>
    <xf numFmtId="164" fontId="28" fillId="0" borderId="0" xfId="1" applyNumberFormat="1" applyFont="1" applyFill="1"/>
    <xf numFmtId="0" fontId="29" fillId="0" borderId="0" xfId="359" applyFont="1" applyAlignment="1">
      <alignment horizontal="left"/>
    </xf>
    <xf numFmtId="41" fontId="29" fillId="0" borderId="0" xfId="359" applyNumberFormat="1" applyFont="1"/>
    <xf numFmtId="10" fontId="29" fillId="0" borderId="0" xfId="359" applyNumberFormat="1" applyFont="1"/>
    <xf numFmtId="176" fontId="29" fillId="0" borderId="0" xfId="359" applyNumberFormat="1" applyFont="1" applyAlignment="1">
      <alignment horizontal="right"/>
    </xf>
    <xf numFmtId="43" fontId="20" fillId="0" borderId="0" xfId="8" applyNumberFormat="1" applyFont="1"/>
    <xf numFmtId="0" fontId="53" fillId="0" borderId="19" xfId="0" applyFont="1" applyBorder="1"/>
    <xf numFmtId="0" fontId="53" fillId="0" borderId="6" xfId="0" quotePrefix="1" applyFont="1" applyBorder="1" applyAlignment="1">
      <alignment horizontal="left"/>
    </xf>
    <xf numFmtId="0" fontId="55" fillId="0" borderId="39" xfId="0" applyFont="1" applyBorder="1" applyAlignment="1">
      <alignment horizontal="center"/>
    </xf>
    <xf numFmtId="186" fontId="6" fillId="0" borderId="0" xfId="9" applyNumberFormat="1" applyFont="1" applyAlignment="1">
      <alignment horizontal="centerContinuous" vertical="center"/>
    </xf>
    <xf numFmtId="0" fontId="6" fillId="0" borderId="0" xfId="9" applyFont="1" applyAlignment="1">
      <alignment horizontal="center" vertical="center"/>
    </xf>
    <xf numFmtId="0" fontId="6" fillId="0" borderId="0" xfId="9" applyFont="1" applyAlignment="1">
      <alignment horizontal="centerContinuous" vertical="center"/>
    </xf>
    <xf numFmtId="0" fontId="5" fillId="0" borderId="0" xfId="9" applyFont="1" applyAlignment="1">
      <alignment horizontal="centerContinuous" vertical="center"/>
    </xf>
    <xf numFmtId="170" fontId="53" fillId="0" borderId="4" xfId="5" applyNumberFormat="1" applyFont="1" applyFill="1" applyBorder="1" applyAlignment="1">
      <alignment horizontal="center"/>
    </xf>
    <xf numFmtId="170" fontId="53" fillId="0" borderId="15" xfId="5" applyNumberFormat="1" applyFont="1" applyFill="1" applyBorder="1" applyAlignment="1">
      <alignment horizontal="center"/>
    </xf>
    <xf numFmtId="164" fontId="53" fillId="0" borderId="15" xfId="1" applyNumberFormat="1" applyFont="1" applyFill="1" applyBorder="1" applyAlignment="1">
      <alignment horizontal="right"/>
    </xf>
    <xf numFmtId="164" fontId="53" fillId="0" borderId="4" xfId="1" applyNumberFormat="1" applyFont="1" applyFill="1" applyBorder="1" applyAlignment="1">
      <alignment horizontal="right"/>
    </xf>
    <xf numFmtId="164" fontId="52" fillId="0" borderId="10" xfId="1" applyNumberFormat="1" applyFont="1" applyFill="1" applyBorder="1" applyAlignment="1">
      <alignment horizontal="center"/>
    </xf>
    <xf numFmtId="164" fontId="52" fillId="0" borderId="10" xfId="1" applyNumberFormat="1" applyFont="1" applyFill="1" applyBorder="1" applyAlignment="1">
      <alignment horizontal="left"/>
    </xf>
    <xf numFmtId="164" fontId="52" fillId="0" borderId="41" xfId="1" applyNumberFormat="1" applyFont="1" applyFill="1" applyBorder="1" applyAlignment="1">
      <alignment horizontal="center"/>
    </xf>
    <xf numFmtId="164" fontId="52" fillId="0" borderId="4" xfId="12" applyNumberFormat="1" applyFont="1" applyBorder="1" applyAlignment="1">
      <alignment horizontal="center"/>
    </xf>
    <xf numFmtId="164" fontId="52" fillId="0" borderId="15" xfId="12" applyNumberFormat="1" applyFont="1" applyBorder="1" applyAlignment="1">
      <alignment horizontal="center"/>
    </xf>
    <xf numFmtId="14" fontId="61" fillId="0" borderId="15" xfId="12" applyNumberFormat="1" applyFont="1" applyBorder="1" applyAlignment="1">
      <alignment horizontal="center"/>
    </xf>
    <xf numFmtId="14" fontId="52" fillId="0" borderId="4" xfId="12" applyNumberFormat="1" applyFont="1" applyBorder="1" applyAlignment="1">
      <alignment horizontal="center"/>
    </xf>
    <xf numFmtId="14" fontId="61" fillId="0" borderId="4" xfId="12" applyNumberFormat="1" applyFont="1" applyBorder="1" applyAlignment="1">
      <alignment horizontal="center"/>
    </xf>
    <xf numFmtId="0" fontId="61" fillId="0" borderId="4" xfId="12" applyFont="1" applyBorder="1" applyAlignment="1">
      <alignment horizontal="center"/>
    </xf>
    <xf numFmtId="164" fontId="52" fillId="0" borderId="15" xfId="1" applyNumberFormat="1" applyFont="1" applyFill="1" applyBorder="1" applyAlignment="1">
      <alignment horizontal="center"/>
    </xf>
    <xf numFmtId="164" fontId="52" fillId="0" borderId="15" xfId="1" applyNumberFormat="1" applyFont="1" applyFill="1" applyBorder="1" applyAlignment="1">
      <alignment horizontal="right"/>
    </xf>
    <xf numFmtId="37" fontId="52" fillId="0" borderId="15" xfId="12" applyNumberFormat="1" applyFont="1" applyBorder="1" applyAlignment="1">
      <alignment horizontal="right"/>
    </xf>
    <xf numFmtId="37" fontId="53" fillId="0" borderId="4" xfId="12" applyNumberFormat="1" applyFont="1" applyBorder="1" applyAlignment="1">
      <alignment horizontal="center"/>
    </xf>
    <xf numFmtId="37" fontId="62" fillId="0" borderId="4" xfId="12" applyNumberFormat="1" applyFont="1" applyBorder="1" applyAlignment="1">
      <alignment horizontal="center"/>
    </xf>
    <xf numFmtId="0" fontId="62" fillId="0" borderId="4" xfId="12" applyFont="1" applyBorder="1" applyAlignment="1">
      <alignment horizontal="center"/>
    </xf>
    <xf numFmtId="170" fontId="52" fillId="0" borderId="9" xfId="5" applyNumberFormat="1" applyFont="1" applyFill="1" applyBorder="1"/>
    <xf numFmtId="5" fontId="53" fillId="0" borderId="9" xfId="12" applyNumberFormat="1" applyFont="1" applyBorder="1" applyAlignment="1">
      <alignment horizontal="center"/>
    </xf>
    <xf numFmtId="164" fontId="53" fillId="0" borderId="0" xfId="12" applyNumberFormat="1" applyFont="1" applyAlignment="1">
      <alignment horizontal="center"/>
    </xf>
    <xf numFmtId="170" fontId="53" fillId="0" borderId="0" xfId="12" applyNumberFormat="1" applyFont="1"/>
    <xf numFmtId="170" fontId="53" fillId="0" borderId="0" xfId="5" applyNumberFormat="1" applyFont="1" applyFill="1"/>
    <xf numFmtId="170" fontId="0" fillId="0" borderId="0" xfId="5" applyNumberFormat="1" applyFont="1" applyFill="1"/>
    <xf numFmtId="170" fontId="6" fillId="0" borderId="0" xfId="12" applyNumberFormat="1" applyAlignment="1">
      <alignment horizontal="center"/>
    </xf>
    <xf numFmtId="170" fontId="28" fillId="0" borderId="0" xfId="5" applyNumberFormat="1" applyFont="1" applyFill="1"/>
    <xf numFmtId="37" fontId="53" fillId="0" borderId="0" xfId="0" applyNumberFormat="1" applyFont="1"/>
    <xf numFmtId="170" fontId="6" fillId="0" borderId="0" xfId="0" applyNumberFormat="1" applyFont="1"/>
    <xf numFmtId="164" fontId="9" fillId="0" borderId="0" xfId="0" applyNumberFormat="1" applyFont="1"/>
    <xf numFmtId="164" fontId="10" fillId="0" borderId="0" xfId="1" applyNumberFormat="1" applyFont="1"/>
    <xf numFmtId="43" fontId="10" fillId="0" borderId="0" xfId="1" applyFont="1"/>
    <xf numFmtId="43" fontId="83" fillId="0" borderId="0" xfId="1" applyFont="1" applyBorder="1"/>
    <xf numFmtId="0" fontId="83" fillId="0" borderId="0" xfId="0" applyFont="1"/>
    <xf numFmtId="164" fontId="5" fillId="0" borderId="2" xfId="1" applyNumberFormat="1" applyFont="1" applyFill="1" applyBorder="1"/>
    <xf numFmtId="164" fontId="5" fillId="0" borderId="16" xfId="1" applyNumberFormat="1" applyFont="1" applyFill="1" applyBorder="1"/>
    <xf numFmtId="164" fontId="5" fillId="0" borderId="40" xfId="1" applyNumberFormat="1" applyFont="1" applyFill="1" applyBorder="1" applyAlignment="1">
      <alignment horizontal="center" wrapText="1"/>
    </xf>
    <xf numFmtId="0" fontId="70" fillId="0" borderId="0" xfId="6" applyFont="1" applyAlignment="1">
      <alignment horizontal="right"/>
    </xf>
    <xf numFmtId="0" fontId="31" fillId="0" borderId="0" xfId="0" applyFont="1" applyAlignment="1">
      <alignment horizontal="right"/>
    </xf>
    <xf numFmtId="4" fontId="20" fillId="0" borderId="0" xfId="369" applyNumberFormat="1" applyFont="1"/>
    <xf numFmtId="43" fontId="6" fillId="0" borderId="0" xfId="1" applyFont="1" applyFill="1"/>
    <xf numFmtId="0" fontId="5" fillId="0" borderId="40" xfId="9" applyFont="1" applyBorder="1" applyAlignment="1">
      <alignment horizontal="center" wrapText="1"/>
    </xf>
    <xf numFmtId="164" fontId="53" fillId="0" borderId="14" xfId="1" applyNumberFormat="1" applyFont="1" applyFill="1" applyBorder="1"/>
    <xf numFmtId="164" fontId="53" fillId="0" borderId="6" xfId="1" applyNumberFormat="1" applyFont="1" applyFill="1" applyBorder="1"/>
    <xf numFmtId="164" fontId="53" fillId="0" borderId="6" xfId="1" quotePrefix="1" applyNumberFormat="1" applyFont="1" applyFill="1" applyBorder="1" applyAlignment="1">
      <alignment horizontal="left"/>
    </xf>
    <xf numFmtId="170" fontId="55" fillId="0" borderId="40" xfId="5" applyNumberFormat="1" applyFont="1" applyFill="1" applyBorder="1"/>
    <xf numFmtId="0" fontId="54" fillId="0" borderId="22" xfId="0" applyFont="1" applyBorder="1" applyAlignment="1">
      <alignment horizontal="center" wrapText="1"/>
    </xf>
    <xf numFmtId="164" fontId="54" fillId="0" borderId="30" xfId="1" applyNumberFormat="1" applyFont="1" applyFill="1" applyBorder="1" applyAlignment="1">
      <alignment horizontal="center" wrapText="1"/>
    </xf>
    <xf numFmtId="0" fontId="54" fillId="0" borderId="14" xfId="0" quotePrefix="1" applyFont="1" applyBorder="1" applyAlignment="1">
      <alignment horizontal="center" wrapText="1"/>
    </xf>
    <xf numFmtId="164" fontId="54" fillId="0" borderId="9" xfId="1" quotePrefix="1" applyNumberFormat="1" applyFont="1" applyFill="1" applyBorder="1" applyAlignment="1">
      <alignment horizontal="center" wrapText="1"/>
    </xf>
    <xf numFmtId="3" fontId="52" fillId="0" borderId="3" xfId="0" applyNumberFormat="1" applyFont="1" applyBorder="1" applyProtection="1">
      <protection locked="0"/>
    </xf>
    <xf numFmtId="164" fontId="52" fillId="0" borderId="15" xfId="1" applyNumberFormat="1" applyFont="1" applyFill="1" applyBorder="1" applyProtection="1">
      <protection locked="0"/>
    </xf>
    <xf numFmtId="3" fontId="52" fillId="0" borderId="13" xfId="0" applyNumberFormat="1" applyFont="1" applyBorder="1" applyProtection="1">
      <protection locked="0"/>
    </xf>
    <xf numFmtId="42" fontId="52" fillId="0" borderId="13" xfId="0" applyNumberFormat="1" applyFont="1" applyBorder="1" applyProtection="1">
      <protection locked="0"/>
    </xf>
    <xf numFmtId="37" fontId="52" fillId="0" borderId="4" xfId="1" applyNumberFormat="1" applyFont="1" applyFill="1" applyBorder="1" applyAlignment="1" applyProtection="1">
      <alignment horizontal="center"/>
      <protection locked="0"/>
    </xf>
    <xf numFmtId="41" fontId="52" fillId="0" borderId="4" xfId="1" applyNumberFormat="1" applyFont="1" applyFill="1" applyBorder="1" applyAlignment="1" applyProtection="1">
      <alignment horizontal="center"/>
      <protection locked="0"/>
    </xf>
    <xf numFmtId="164" fontId="52" fillId="0" borderId="4" xfId="1" applyNumberFormat="1" applyFont="1" applyFill="1" applyBorder="1" applyAlignment="1" applyProtection="1">
      <alignment horizontal="center"/>
      <protection locked="0"/>
    </xf>
    <xf numFmtId="0" fontId="56" fillId="0" borderId="14" xfId="0" quotePrefix="1" applyFont="1" applyBorder="1" applyAlignment="1">
      <alignment horizontal="center"/>
    </xf>
    <xf numFmtId="164" fontId="53" fillId="0" borderId="4" xfId="3" applyNumberFormat="1" applyFont="1" applyFill="1" applyBorder="1" applyAlignment="1">
      <alignment horizontal="center"/>
    </xf>
    <xf numFmtId="164" fontId="53" fillId="0" borderId="4" xfId="3" applyNumberFormat="1" applyFont="1" applyFill="1" applyBorder="1"/>
    <xf numFmtId="164" fontId="53" fillId="0" borderId="9" xfId="1" applyNumberFormat="1" applyFont="1" applyFill="1" applyBorder="1" applyAlignment="1">
      <alignment horizontal="center"/>
    </xf>
    <xf numFmtId="37" fontId="56" fillId="0" borderId="9" xfId="0" applyNumberFormat="1" applyFont="1" applyBorder="1" applyAlignment="1" applyProtection="1">
      <alignment horizontal="center"/>
      <protection locked="0"/>
    </xf>
    <xf numFmtId="0" fontId="56" fillId="0" borderId="14" xfId="12" quotePrefix="1" applyFont="1" applyBorder="1" applyAlignment="1">
      <alignment horizontal="center"/>
    </xf>
    <xf numFmtId="169" fontId="54" fillId="0" borderId="4" xfId="12" applyNumberFormat="1" applyFont="1" applyBorder="1"/>
    <xf numFmtId="170" fontId="56" fillId="0" borderId="4" xfId="5" applyNumberFormat="1" applyFont="1" applyFill="1" applyBorder="1" applyAlignment="1">
      <alignment horizontal="center"/>
    </xf>
    <xf numFmtId="170" fontId="56" fillId="0" borderId="4" xfId="5" quotePrefix="1" applyNumberFormat="1" applyFont="1" applyFill="1" applyBorder="1" applyAlignment="1">
      <alignment horizontal="center"/>
    </xf>
    <xf numFmtId="164" fontId="56" fillId="0" borderId="40" xfId="3" quotePrefix="1" applyNumberFormat="1" applyFont="1" applyFill="1" applyBorder="1" applyAlignment="1">
      <alignment horizontal="center"/>
    </xf>
    <xf numFmtId="170" fontId="58" fillId="0" borderId="9" xfId="5" quotePrefix="1" applyNumberFormat="1" applyFont="1" applyFill="1" applyBorder="1" applyAlignment="1">
      <alignment horizontal="center"/>
    </xf>
    <xf numFmtId="43" fontId="6" fillId="0" borderId="0" xfId="1" applyFont="1" applyAlignment="1">
      <alignment horizontal="center"/>
    </xf>
    <xf numFmtId="0" fontId="29" fillId="0" borderId="17" xfId="0" applyFont="1" applyBorder="1"/>
    <xf numFmtId="37" fontId="16" fillId="0" borderId="0" xfId="0" applyNumberFormat="1" applyFont="1"/>
    <xf numFmtId="164" fontId="6" fillId="0" borderId="0" xfId="1" applyNumberFormat="1" applyFont="1" applyFill="1" applyBorder="1" applyAlignment="1">
      <alignment horizontal="center"/>
    </xf>
    <xf numFmtId="49" fontId="50" fillId="0" borderId="0" xfId="7" applyNumberFormat="1" applyFont="1" applyAlignment="1">
      <alignment horizontal="center" wrapText="1"/>
    </xf>
    <xf numFmtId="164" fontId="50" fillId="0" borderId="0" xfId="1" applyNumberFormat="1" applyFont="1" applyFill="1" applyBorder="1" applyAlignment="1">
      <alignment horizontal="center" wrapText="1"/>
    </xf>
    <xf numFmtId="49" fontId="49" fillId="0" borderId="0" xfId="7" applyNumberFormat="1" applyFont="1" applyAlignment="1">
      <alignment horizontal="center" wrapText="1"/>
    </xf>
    <xf numFmtId="164" fontId="49" fillId="0" borderId="0" xfId="1" applyNumberFormat="1" applyFont="1" applyFill="1" applyBorder="1" applyAlignment="1">
      <alignment horizontal="center" wrapText="1"/>
    </xf>
    <xf numFmtId="0" fontId="6" fillId="0" borderId="0" xfId="9" applyFont="1" applyAlignment="1">
      <alignment horizontal="left" wrapText="1"/>
    </xf>
    <xf numFmtId="0" fontId="6" fillId="0" borderId="0" xfId="9" applyFont="1" applyAlignment="1">
      <alignment horizontal="center" wrapText="1"/>
    </xf>
    <xf numFmtId="164" fontId="6" fillId="0" borderId="0" xfId="1" applyNumberFormat="1" applyFont="1" applyFill="1" applyBorder="1" applyAlignment="1">
      <alignment horizontal="center" wrapText="1"/>
    </xf>
    <xf numFmtId="0" fontId="5" fillId="0" borderId="0" xfId="9" applyFont="1" applyAlignment="1">
      <alignment horizontal="center" wrapText="1"/>
    </xf>
    <xf numFmtId="0" fontId="81" fillId="0" borderId="0" xfId="0" applyFont="1" applyAlignment="1">
      <alignment horizontal="left"/>
    </xf>
    <xf numFmtId="0" fontId="6" fillId="0" borderId="0" xfId="9" applyFont="1" applyAlignment="1">
      <alignment horizontal="left"/>
    </xf>
    <xf numFmtId="43" fontId="0" fillId="0" borderId="0" xfId="1" applyFont="1"/>
    <xf numFmtId="164" fontId="5" fillId="0" borderId="0" xfId="1" applyNumberFormat="1" applyFont="1" applyFill="1" applyBorder="1" applyAlignment="1">
      <alignment horizontal="center" wrapText="1"/>
    </xf>
    <xf numFmtId="43" fontId="5" fillId="0" borderId="0" xfId="1" applyFont="1" applyFill="1" applyAlignment="1">
      <alignment horizontal="center"/>
    </xf>
    <xf numFmtId="43" fontId="5" fillId="0" borderId="0" xfId="1" applyFont="1" applyAlignment="1">
      <alignment horizontal="center"/>
    </xf>
    <xf numFmtId="0" fontId="53" fillId="0" borderId="9" xfId="0" quotePrefix="1" applyFont="1" applyBorder="1" applyAlignment="1">
      <alignment horizontal="center"/>
    </xf>
    <xf numFmtId="0" fontId="53" fillId="0" borderId="15" xfId="0" quotePrefix="1" applyFont="1" applyBorder="1" applyAlignment="1">
      <alignment horizontal="center"/>
    </xf>
    <xf numFmtId="43" fontId="53" fillId="0" borderId="0" xfId="1" applyFont="1" applyFill="1"/>
    <xf numFmtId="0" fontId="56" fillId="0" borderId="2" xfId="12" applyFont="1" applyBorder="1"/>
    <xf numFmtId="0" fontId="52" fillId="0" borderId="16" xfId="12" applyFont="1" applyBorder="1"/>
    <xf numFmtId="164" fontId="52" fillId="0" borderId="9" xfId="1" applyNumberFormat="1" applyFont="1" applyFill="1" applyBorder="1" applyAlignment="1">
      <alignment horizontal="center"/>
    </xf>
    <xf numFmtId="170" fontId="52" fillId="0" borderId="4" xfId="5" applyNumberFormat="1" applyFont="1" applyFill="1" applyBorder="1"/>
    <xf numFmtId="170" fontId="52" fillId="0" borderId="15" xfId="5" applyNumberFormat="1" applyFont="1" applyFill="1" applyBorder="1"/>
    <xf numFmtId="164" fontId="52" fillId="0" borderId="9" xfId="1" applyNumberFormat="1" applyFont="1" applyFill="1" applyBorder="1"/>
    <xf numFmtId="41" fontId="52" fillId="0" borderId="9" xfId="0" applyNumberFormat="1" applyFont="1" applyBorder="1"/>
    <xf numFmtId="44" fontId="52" fillId="0" borderId="0" xfId="0" applyNumberFormat="1" applyFont="1"/>
    <xf numFmtId="0" fontId="52" fillId="0" borderId="23" xfId="0" applyFont="1" applyBorder="1"/>
    <xf numFmtId="0" fontId="52" fillId="0" borderId="5" xfId="0" applyFont="1" applyBorder="1"/>
    <xf numFmtId="164" fontId="54" fillId="0" borderId="5" xfId="1" applyNumberFormat="1" applyFont="1" applyBorder="1" applyAlignment="1">
      <alignment horizontal="centerContinuous"/>
    </xf>
    <xf numFmtId="164" fontId="52" fillId="0" borderId="27" xfId="1" applyNumberFormat="1" applyFont="1" applyBorder="1" applyAlignment="1"/>
    <xf numFmtId="37" fontId="17" fillId="0" borderId="0" xfId="404" applyNumberFormat="1" applyFont="1"/>
    <xf numFmtId="0" fontId="1" fillId="0" borderId="0" xfId="404"/>
    <xf numFmtId="37" fontId="5" fillId="0" borderId="0" xfId="404" applyNumberFormat="1" applyFont="1" applyAlignment="1">
      <alignment horizontal="center"/>
    </xf>
    <xf numFmtId="37" fontId="31" fillId="0" borderId="0" xfId="404" quotePrefix="1" applyNumberFormat="1" applyFont="1" applyAlignment="1">
      <alignment horizontal="center"/>
    </xf>
    <xf numFmtId="0" fontId="6" fillId="0" borderId="0" xfId="404" applyFont="1" applyAlignment="1">
      <alignment horizontal="left"/>
    </xf>
    <xf numFmtId="37" fontId="17" fillId="0" borderId="0" xfId="404" quotePrefix="1" applyNumberFormat="1" applyFont="1" applyAlignment="1">
      <alignment horizontal="center"/>
    </xf>
    <xf numFmtId="37" fontId="16" fillId="0" borderId="0" xfId="404" applyNumberFormat="1" applyFont="1" applyAlignment="1">
      <alignment horizontal="center" wrapText="1"/>
    </xf>
    <xf numFmtId="37" fontId="16" fillId="0" borderId="0" xfId="404" applyNumberFormat="1" applyFont="1" applyAlignment="1">
      <alignment horizontal="center"/>
    </xf>
    <xf numFmtId="37" fontId="16" fillId="0" borderId="0" xfId="404" applyNumberFormat="1" applyFont="1" applyAlignment="1">
      <alignment horizontal="left"/>
    </xf>
    <xf numFmtId="37" fontId="17" fillId="0" borderId="0" xfId="404" applyNumberFormat="1" applyFont="1" applyAlignment="1">
      <alignment horizontal="left" indent="1"/>
    </xf>
    <xf numFmtId="37" fontId="16" fillId="0" borderId="0" xfId="404" applyNumberFormat="1" applyFont="1"/>
    <xf numFmtId="37" fontId="17" fillId="0" borderId="16" xfId="404" applyNumberFormat="1" applyFont="1" applyBorder="1"/>
    <xf numFmtId="37" fontId="17" fillId="0" borderId="0" xfId="404" applyNumberFormat="1" applyFont="1" applyAlignment="1">
      <alignment horizontal="left" indent="2"/>
    </xf>
    <xf numFmtId="191" fontId="1" fillId="0" borderId="0" xfId="404" applyNumberFormat="1"/>
    <xf numFmtId="37" fontId="17" fillId="0" borderId="49" xfId="404" applyNumberFormat="1" applyFont="1" applyBorder="1"/>
    <xf numFmtId="0" fontId="6" fillId="0" borderId="1" xfId="0" applyFont="1" applyBorder="1"/>
    <xf numFmtId="0" fontId="9" fillId="0" borderId="0" xfId="0" applyFont="1" applyAlignment="1">
      <alignment horizontal="center"/>
    </xf>
    <xf numFmtId="0" fontId="13" fillId="0" borderId="0" xfId="0" applyFont="1" applyAlignment="1">
      <alignment horizontal="center"/>
    </xf>
    <xf numFmtId="0" fontId="5" fillId="0" borderId="0" xfId="9" applyFont="1" applyAlignment="1">
      <alignment horizontal="center" vertical="center"/>
    </xf>
    <xf numFmtId="0" fontId="13" fillId="0" borderId="0" xfId="12" applyFont="1" applyAlignment="1">
      <alignment horizontal="center"/>
    </xf>
    <xf numFmtId="0" fontId="28" fillId="0" borderId="6" xfId="360" applyFont="1" applyBorder="1" applyAlignment="1">
      <alignment horizontal="left" vertical="top" wrapText="1"/>
    </xf>
    <xf numFmtId="0" fontId="28" fillId="0" borderId="0" xfId="360" applyFont="1" applyAlignment="1">
      <alignment horizontal="left" vertical="top" wrapText="1"/>
    </xf>
    <xf numFmtId="0" fontId="28" fillId="0" borderId="13" xfId="360" applyFont="1" applyBorder="1" applyAlignment="1">
      <alignment horizontal="left" vertical="top" wrapText="1"/>
    </xf>
    <xf numFmtId="166" fontId="56" fillId="0" borderId="0" xfId="358" applyNumberFormat="1" applyFont="1" applyAlignment="1">
      <alignment horizontal="center"/>
    </xf>
    <xf numFmtId="0" fontId="29" fillId="0" borderId="2" xfId="0" applyFont="1" applyBorder="1" applyAlignment="1">
      <alignment horizontal="center"/>
    </xf>
    <xf numFmtId="0" fontId="29" fillId="0" borderId="3" xfId="0" applyFont="1" applyBorder="1" applyAlignment="1">
      <alignment horizontal="center"/>
    </xf>
    <xf numFmtId="0" fontId="29" fillId="0" borderId="0" xfId="359" applyFont="1" applyAlignment="1">
      <alignment horizontal="center"/>
    </xf>
    <xf numFmtId="0" fontId="29" fillId="0" borderId="13" xfId="359" applyFont="1" applyBorder="1" applyAlignment="1">
      <alignment horizontal="center"/>
    </xf>
    <xf numFmtId="184" fontId="29" fillId="0" borderId="0" xfId="359" applyNumberFormat="1" applyFont="1" applyAlignment="1">
      <alignment horizontal="center"/>
    </xf>
    <xf numFmtId="184" fontId="29" fillId="0" borderId="13" xfId="359" applyNumberFormat="1" applyFont="1" applyBorder="1" applyAlignment="1">
      <alignment horizontal="center"/>
    </xf>
    <xf numFmtId="0" fontId="31" fillId="0" borderId="0" xfId="12" applyFont="1" applyAlignment="1">
      <alignment horizontal="center"/>
    </xf>
    <xf numFmtId="0" fontId="6" fillId="0" borderId="0" xfId="0" applyFont="1" applyAlignment="1">
      <alignment horizontal="center"/>
    </xf>
    <xf numFmtId="0" fontId="15" fillId="0" borderId="0" xfId="358" applyAlignment="1">
      <alignment horizontal="center"/>
    </xf>
    <xf numFmtId="166" fontId="15" fillId="0" borderId="0" xfId="358" applyNumberFormat="1" applyAlignment="1">
      <alignment horizontal="center"/>
    </xf>
    <xf numFmtId="0" fontId="7" fillId="0" borderId="0" xfId="0" applyFont="1" applyAlignment="1">
      <alignment horizontal="center"/>
    </xf>
  </cellXfs>
  <cellStyles count="405">
    <cellStyle name="Comma" xfId="1" builtinId="3"/>
    <cellStyle name="Comma 10" xfId="403" xr:uid="{D47F1D61-4BC6-4F33-B961-3FE82B6AEFF8}"/>
    <cellStyle name="Comma 120" xfId="377" xr:uid="{F1792EFC-8D54-45C3-A7F5-9E289A999032}"/>
    <cellStyle name="Comma 13 10" xfId="2" xr:uid="{00000000-0005-0000-0000-000001000000}"/>
    <cellStyle name="Comma 136" xfId="378" xr:uid="{C133F295-121B-4A8B-8051-4A73D1ECA612}"/>
    <cellStyle name="Comma 150" xfId="379" xr:uid="{C9306A69-299D-4056-BF0A-2A5EDFC3A491}"/>
    <cellStyle name="Comma 159" xfId="381" xr:uid="{629642C4-2510-45D9-9C0E-38431515B8C3}"/>
    <cellStyle name="Comma 167" xfId="384" xr:uid="{1E573CE8-D6D4-4754-B14B-066636810D24}"/>
    <cellStyle name="Comma 186" xfId="385" xr:uid="{C5A2A472-31CE-4FE5-BAEE-9DDF2E4841C1}"/>
    <cellStyle name="Comma 190" xfId="387" xr:uid="{9C5A880D-A27A-46A6-86A4-887BF25A9350}"/>
    <cellStyle name="Comma 192" xfId="388" xr:uid="{91C1AA5C-CEDC-4D3F-854C-47083B3C3569}"/>
    <cellStyle name="Comma 197" xfId="389" xr:uid="{105F289E-0AB1-46C0-8555-203E3D2D4904}"/>
    <cellStyle name="Comma 2" xfId="3" xr:uid="{00000000-0005-0000-0000-000002000000}"/>
    <cellStyle name="Comma 214" xfId="391" xr:uid="{F8F7B31F-DC2C-42B6-9E96-2507B0D3FB91}"/>
    <cellStyle name="Comma 236" xfId="393" xr:uid="{52689CD9-01BF-48F3-9606-3CCD7E1DC8BB}"/>
    <cellStyle name="Comma 240" xfId="395" xr:uid="{9027BA6A-44C3-4A92-A3AF-88D358BBDDC7}"/>
    <cellStyle name="Comma 249" xfId="397" xr:uid="{AC3410D2-EFA9-4425-B4E8-0FC3D48A0730}"/>
    <cellStyle name="Comma 256" xfId="399" xr:uid="{AAE83ED6-FABC-46AE-A5D4-B8ED0D290AE2}"/>
    <cellStyle name="Comma 55" xfId="4" xr:uid="{00000000-0005-0000-0000-000003000000}"/>
    <cellStyle name="Currency" xfId="5" builtinId="4"/>
    <cellStyle name="Normal" xfId="0" builtinId="0"/>
    <cellStyle name="Normal 10" xfId="6" xr:uid="{00000000-0005-0000-0000-000006000000}"/>
    <cellStyle name="Normal 11 4" xfId="7" xr:uid="{00000000-0005-0000-0000-000007000000}"/>
    <cellStyle name="Normal 13" xfId="8" xr:uid="{00000000-0005-0000-0000-000008000000}"/>
    <cellStyle name="Normal 136" xfId="9" xr:uid="{00000000-0005-0000-0000-000009000000}"/>
    <cellStyle name="Normal 18" xfId="10" xr:uid="{00000000-0005-0000-0000-00000A000000}"/>
    <cellStyle name="Normal 19" xfId="11" xr:uid="{00000000-0005-0000-0000-00000B000000}"/>
    <cellStyle name="Normal 2" xfId="12" xr:uid="{00000000-0005-0000-0000-00000C000000}"/>
    <cellStyle name="Normal 2 2" xfId="13" xr:uid="{00000000-0005-0000-0000-00000D000000}"/>
    <cellStyle name="Normal 23" xfId="14" xr:uid="{00000000-0005-0000-0000-00000E000000}"/>
    <cellStyle name="Normal 274" xfId="15" xr:uid="{00000000-0005-0000-0000-00000F000000}"/>
    <cellStyle name="Normal 275" xfId="16" xr:uid="{00000000-0005-0000-0000-000010000000}"/>
    <cellStyle name="Normal 276" xfId="17" xr:uid="{00000000-0005-0000-0000-000011000000}"/>
    <cellStyle name="Normal 277" xfId="18" xr:uid="{00000000-0005-0000-0000-000012000000}"/>
    <cellStyle name="Normal 278" xfId="19" xr:uid="{00000000-0005-0000-0000-000013000000}"/>
    <cellStyle name="Normal 279" xfId="20" xr:uid="{00000000-0005-0000-0000-000014000000}"/>
    <cellStyle name="Normal 281" xfId="21" xr:uid="{00000000-0005-0000-0000-000015000000}"/>
    <cellStyle name="Normal 282" xfId="22" xr:uid="{00000000-0005-0000-0000-000016000000}"/>
    <cellStyle name="Normal 283" xfId="23" xr:uid="{00000000-0005-0000-0000-000017000000}"/>
    <cellStyle name="Normal 284" xfId="24" xr:uid="{00000000-0005-0000-0000-000018000000}"/>
    <cellStyle name="Normal 285" xfId="25" xr:uid="{00000000-0005-0000-0000-000019000000}"/>
    <cellStyle name="Normal 286" xfId="26" xr:uid="{00000000-0005-0000-0000-00001A000000}"/>
    <cellStyle name="Normal 288" xfId="27" xr:uid="{00000000-0005-0000-0000-00001B000000}"/>
    <cellStyle name="Normal 289" xfId="28" xr:uid="{00000000-0005-0000-0000-00001C000000}"/>
    <cellStyle name="Normal 290" xfId="29" xr:uid="{00000000-0005-0000-0000-00001D000000}"/>
    <cellStyle name="Normal 291" xfId="30" xr:uid="{00000000-0005-0000-0000-00001E000000}"/>
    <cellStyle name="Normal 292" xfId="31" xr:uid="{00000000-0005-0000-0000-00001F000000}"/>
    <cellStyle name="Normal 293" xfId="32" xr:uid="{00000000-0005-0000-0000-000020000000}"/>
    <cellStyle name="Normal 294" xfId="33" xr:uid="{00000000-0005-0000-0000-000021000000}"/>
    <cellStyle name="Normal 295" xfId="34" xr:uid="{00000000-0005-0000-0000-000022000000}"/>
    <cellStyle name="Normal 297" xfId="35" xr:uid="{00000000-0005-0000-0000-000023000000}"/>
    <cellStyle name="Normal 298" xfId="36" xr:uid="{00000000-0005-0000-0000-000024000000}"/>
    <cellStyle name="Normal 3" xfId="37" xr:uid="{00000000-0005-0000-0000-000025000000}"/>
    <cellStyle name="Normal 3 2" xfId="38" xr:uid="{00000000-0005-0000-0000-000026000000}"/>
    <cellStyle name="Normal 3 3" xfId="371" xr:uid="{04966802-7244-4925-9C92-8E366535582A}"/>
    <cellStyle name="Normal 3 3 2" xfId="401" xr:uid="{A9285BA5-FEA1-4A1C-A98A-8A84DF294EF1}"/>
    <cellStyle name="Normal 300" xfId="39" xr:uid="{00000000-0005-0000-0000-000027000000}"/>
    <cellStyle name="Normal 302" xfId="40" xr:uid="{00000000-0005-0000-0000-000028000000}"/>
    <cellStyle name="Normal 304" xfId="41" xr:uid="{00000000-0005-0000-0000-000029000000}"/>
    <cellStyle name="Normal 305" xfId="42" xr:uid="{00000000-0005-0000-0000-00002A000000}"/>
    <cellStyle name="Normal 306" xfId="43" xr:uid="{00000000-0005-0000-0000-00002B000000}"/>
    <cellStyle name="Normal 307" xfId="44" xr:uid="{00000000-0005-0000-0000-00002C000000}"/>
    <cellStyle name="Normal 308" xfId="45" xr:uid="{00000000-0005-0000-0000-00002D000000}"/>
    <cellStyle name="Normal 309" xfId="46" xr:uid="{00000000-0005-0000-0000-00002E000000}"/>
    <cellStyle name="Normal 310" xfId="47" xr:uid="{00000000-0005-0000-0000-00002F000000}"/>
    <cellStyle name="Normal 312" xfId="48" xr:uid="{00000000-0005-0000-0000-000030000000}"/>
    <cellStyle name="Normal 313" xfId="49" xr:uid="{00000000-0005-0000-0000-000031000000}"/>
    <cellStyle name="Normal 314" xfId="50" xr:uid="{00000000-0005-0000-0000-000032000000}"/>
    <cellStyle name="Normal 316" xfId="51" xr:uid="{00000000-0005-0000-0000-000033000000}"/>
    <cellStyle name="Normal 317" xfId="52" xr:uid="{00000000-0005-0000-0000-000034000000}"/>
    <cellStyle name="Normal 318" xfId="53" xr:uid="{00000000-0005-0000-0000-000035000000}"/>
    <cellStyle name="Normal 319" xfId="54" xr:uid="{00000000-0005-0000-0000-000036000000}"/>
    <cellStyle name="Normal 320" xfId="55" xr:uid="{00000000-0005-0000-0000-000037000000}"/>
    <cellStyle name="Normal 321" xfId="56" xr:uid="{00000000-0005-0000-0000-000038000000}"/>
    <cellStyle name="Normal 322" xfId="57" xr:uid="{00000000-0005-0000-0000-000039000000}"/>
    <cellStyle name="Normal 323" xfId="58" xr:uid="{00000000-0005-0000-0000-00003A000000}"/>
    <cellStyle name="Normal 324" xfId="59" xr:uid="{00000000-0005-0000-0000-00003B000000}"/>
    <cellStyle name="Normal 325" xfId="60" xr:uid="{00000000-0005-0000-0000-00003C000000}"/>
    <cellStyle name="Normal 326" xfId="61" xr:uid="{00000000-0005-0000-0000-00003D000000}"/>
    <cellStyle name="Normal 328" xfId="62" xr:uid="{00000000-0005-0000-0000-00003E000000}"/>
    <cellStyle name="Normal 329" xfId="63" xr:uid="{00000000-0005-0000-0000-00003F000000}"/>
    <cellStyle name="Normal 330" xfId="64" xr:uid="{00000000-0005-0000-0000-000040000000}"/>
    <cellStyle name="Normal 331" xfId="65" xr:uid="{00000000-0005-0000-0000-000041000000}"/>
    <cellStyle name="Normal 332" xfId="66" xr:uid="{00000000-0005-0000-0000-000042000000}"/>
    <cellStyle name="Normal 333" xfId="67" xr:uid="{00000000-0005-0000-0000-000043000000}"/>
    <cellStyle name="Normal 334" xfId="68" xr:uid="{00000000-0005-0000-0000-000044000000}"/>
    <cellStyle name="Normal 335" xfId="69" xr:uid="{00000000-0005-0000-0000-000045000000}"/>
    <cellStyle name="Normal 336" xfId="70" xr:uid="{00000000-0005-0000-0000-000046000000}"/>
    <cellStyle name="Normal 337" xfId="71" xr:uid="{00000000-0005-0000-0000-000047000000}"/>
    <cellStyle name="Normal 339" xfId="72" xr:uid="{00000000-0005-0000-0000-000048000000}"/>
    <cellStyle name="Normal 340" xfId="73" xr:uid="{00000000-0005-0000-0000-000049000000}"/>
    <cellStyle name="Normal 341" xfId="74" xr:uid="{00000000-0005-0000-0000-00004A000000}"/>
    <cellStyle name="Normal 342" xfId="75" xr:uid="{00000000-0005-0000-0000-00004B000000}"/>
    <cellStyle name="Normal 343" xfId="76" xr:uid="{00000000-0005-0000-0000-00004C000000}"/>
    <cellStyle name="Normal 345" xfId="77" xr:uid="{00000000-0005-0000-0000-00004D000000}"/>
    <cellStyle name="Normal 346" xfId="78" xr:uid="{00000000-0005-0000-0000-00004E000000}"/>
    <cellStyle name="Normal 347" xfId="79" xr:uid="{00000000-0005-0000-0000-00004F000000}"/>
    <cellStyle name="Normal 348" xfId="80" xr:uid="{00000000-0005-0000-0000-000050000000}"/>
    <cellStyle name="Normal 349" xfId="81" xr:uid="{00000000-0005-0000-0000-000051000000}"/>
    <cellStyle name="Normal 350" xfId="82" xr:uid="{00000000-0005-0000-0000-000052000000}"/>
    <cellStyle name="Normal 353" xfId="83" xr:uid="{00000000-0005-0000-0000-000053000000}"/>
    <cellStyle name="Normal 355" xfId="84" xr:uid="{00000000-0005-0000-0000-000054000000}"/>
    <cellStyle name="Normal 356" xfId="85" xr:uid="{00000000-0005-0000-0000-000055000000}"/>
    <cellStyle name="Normal 358" xfId="86" xr:uid="{00000000-0005-0000-0000-000056000000}"/>
    <cellStyle name="Normal 359" xfId="87" xr:uid="{00000000-0005-0000-0000-000057000000}"/>
    <cellStyle name="Normal 360" xfId="88" xr:uid="{00000000-0005-0000-0000-000058000000}"/>
    <cellStyle name="Normal 364" xfId="89" xr:uid="{00000000-0005-0000-0000-000059000000}"/>
    <cellStyle name="Normal 366" xfId="90" xr:uid="{00000000-0005-0000-0000-00005A000000}"/>
    <cellStyle name="Normal 367" xfId="380" xr:uid="{FFD77A5A-6929-4D13-A881-6BD4F00C5F45}"/>
    <cellStyle name="Normal 369" xfId="91" xr:uid="{00000000-0005-0000-0000-00005B000000}"/>
    <cellStyle name="Normal 370" xfId="92" xr:uid="{00000000-0005-0000-0000-00005C000000}"/>
    <cellStyle name="Normal 374" xfId="93" xr:uid="{00000000-0005-0000-0000-00005D000000}"/>
    <cellStyle name="Normal 375" xfId="94" xr:uid="{00000000-0005-0000-0000-00005E000000}"/>
    <cellStyle name="Normal 376" xfId="382" xr:uid="{5F84A7A3-8610-4E19-A0B5-42E24001C3D9}"/>
    <cellStyle name="Normal 378" xfId="95" xr:uid="{00000000-0005-0000-0000-00005F000000}"/>
    <cellStyle name="Normal 379" xfId="96" xr:uid="{00000000-0005-0000-0000-000060000000}"/>
    <cellStyle name="Normal 38" xfId="375" xr:uid="{DE0D816F-C8BA-4CF5-8258-6EE4CB501E0F}"/>
    <cellStyle name="Normal 382" xfId="97" xr:uid="{00000000-0005-0000-0000-000061000000}"/>
    <cellStyle name="Normal 383" xfId="98" xr:uid="{00000000-0005-0000-0000-000062000000}"/>
    <cellStyle name="Normal 384" xfId="383" xr:uid="{7560AE69-D7E7-4093-898E-15BC313B4F8E}"/>
    <cellStyle name="Normal 386" xfId="99" xr:uid="{00000000-0005-0000-0000-000063000000}"/>
    <cellStyle name="Normal 387" xfId="100" xr:uid="{00000000-0005-0000-0000-000064000000}"/>
    <cellStyle name="Normal 388" xfId="101" xr:uid="{00000000-0005-0000-0000-000065000000}"/>
    <cellStyle name="Normal 389" xfId="102" xr:uid="{00000000-0005-0000-0000-000066000000}"/>
    <cellStyle name="Normal 390" xfId="103" xr:uid="{00000000-0005-0000-0000-000067000000}"/>
    <cellStyle name="Normal 391" xfId="104" xr:uid="{00000000-0005-0000-0000-000068000000}"/>
    <cellStyle name="Normal 392" xfId="105" xr:uid="{00000000-0005-0000-0000-000069000000}"/>
    <cellStyle name="Normal 393" xfId="106" xr:uid="{00000000-0005-0000-0000-00006A000000}"/>
    <cellStyle name="Normal 394" xfId="107" xr:uid="{00000000-0005-0000-0000-00006B000000}"/>
    <cellStyle name="Normal 396" xfId="108" xr:uid="{00000000-0005-0000-0000-00006C000000}"/>
    <cellStyle name="Normal 397" xfId="109" xr:uid="{00000000-0005-0000-0000-00006D000000}"/>
    <cellStyle name="Normal 398" xfId="110" xr:uid="{00000000-0005-0000-0000-00006E000000}"/>
    <cellStyle name="Normal 399" xfId="111" xr:uid="{00000000-0005-0000-0000-00006F000000}"/>
    <cellStyle name="Normal 4" xfId="402" xr:uid="{A98FB256-1ADC-45F5-80CB-A5BFBE0B4CB3}"/>
    <cellStyle name="Normal 400" xfId="112" xr:uid="{00000000-0005-0000-0000-000070000000}"/>
    <cellStyle name="Normal 401" xfId="113" xr:uid="{00000000-0005-0000-0000-000071000000}"/>
    <cellStyle name="Normal 402" xfId="114" xr:uid="{00000000-0005-0000-0000-000072000000}"/>
    <cellStyle name="Normal 403" xfId="386" xr:uid="{44015E00-228B-4D83-AAB2-F98EFB2B153F}"/>
    <cellStyle name="Normal 405" xfId="115" xr:uid="{00000000-0005-0000-0000-000073000000}"/>
    <cellStyle name="Normal 407" xfId="116" xr:uid="{00000000-0005-0000-0000-000074000000}"/>
    <cellStyle name="Normal 409" xfId="117" xr:uid="{00000000-0005-0000-0000-000075000000}"/>
    <cellStyle name="Normal 411" xfId="118" xr:uid="{00000000-0005-0000-0000-000076000000}"/>
    <cellStyle name="Normal 412" xfId="119" xr:uid="{00000000-0005-0000-0000-000077000000}"/>
    <cellStyle name="Normal 413" xfId="120" xr:uid="{00000000-0005-0000-0000-000078000000}"/>
    <cellStyle name="Normal 414" xfId="390" xr:uid="{8F30F85C-56EA-4FF9-AC44-4FA954B26BA7}"/>
    <cellStyle name="Normal 417" xfId="121" xr:uid="{00000000-0005-0000-0000-000079000000}"/>
    <cellStyle name="Normal 422" xfId="122" xr:uid="{00000000-0005-0000-0000-00007A000000}"/>
    <cellStyle name="Normal 423" xfId="123" xr:uid="{00000000-0005-0000-0000-00007B000000}"/>
    <cellStyle name="Normal 425" xfId="124" xr:uid="{00000000-0005-0000-0000-00007C000000}"/>
    <cellStyle name="Normal 427" xfId="125" xr:uid="{00000000-0005-0000-0000-00007D000000}"/>
    <cellStyle name="Normal 428" xfId="126" xr:uid="{00000000-0005-0000-0000-00007E000000}"/>
    <cellStyle name="Normal 430" xfId="127" xr:uid="{00000000-0005-0000-0000-00007F000000}"/>
    <cellStyle name="Normal 431" xfId="392" xr:uid="{FE81BAD2-A371-4E06-B9D3-128A2CA43226}"/>
    <cellStyle name="Normal 434" xfId="128" xr:uid="{00000000-0005-0000-0000-000080000000}"/>
    <cellStyle name="Normal 435" xfId="129" xr:uid="{00000000-0005-0000-0000-000081000000}"/>
    <cellStyle name="Normal 437" xfId="130" xr:uid="{00000000-0005-0000-0000-000082000000}"/>
    <cellStyle name="Normal 438" xfId="131" xr:uid="{00000000-0005-0000-0000-000083000000}"/>
    <cellStyle name="Normal 439" xfId="132" xr:uid="{00000000-0005-0000-0000-000084000000}"/>
    <cellStyle name="Normal 441" xfId="133" xr:uid="{00000000-0005-0000-0000-000085000000}"/>
    <cellStyle name="Normal 443" xfId="134" xr:uid="{00000000-0005-0000-0000-000086000000}"/>
    <cellStyle name="Normal 445" xfId="135" xr:uid="{00000000-0005-0000-0000-000087000000}"/>
    <cellStyle name="Normal 446" xfId="136" xr:uid="{00000000-0005-0000-0000-000088000000}"/>
    <cellStyle name="Normal 447" xfId="137" xr:uid="{00000000-0005-0000-0000-000089000000}"/>
    <cellStyle name="Normal 448" xfId="138" xr:uid="{00000000-0005-0000-0000-00008A000000}"/>
    <cellStyle name="Normal 449" xfId="139" xr:uid="{00000000-0005-0000-0000-00008B000000}"/>
    <cellStyle name="Normal 450" xfId="140" xr:uid="{00000000-0005-0000-0000-00008C000000}"/>
    <cellStyle name="Normal 451" xfId="141" xr:uid="{00000000-0005-0000-0000-00008D000000}"/>
    <cellStyle name="Normal 452" xfId="394" xr:uid="{29D47B44-E7A5-46F2-8D96-CC57D1F57B80}"/>
    <cellStyle name="Normal 455" xfId="142" xr:uid="{00000000-0005-0000-0000-00008E000000}"/>
    <cellStyle name="Normal 456" xfId="143" xr:uid="{00000000-0005-0000-0000-00008F000000}"/>
    <cellStyle name="Normal 457" xfId="396" xr:uid="{D5C4D387-E723-44A2-9D19-A0EC3E5529FC}"/>
    <cellStyle name="Normal 459" xfId="144" xr:uid="{00000000-0005-0000-0000-000090000000}"/>
    <cellStyle name="Normal 461" xfId="145" xr:uid="{00000000-0005-0000-0000-000091000000}"/>
    <cellStyle name="Normal 462" xfId="146" xr:uid="{00000000-0005-0000-0000-000092000000}"/>
    <cellStyle name="Normal 464" xfId="147" xr:uid="{00000000-0005-0000-0000-000093000000}"/>
    <cellStyle name="Normal 465" xfId="398" xr:uid="{1A5543B1-3715-4EC1-B74E-EB7A255893D0}"/>
    <cellStyle name="Normal 468" xfId="148" xr:uid="{00000000-0005-0000-0000-000094000000}"/>
    <cellStyle name="Normal 469" xfId="149" xr:uid="{00000000-0005-0000-0000-000095000000}"/>
    <cellStyle name="Normal 470" xfId="150" xr:uid="{00000000-0005-0000-0000-000096000000}"/>
    <cellStyle name="Normal 471" xfId="151" xr:uid="{00000000-0005-0000-0000-000097000000}"/>
    <cellStyle name="Normal 472" xfId="152" xr:uid="{00000000-0005-0000-0000-000098000000}"/>
    <cellStyle name="Normal 473" xfId="400" xr:uid="{1AB37072-3E66-48C8-87CA-3078D3E09300}"/>
    <cellStyle name="Normal 475" xfId="153" xr:uid="{00000000-0005-0000-0000-000099000000}"/>
    <cellStyle name="Normal 476" xfId="154" xr:uid="{00000000-0005-0000-0000-00009A000000}"/>
    <cellStyle name="Normal 477" xfId="155" xr:uid="{00000000-0005-0000-0000-00009B000000}"/>
    <cellStyle name="Normal 478" xfId="156" xr:uid="{00000000-0005-0000-0000-00009C000000}"/>
    <cellStyle name="Normal 479" xfId="157" xr:uid="{00000000-0005-0000-0000-00009D000000}"/>
    <cellStyle name="Normal 480" xfId="158" xr:uid="{00000000-0005-0000-0000-00009E000000}"/>
    <cellStyle name="Normal 482" xfId="159" xr:uid="{00000000-0005-0000-0000-00009F000000}"/>
    <cellStyle name="Normal 483" xfId="160" xr:uid="{00000000-0005-0000-0000-0000A0000000}"/>
    <cellStyle name="Normal 484" xfId="161" xr:uid="{00000000-0005-0000-0000-0000A1000000}"/>
    <cellStyle name="Normal 485" xfId="162" xr:uid="{00000000-0005-0000-0000-0000A2000000}"/>
    <cellStyle name="Normal 486" xfId="163" xr:uid="{00000000-0005-0000-0000-0000A3000000}"/>
    <cellStyle name="Normal 487" xfId="164" xr:uid="{00000000-0005-0000-0000-0000A4000000}"/>
    <cellStyle name="Normal 488" xfId="165" xr:uid="{00000000-0005-0000-0000-0000A5000000}"/>
    <cellStyle name="Normal 489" xfId="166" xr:uid="{00000000-0005-0000-0000-0000A6000000}"/>
    <cellStyle name="Normal 490" xfId="167" xr:uid="{00000000-0005-0000-0000-0000A7000000}"/>
    <cellStyle name="Normal 491" xfId="168" xr:uid="{00000000-0005-0000-0000-0000A8000000}"/>
    <cellStyle name="Normal 492" xfId="169" xr:uid="{00000000-0005-0000-0000-0000A9000000}"/>
    <cellStyle name="Normal 493" xfId="170" xr:uid="{00000000-0005-0000-0000-0000AA000000}"/>
    <cellStyle name="Normal 494" xfId="171" xr:uid="{00000000-0005-0000-0000-0000AB000000}"/>
    <cellStyle name="Normal 496" xfId="172" xr:uid="{00000000-0005-0000-0000-0000AC000000}"/>
    <cellStyle name="Normal 497" xfId="173" xr:uid="{00000000-0005-0000-0000-0000AD000000}"/>
    <cellStyle name="Normal 498" xfId="174" xr:uid="{00000000-0005-0000-0000-0000AE000000}"/>
    <cellStyle name="Normal 5" xfId="404" xr:uid="{2B6E30CC-B812-4EE9-B901-2BD041D7A7A6}"/>
    <cellStyle name="Normal 502" xfId="175" xr:uid="{00000000-0005-0000-0000-0000AF000000}"/>
    <cellStyle name="Normal 503" xfId="176" xr:uid="{00000000-0005-0000-0000-0000B0000000}"/>
    <cellStyle name="Normal 504" xfId="177" xr:uid="{00000000-0005-0000-0000-0000B1000000}"/>
    <cellStyle name="Normal 505" xfId="178" xr:uid="{00000000-0005-0000-0000-0000B2000000}"/>
    <cellStyle name="Normal 506" xfId="179" xr:uid="{00000000-0005-0000-0000-0000B3000000}"/>
    <cellStyle name="Normal 507" xfId="180" xr:uid="{00000000-0005-0000-0000-0000B4000000}"/>
    <cellStyle name="Normal 508" xfId="181" xr:uid="{00000000-0005-0000-0000-0000B5000000}"/>
    <cellStyle name="Normal 509" xfId="182" xr:uid="{00000000-0005-0000-0000-0000B6000000}"/>
    <cellStyle name="Normal 510" xfId="183" xr:uid="{00000000-0005-0000-0000-0000B7000000}"/>
    <cellStyle name="Normal 511" xfId="184" xr:uid="{00000000-0005-0000-0000-0000B8000000}"/>
    <cellStyle name="Normal 512" xfId="185" xr:uid="{00000000-0005-0000-0000-0000B9000000}"/>
    <cellStyle name="Normal 513" xfId="186" xr:uid="{00000000-0005-0000-0000-0000BA000000}"/>
    <cellStyle name="Normal 514" xfId="187" xr:uid="{00000000-0005-0000-0000-0000BB000000}"/>
    <cellStyle name="Normal 515" xfId="188" xr:uid="{00000000-0005-0000-0000-0000BC000000}"/>
    <cellStyle name="Normal 518" xfId="189" xr:uid="{00000000-0005-0000-0000-0000BD000000}"/>
    <cellStyle name="Normal 519" xfId="190" xr:uid="{00000000-0005-0000-0000-0000BE000000}"/>
    <cellStyle name="Normal 520" xfId="191" xr:uid="{00000000-0005-0000-0000-0000BF000000}"/>
    <cellStyle name="Normal 521" xfId="192" xr:uid="{00000000-0005-0000-0000-0000C0000000}"/>
    <cellStyle name="Normal 523" xfId="193" xr:uid="{00000000-0005-0000-0000-0000C1000000}"/>
    <cellStyle name="Normal 524" xfId="194" xr:uid="{00000000-0005-0000-0000-0000C2000000}"/>
    <cellStyle name="Normal 526" xfId="195" xr:uid="{00000000-0005-0000-0000-0000C3000000}"/>
    <cellStyle name="Normal 527" xfId="196" xr:uid="{00000000-0005-0000-0000-0000C4000000}"/>
    <cellStyle name="Normal 530" xfId="197" xr:uid="{00000000-0005-0000-0000-0000C5000000}"/>
    <cellStyle name="Normal 531" xfId="198" xr:uid="{00000000-0005-0000-0000-0000C6000000}"/>
    <cellStyle name="Normal 532" xfId="199" xr:uid="{00000000-0005-0000-0000-0000C7000000}"/>
    <cellStyle name="Normal 533" xfId="200" xr:uid="{00000000-0005-0000-0000-0000C8000000}"/>
    <cellStyle name="Normal 535" xfId="201" xr:uid="{00000000-0005-0000-0000-0000C9000000}"/>
    <cellStyle name="Normal 536" xfId="202" xr:uid="{00000000-0005-0000-0000-0000CA000000}"/>
    <cellStyle name="Normal 537" xfId="203" xr:uid="{00000000-0005-0000-0000-0000CB000000}"/>
    <cellStyle name="Normal 538" xfId="204" xr:uid="{00000000-0005-0000-0000-0000CC000000}"/>
    <cellStyle name="Normal 539" xfId="205" xr:uid="{00000000-0005-0000-0000-0000CD000000}"/>
    <cellStyle name="Normal 541" xfId="206" xr:uid="{00000000-0005-0000-0000-0000CE000000}"/>
    <cellStyle name="Normal 542" xfId="207" xr:uid="{00000000-0005-0000-0000-0000CF000000}"/>
    <cellStyle name="Normal 544" xfId="208" xr:uid="{00000000-0005-0000-0000-0000D0000000}"/>
    <cellStyle name="Normal 545" xfId="209" xr:uid="{00000000-0005-0000-0000-0000D1000000}"/>
    <cellStyle name="Normal 546" xfId="210" xr:uid="{00000000-0005-0000-0000-0000D2000000}"/>
    <cellStyle name="Normal 547" xfId="211" xr:uid="{00000000-0005-0000-0000-0000D3000000}"/>
    <cellStyle name="Normal 548" xfId="212" xr:uid="{00000000-0005-0000-0000-0000D4000000}"/>
    <cellStyle name="Normal 549" xfId="213" xr:uid="{00000000-0005-0000-0000-0000D5000000}"/>
    <cellStyle name="Normal 550" xfId="214" xr:uid="{00000000-0005-0000-0000-0000D6000000}"/>
    <cellStyle name="Normal 551" xfId="215" xr:uid="{00000000-0005-0000-0000-0000D7000000}"/>
    <cellStyle name="Normal 552" xfId="216" xr:uid="{00000000-0005-0000-0000-0000D8000000}"/>
    <cellStyle name="Normal 553" xfId="217" xr:uid="{00000000-0005-0000-0000-0000D9000000}"/>
    <cellStyle name="Normal 554" xfId="218" xr:uid="{00000000-0005-0000-0000-0000DA000000}"/>
    <cellStyle name="Normal 555" xfId="219" xr:uid="{00000000-0005-0000-0000-0000DB000000}"/>
    <cellStyle name="Normal 556" xfId="220" xr:uid="{00000000-0005-0000-0000-0000DC000000}"/>
    <cellStyle name="Normal 557" xfId="221" xr:uid="{00000000-0005-0000-0000-0000DD000000}"/>
    <cellStyle name="Normal 558" xfId="222" xr:uid="{00000000-0005-0000-0000-0000DE000000}"/>
    <cellStyle name="Normal 559" xfId="223" xr:uid="{00000000-0005-0000-0000-0000DF000000}"/>
    <cellStyle name="Normal 560" xfId="224" xr:uid="{00000000-0005-0000-0000-0000E0000000}"/>
    <cellStyle name="Normal 561" xfId="225" xr:uid="{00000000-0005-0000-0000-0000E1000000}"/>
    <cellStyle name="Normal 562" xfId="226" xr:uid="{00000000-0005-0000-0000-0000E2000000}"/>
    <cellStyle name="Normal 563" xfId="227" xr:uid="{00000000-0005-0000-0000-0000E3000000}"/>
    <cellStyle name="Normal 564" xfId="228" xr:uid="{00000000-0005-0000-0000-0000E4000000}"/>
    <cellStyle name="Normal 565" xfId="229" xr:uid="{00000000-0005-0000-0000-0000E5000000}"/>
    <cellStyle name="Normal 566" xfId="230" xr:uid="{00000000-0005-0000-0000-0000E6000000}"/>
    <cellStyle name="Normal 568" xfId="231" xr:uid="{00000000-0005-0000-0000-0000E7000000}"/>
    <cellStyle name="Normal 569" xfId="232" xr:uid="{00000000-0005-0000-0000-0000E8000000}"/>
    <cellStyle name="Normal 570" xfId="233" xr:uid="{00000000-0005-0000-0000-0000E9000000}"/>
    <cellStyle name="Normal 571" xfId="234" xr:uid="{00000000-0005-0000-0000-0000EA000000}"/>
    <cellStyle name="Normal 572" xfId="235" xr:uid="{00000000-0005-0000-0000-0000EB000000}"/>
    <cellStyle name="Normal 573" xfId="236" xr:uid="{00000000-0005-0000-0000-0000EC000000}"/>
    <cellStyle name="Normal 574" xfId="237" xr:uid="{00000000-0005-0000-0000-0000ED000000}"/>
    <cellStyle name="Normal 575" xfId="238" xr:uid="{00000000-0005-0000-0000-0000EE000000}"/>
    <cellStyle name="Normal 576" xfId="239" xr:uid="{00000000-0005-0000-0000-0000EF000000}"/>
    <cellStyle name="Normal 577" xfId="240" xr:uid="{00000000-0005-0000-0000-0000F0000000}"/>
    <cellStyle name="Normal 578" xfId="241" xr:uid="{00000000-0005-0000-0000-0000F1000000}"/>
    <cellStyle name="Normal 579" xfId="242" xr:uid="{00000000-0005-0000-0000-0000F2000000}"/>
    <cellStyle name="Normal 580" xfId="243" xr:uid="{00000000-0005-0000-0000-0000F3000000}"/>
    <cellStyle name="Normal 583" xfId="244" xr:uid="{00000000-0005-0000-0000-0000F4000000}"/>
    <cellStyle name="Normal 584" xfId="245" xr:uid="{00000000-0005-0000-0000-0000F5000000}"/>
    <cellStyle name="Normal 585" xfId="246" xr:uid="{00000000-0005-0000-0000-0000F6000000}"/>
    <cellStyle name="Normal 588" xfId="247" xr:uid="{00000000-0005-0000-0000-0000F7000000}"/>
    <cellStyle name="Normal 589" xfId="248" xr:uid="{00000000-0005-0000-0000-0000F8000000}"/>
    <cellStyle name="Normal 590" xfId="249" xr:uid="{00000000-0005-0000-0000-0000F9000000}"/>
    <cellStyle name="Normal 591" xfId="250" xr:uid="{00000000-0005-0000-0000-0000FA000000}"/>
    <cellStyle name="Normal 592" xfId="251" xr:uid="{00000000-0005-0000-0000-0000FB000000}"/>
    <cellStyle name="Normal 593" xfId="252" xr:uid="{00000000-0005-0000-0000-0000FC000000}"/>
    <cellStyle name="Normal 594" xfId="253" xr:uid="{00000000-0005-0000-0000-0000FD000000}"/>
    <cellStyle name="Normal 595" xfId="254" xr:uid="{00000000-0005-0000-0000-0000FE000000}"/>
    <cellStyle name="Normal 596" xfId="255" xr:uid="{00000000-0005-0000-0000-0000FF000000}"/>
    <cellStyle name="Normal 599" xfId="256" xr:uid="{00000000-0005-0000-0000-000000010000}"/>
    <cellStyle name="Normal 600" xfId="257" xr:uid="{00000000-0005-0000-0000-000001010000}"/>
    <cellStyle name="Normal 602" xfId="258" xr:uid="{00000000-0005-0000-0000-000002010000}"/>
    <cellStyle name="Normal 604" xfId="259" xr:uid="{00000000-0005-0000-0000-000003010000}"/>
    <cellStyle name="Normal 605" xfId="260" xr:uid="{00000000-0005-0000-0000-000004010000}"/>
    <cellStyle name="Normal 606" xfId="261" xr:uid="{00000000-0005-0000-0000-000005010000}"/>
    <cellStyle name="Normal 607" xfId="262" xr:uid="{00000000-0005-0000-0000-000006010000}"/>
    <cellStyle name="Normal 608" xfId="263" xr:uid="{00000000-0005-0000-0000-000007010000}"/>
    <cellStyle name="Normal 609" xfId="264" xr:uid="{00000000-0005-0000-0000-000008010000}"/>
    <cellStyle name="Normal 612" xfId="265" xr:uid="{00000000-0005-0000-0000-000009010000}"/>
    <cellStyle name="Normal 613" xfId="266" xr:uid="{00000000-0005-0000-0000-00000A010000}"/>
    <cellStyle name="Normal 614" xfId="267" xr:uid="{00000000-0005-0000-0000-00000B010000}"/>
    <cellStyle name="Normal 624" xfId="268" xr:uid="{00000000-0005-0000-0000-00000C010000}"/>
    <cellStyle name="Normal 626" xfId="269" xr:uid="{00000000-0005-0000-0000-00000D010000}"/>
    <cellStyle name="Normal 627" xfId="270" xr:uid="{00000000-0005-0000-0000-00000E010000}"/>
    <cellStyle name="Normal 628" xfId="271" xr:uid="{00000000-0005-0000-0000-00000F010000}"/>
    <cellStyle name="Normal 629" xfId="272" xr:uid="{00000000-0005-0000-0000-000010010000}"/>
    <cellStyle name="Normal 631" xfId="273" xr:uid="{00000000-0005-0000-0000-000011010000}"/>
    <cellStyle name="Normal 632" xfId="274" xr:uid="{00000000-0005-0000-0000-000012010000}"/>
    <cellStyle name="Normal 633" xfId="275" xr:uid="{00000000-0005-0000-0000-000013010000}"/>
    <cellStyle name="Normal 634" xfId="276" xr:uid="{00000000-0005-0000-0000-000014010000}"/>
    <cellStyle name="Normal 635" xfId="277" xr:uid="{00000000-0005-0000-0000-000015010000}"/>
    <cellStyle name="Normal 637" xfId="278" xr:uid="{00000000-0005-0000-0000-000016010000}"/>
    <cellStyle name="Normal 638" xfId="279" xr:uid="{00000000-0005-0000-0000-000017010000}"/>
    <cellStyle name="Normal 639" xfId="280" xr:uid="{00000000-0005-0000-0000-000018010000}"/>
    <cellStyle name="Normal 641" xfId="281" xr:uid="{00000000-0005-0000-0000-000019010000}"/>
    <cellStyle name="Normal 643" xfId="282" xr:uid="{00000000-0005-0000-0000-00001A010000}"/>
    <cellStyle name="Normal 644" xfId="283" xr:uid="{00000000-0005-0000-0000-00001B010000}"/>
    <cellStyle name="Normal 645" xfId="284" xr:uid="{00000000-0005-0000-0000-00001C010000}"/>
    <cellStyle name="Normal 646" xfId="285" xr:uid="{00000000-0005-0000-0000-00001D010000}"/>
    <cellStyle name="Normal 647" xfId="286" xr:uid="{00000000-0005-0000-0000-00001E010000}"/>
    <cellStyle name="Normal 648" xfId="287" xr:uid="{00000000-0005-0000-0000-00001F010000}"/>
    <cellStyle name="Normal 650" xfId="288" xr:uid="{00000000-0005-0000-0000-000020010000}"/>
    <cellStyle name="Normal 652" xfId="289" xr:uid="{00000000-0005-0000-0000-000021010000}"/>
    <cellStyle name="Normal 653" xfId="290" xr:uid="{00000000-0005-0000-0000-000022010000}"/>
    <cellStyle name="Normal 654" xfId="291" xr:uid="{00000000-0005-0000-0000-000023010000}"/>
    <cellStyle name="Normal 655" xfId="292" xr:uid="{00000000-0005-0000-0000-000024010000}"/>
    <cellStyle name="Normal 656" xfId="293" xr:uid="{00000000-0005-0000-0000-000025010000}"/>
    <cellStyle name="Normal 657" xfId="294" xr:uid="{00000000-0005-0000-0000-000026010000}"/>
    <cellStyle name="Normal 658" xfId="295" xr:uid="{00000000-0005-0000-0000-000027010000}"/>
    <cellStyle name="Normal 659" xfId="296" xr:uid="{00000000-0005-0000-0000-000028010000}"/>
    <cellStyle name="Normal 660" xfId="297" xr:uid="{00000000-0005-0000-0000-000029010000}"/>
    <cellStyle name="Normal 662" xfId="298" xr:uid="{00000000-0005-0000-0000-00002A010000}"/>
    <cellStyle name="Normal 663" xfId="299" xr:uid="{00000000-0005-0000-0000-00002B010000}"/>
    <cellStyle name="Normal 664" xfId="300" xr:uid="{00000000-0005-0000-0000-00002C010000}"/>
    <cellStyle name="Normal 665" xfId="301" xr:uid="{00000000-0005-0000-0000-00002D010000}"/>
    <cellStyle name="Normal 666" xfId="302" xr:uid="{00000000-0005-0000-0000-00002E010000}"/>
    <cellStyle name="Normal 667" xfId="303" xr:uid="{00000000-0005-0000-0000-00002F010000}"/>
    <cellStyle name="Normal 668" xfId="304" xr:uid="{00000000-0005-0000-0000-000030010000}"/>
    <cellStyle name="Normal 669" xfId="305" xr:uid="{00000000-0005-0000-0000-000031010000}"/>
    <cellStyle name="Normal 670" xfId="306" xr:uid="{00000000-0005-0000-0000-000032010000}"/>
    <cellStyle name="Normal 671" xfId="307" xr:uid="{00000000-0005-0000-0000-000033010000}"/>
    <cellStyle name="Normal 672" xfId="308" xr:uid="{00000000-0005-0000-0000-000034010000}"/>
    <cellStyle name="Normal 673" xfId="309" xr:uid="{00000000-0005-0000-0000-000035010000}"/>
    <cellStyle name="Normal 674" xfId="310" xr:uid="{00000000-0005-0000-0000-000036010000}"/>
    <cellStyle name="Normal 675" xfId="311" xr:uid="{00000000-0005-0000-0000-000037010000}"/>
    <cellStyle name="Normal 676" xfId="312" xr:uid="{00000000-0005-0000-0000-000038010000}"/>
    <cellStyle name="Normal 678" xfId="313" xr:uid="{00000000-0005-0000-0000-000039010000}"/>
    <cellStyle name="Normal 679" xfId="314" xr:uid="{00000000-0005-0000-0000-00003A010000}"/>
    <cellStyle name="Normal 680" xfId="315" xr:uid="{00000000-0005-0000-0000-00003B010000}"/>
    <cellStyle name="Normal 681" xfId="316" xr:uid="{00000000-0005-0000-0000-00003C010000}"/>
    <cellStyle name="Normal 683" xfId="317" xr:uid="{00000000-0005-0000-0000-00003D010000}"/>
    <cellStyle name="Normal 684" xfId="318" xr:uid="{00000000-0005-0000-0000-00003E010000}"/>
    <cellStyle name="Normal 685" xfId="319" xr:uid="{00000000-0005-0000-0000-00003F010000}"/>
    <cellStyle name="Normal 687" xfId="320" xr:uid="{00000000-0005-0000-0000-000040010000}"/>
    <cellStyle name="Normal 689" xfId="321" xr:uid="{00000000-0005-0000-0000-000041010000}"/>
    <cellStyle name="Normal 690" xfId="322" xr:uid="{00000000-0005-0000-0000-000042010000}"/>
    <cellStyle name="Normal 691" xfId="323" xr:uid="{00000000-0005-0000-0000-000043010000}"/>
    <cellStyle name="Normal 692" xfId="324" xr:uid="{00000000-0005-0000-0000-000044010000}"/>
    <cellStyle name="Normal 693" xfId="325" xr:uid="{00000000-0005-0000-0000-000045010000}"/>
    <cellStyle name="Normal 694" xfId="326" xr:uid="{00000000-0005-0000-0000-000046010000}"/>
    <cellStyle name="Normal 696" xfId="327" xr:uid="{00000000-0005-0000-0000-000047010000}"/>
    <cellStyle name="Normal 697" xfId="328" xr:uid="{00000000-0005-0000-0000-000048010000}"/>
    <cellStyle name="Normal 698" xfId="329" xr:uid="{00000000-0005-0000-0000-000049010000}"/>
    <cellStyle name="Normal 700" xfId="330" xr:uid="{00000000-0005-0000-0000-00004A010000}"/>
    <cellStyle name="Normal 701" xfId="331" xr:uid="{00000000-0005-0000-0000-00004B010000}"/>
    <cellStyle name="Normal 702" xfId="332" xr:uid="{00000000-0005-0000-0000-00004C010000}"/>
    <cellStyle name="Normal 703" xfId="333" xr:uid="{00000000-0005-0000-0000-00004D010000}"/>
    <cellStyle name="Normal 704" xfId="334" xr:uid="{00000000-0005-0000-0000-00004E010000}"/>
    <cellStyle name="Normal 705" xfId="335" xr:uid="{00000000-0005-0000-0000-00004F010000}"/>
    <cellStyle name="Normal 706" xfId="336" xr:uid="{00000000-0005-0000-0000-000050010000}"/>
    <cellStyle name="Normal 707" xfId="337" xr:uid="{00000000-0005-0000-0000-000051010000}"/>
    <cellStyle name="Normal 708" xfId="338" xr:uid="{00000000-0005-0000-0000-000052010000}"/>
    <cellStyle name="Normal 710" xfId="339" xr:uid="{00000000-0005-0000-0000-000053010000}"/>
    <cellStyle name="Normal 711" xfId="340" xr:uid="{00000000-0005-0000-0000-000054010000}"/>
    <cellStyle name="Normal 712" xfId="341" xr:uid="{00000000-0005-0000-0000-000055010000}"/>
    <cellStyle name="Normal 713" xfId="342" xr:uid="{00000000-0005-0000-0000-000056010000}"/>
    <cellStyle name="Normal 715" xfId="343" xr:uid="{00000000-0005-0000-0000-000057010000}"/>
    <cellStyle name="Normal 716" xfId="344" xr:uid="{00000000-0005-0000-0000-000058010000}"/>
    <cellStyle name="Normal 718" xfId="345" xr:uid="{00000000-0005-0000-0000-000059010000}"/>
    <cellStyle name="Normal 720" xfId="346" xr:uid="{00000000-0005-0000-0000-00005A010000}"/>
    <cellStyle name="Normal 721" xfId="347" xr:uid="{00000000-0005-0000-0000-00005B010000}"/>
    <cellStyle name="Normal 722" xfId="348" xr:uid="{00000000-0005-0000-0000-00005C010000}"/>
    <cellStyle name="Normal 723" xfId="349" xr:uid="{00000000-0005-0000-0000-00005D010000}"/>
    <cellStyle name="Normal 724" xfId="350" xr:uid="{00000000-0005-0000-0000-00005E010000}"/>
    <cellStyle name="Normal 725" xfId="351" xr:uid="{00000000-0005-0000-0000-00005F010000}"/>
    <cellStyle name="Normal 726" xfId="352" xr:uid="{00000000-0005-0000-0000-000060010000}"/>
    <cellStyle name="Normal 727" xfId="353" xr:uid="{00000000-0005-0000-0000-000061010000}"/>
    <cellStyle name="Normal 728" xfId="354" xr:uid="{00000000-0005-0000-0000-000062010000}"/>
    <cellStyle name="Normal 729" xfId="355" xr:uid="{00000000-0005-0000-0000-000063010000}"/>
    <cellStyle name="Normal 730" xfId="356" xr:uid="{00000000-0005-0000-0000-000064010000}"/>
    <cellStyle name="Normal 732" xfId="357" xr:uid="{00000000-0005-0000-0000-000065010000}"/>
    <cellStyle name="Normal_Book21" xfId="369" xr:uid="{417A21C7-98D8-41CF-A59A-E03530D56E6B}"/>
    <cellStyle name="Normal_II-E-3.7 ADFIT" xfId="374" xr:uid="{E08B2A3E-679E-4AFB-AF40-C44F293D80A0}"/>
    <cellStyle name="Normal_IOU TCOS RFP Financial Schedules" xfId="358" xr:uid="{00000000-0005-0000-0000-000066010000}"/>
    <cellStyle name="Normal_IOU TCOS RFP Financial Schedules_Settlement_schedules_srw_v3" xfId="359" xr:uid="{00000000-0005-0000-0000-000067010000}"/>
    <cellStyle name="Normal_Sheet1" xfId="372" xr:uid="{23F6F35C-83B1-45B2-AE07-0EBDBD7828AE}"/>
    <cellStyle name="Normal_Sheet1 2" xfId="376" xr:uid="{5DF90F96-B3EB-400B-90CE-0033219795BC}"/>
    <cellStyle name="Normal_Sheet1_II-E-3.7 ADFIT" xfId="373" xr:uid="{26934EF5-1D48-4BD5-BB7F-4A2587ED83C8}"/>
    <cellStyle name="Normal_Taxes OTI" xfId="360" xr:uid="{00000000-0005-0000-0000-000068010000}"/>
    <cellStyle name="Normal_Taxes OTI 2" xfId="361" xr:uid="{00000000-0005-0000-0000-000069010000}"/>
    <cellStyle name="Normal_Test_Year" xfId="370" xr:uid="{E51513D4-91F0-4E07-A6C7-22BA8F06CAC3}"/>
    <cellStyle name="Percent" xfId="362" builtinId="5"/>
    <cellStyle name="PSChar" xfId="363" xr:uid="{00000000-0005-0000-0000-00006B010000}"/>
    <cellStyle name="PSDate" xfId="364" xr:uid="{00000000-0005-0000-0000-00006C010000}"/>
    <cellStyle name="PSDec" xfId="365" xr:uid="{00000000-0005-0000-0000-00006D010000}"/>
    <cellStyle name="PSHeading" xfId="366" xr:uid="{00000000-0005-0000-0000-00006E010000}"/>
    <cellStyle name="PSInt" xfId="367" xr:uid="{00000000-0005-0000-0000-00006F010000}"/>
    <cellStyle name="PSSpacer" xfId="368" xr:uid="{00000000-0005-0000-0000-00007001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7.xml"/><Relationship Id="rId26" Type="http://schemas.openxmlformats.org/officeDocument/2006/relationships/worksheet" Target="worksheets/sheet25.xml"/><Relationship Id="rId39" Type="http://schemas.openxmlformats.org/officeDocument/2006/relationships/worksheet" Target="worksheets/sheet38.xml"/><Relationship Id="rId21" Type="http://schemas.openxmlformats.org/officeDocument/2006/relationships/worksheet" Target="worksheets/sheet20.xml"/><Relationship Id="rId34" Type="http://schemas.openxmlformats.org/officeDocument/2006/relationships/worksheet" Target="worksheets/sheet33.xml"/><Relationship Id="rId42" Type="http://schemas.openxmlformats.org/officeDocument/2006/relationships/worksheet" Target="worksheets/sheet41.xml"/><Relationship Id="rId47" Type="http://schemas.openxmlformats.org/officeDocument/2006/relationships/worksheet" Target="worksheets/sheet46.xml"/><Relationship Id="rId50" Type="http://schemas.openxmlformats.org/officeDocument/2006/relationships/worksheet" Target="worksheets/sheet49.xml"/><Relationship Id="rId55" Type="http://schemas.openxmlformats.org/officeDocument/2006/relationships/worksheet" Target="worksheets/sheet54.xml"/><Relationship Id="rId63" Type="http://schemas.openxmlformats.org/officeDocument/2006/relationships/styles" Target="styles.xml"/><Relationship Id="rId68"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3.xml"/><Relationship Id="rId32" Type="http://schemas.openxmlformats.org/officeDocument/2006/relationships/worksheet" Target="worksheets/sheet31.xml"/><Relationship Id="rId37" Type="http://schemas.openxmlformats.org/officeDocument/2006/relationships/worksheet" Target="worksheets/sheet36.xml"/><Relationship Id="rId40" Type="http://schemas.openxmlformats.org/officeDocument/2006/relationships/worksheet" Target="worksheets/sheet39.xml"/><Relationship Id="rId45" Type="http://schemas.openxmlformats.org/officeDocument/2006/relationships/worksheet" Target="worksheets/sheet44.xml"/><Relationship Id="rId53" Type="http://schemas.openxmlformats.org/officeDocument/2006/relationships/worksheet" Target="worksheets/sheet52.xml"/><Relationship Id="rId58" Type="http://schemas.openxmlformats.org/officeDocument/2006/relationships/worksheet" Target="worksheets/sheet57.xml"/><Relationship Id="rId66"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2.xml"/><Relationship Id="rId28" Type="http://schemas.openxmlformats.org/officeDocument/2006/relationships/worksheet" Target="worksheets/sheet27.xml"/><Relationship Id="rId36" Type="http://schemas.openxmlformats.org/officeDocument/2006/relationships/worksheet" Target="worksheets/sheet35.xml"/><Relationship Id="rId49" Type="http://schemas.openxmlformats.org/officeDocument/2006/relationships/worksheet" Target="worksheets/sheet48.xml"/><Relationship Id="rId57" Type="http://schemas.openxmlformats.org/officeDocument/2006/relationships/worksheet" Target="worksheets/sheet56.xml"/><Relationship Id="rId61" Type="http://schemas.openxmlformats.org/officeDocument/2006/relationships/worksheet" Target="worksheets/sheet60.xml"/><Relationship Id="rId10" Type="http://schemas.openxmlformats.org/officeDocument/2006/relationships/worksheet" Target="worksheets/sheet10.xml"/><Relationship Id="rId19" Type="http://schemas.openxmlformats.org/officeDocument/2006/relationships/worksheet" Target="worksheets/sheet18.xml"/><Relationship Id="rId31" Type="http://schemas.openxmlformats.org/officeDocument/2006/relationships/worksheet" Target="worksheets/sheet30.xml"/><Relationship Id="rId44" Type="http://schemas.openxmlformats.org/officeDocument/2006/relationships/worksheet" Target="worksheets/sheet43.xml"/><Relationship Id="rId52" Type="http://schemas.openxmlformats.org/officeDocument/2006/relationships/worksheet" Target="worksheets/sheet51.xml"/><Relationship Id="rId60" Type="http://schemas.openxmlformats.org/officeDocument/2006/relationships/worksheet" Target="worksheets/sheet59.xml"/><Relationship Id="rId65"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1.xml"/><Relationship Id="rId27" Type="http://schemas.openxmlformats.org/officeDocument/2006/relationships/worksheet" Target="worksheets/sheet26.xml"/><Relationship Id="rId30" Type="http://schemas.openxmlformats.org/officeDocument/2006/relationships/worksheet" Target="worksheets/sheet29.xml"/><Relationship Id="rId35" Type="http://schemas.openxmlformats.org/officeDocument/2006/relationships/worksheet" Target="worksheets/sheet34.xml"/><Relationship Id="rId43" Type="http://schemas.openxmlformats.org/officeDocument/2006/relationships/worksheet" Target="worksheets/sheet42.xml"/><Relationship Id="rId48" Type="http://schemas.openxmlformats.org/officeDocument/2006/relationships/worksheet" Target="worksheets/sheet47.xml"/><Relationship Id="rId56" Type="http://schemas.openxmlformats.org/officeDocument/2006/relationships/worksheet" Target="worksheets/sheet55.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0.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chartsheet" Target="chartsheets/sheet1.xml"/><Relationship Id="rId25" Type="http://schemas.openxmlformats.org/officeDocument/2006/relationships/worksheet" Target="worksheets/sheet24.xml"/><Relationship Id="rId33" Type="http://schemas.openxmlformats.org/officeDocument/2006/relationships/worksheet" Target="worksheets/sheet32.xml"/><Relationship Id="rId38" Type="http://schemas.openxmlformats.org/officeDocument/2006/relationships/worksheet" Target="worksheets/sheet37.xml"/><Relationship Id="rId46" Type="http://schemas.openxmlformats.org/officeDocument/2006/relationships/worksheet" Target="worksheets/sheet45.xml"/><Relationship Id="rId59" Type="http://schemas.openxmlformats.org/officeDocument/2006/relationships/worksheet" Target="worksheets/sheet58.xml"/><Relationship Id="rId67" Type="http://schemas.openxmlformats.org/officeDocument/2006/relationships/customXml" Target="../customXml/item2.xml"/><Relationship Id="rId20" Type="http://schemas.openxmlformats.org/officeDocument/2006/relationships/worksheet" Target="worksheets/sheet19.xml"/><Relationship Id="rId41" Type="http://schemas.openxmlformats.org/officeDocument/2006/relationships/worksheet" Target="worksheets/sheet40.xml"/><Relationship Id="rId54" Type="http://schemas.openxmlformats.org/officeDocument/2006/relationships/worksheet" Target="worksheets/sheet53.xml"/><Relationship Id="rId62"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dLbls>
          <c:showLegendKey val="0"/>
          <c:showVal val="0"/>
          <c:showCatName val="0"/>
          <c:showSerName val="0"/>
          <c:showPercent val="0"/>
          <c:showBubbleSize val="0"/>
        </c:dLbls>
        <c:gapWidth val="150"/>
        <c:axId val="605929392"/>
        <c:axId val="1"/>
      </c:barChart>
      <c:catAx>
        <c:axId val="605929392"/>
        <c:scaling>
          <c:orientation val="minMax"/>
        </c:scaling>
        <c:delete val="0"/>
        <c:axPos val="b"/>
        <c:majorTickMark val="out"/>
        <c:minorTickMark val="none"/>
        <c:tickLblPos val="nextTo"/>
        <c:crossAx val="1"/>
        <c:crosses val="autoZero"/>
        <c:auto val="1"/>
        <c:lblAlgn val="ctr"/>
        <c:lblOffset val="100"/>
        <c:noMultiLvlLbl val="0"/>
      </c:catAx>
      <c:valAx>
        <c:axId val="1"/>
        <c:scaling>
          <c:orientation val="minMax"/>
        </c:scaling>
        <c:delete val="0"/>
        <c:axPos val="l"/>
        <c:majorGridlines/>
        <c:majorTickMark val="out"/>
        <c:minorTickMark val="none"/>
        <c:tickLblPos val="nextTo"/>
        <c:crossAx val="605929392"/>
        <c:crosses val="autoZero"/>
        <c:crossBetween val="between"/>
      </c:valAx>
    </c:plotArea>
    <c:legend>
      <c:legendPos val="r"/>
      <c:overlay val="0"/>
    </c:legend>
    <c:plotVisOnly val="1"/>
    <c:dispBlanksAs val="gap"/>
    <c:showDLblsOverMax val="0"/>
  </c:char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1"/>
          <c:order val="0"/>
          <c:spPr>
            <a:ln w="12700">
              <a:solidFill>
                <a:srgbClr val="FF00FF"/>
              </a:solidFill>
              <a:prstDash val="solid"/>
            </a:ln>
          </c:spPr>
          <c:marker>
            <c:symbol val="square"/>
            <c:size val="5"/>
            <c:spPr>
              <a:solidFill>
                <a:srgbClr val="FF00FF"/>
              </a:solidFill>
              <a:ln>
                <a:solidFill>
                  <a:srgbClr val="FF00FF"/>
                </a:solidFill>
                <a:prstDash val="solid"/>
              </a:ln>
            </c:spPr>
          </c:marker>
          <c:val>
            <c:numLit>
              <c:formatCode>General</c:formatCode>
              <c:ptCount val="1"/>
              <c:pt idx="0">
                <c:v>1</c:v>
              </c:pt>
            </c:numLit>
          </c:val>
          <c:smooth val="0"/>
          <c:extLst>
            <c:ext xmlns:c15="http://schemas.microsoft.com/office/drawing/2012/chart" uri="{02D57815-91ED-43cb-92C2-25804820EDAC}">
              <c15:filteredCategoryTitle>
                <c15:cat>
                  <c:strLit>
                    <c:ptCount val="1"/>
                    <c:pt idx="0">
                      <c:v>#REF!</c:v>
                    </c:pt>
                  </c:strLit>
                </c15:cat>
              </c15:filteredCategoryTitle>
            </c:ext>
            <c:ext xmlns:c16="http://schemas.microsoft.com/office/drawing/2014/chart" uri="{C3380CC4-5D6E-409C-BE32-E72D297353CC}">
              <c16:uniqueId val="{00000000-6D3F-476A-B5E2-089A8D78CBC8}"/>
            </c:ext>
          </c:extLst>
        </c:ser>
        <c:ser>
          <c:idx val="0"/>
          <c:order val="1"/>
          <c:spPr>
            <a:ln w="12700">
              <a:solidFill>
                <a:srgbClr val="000080"/>
              </a:solidFill>
              <a:prstDash val="solid"/>
            </a:ln>
          </c:spPr>
          <c:marker>
            <c:symbol val="diamond"/>
            <c:size val="5"/>
            <c:spPr>
              <a:solidFill>
                <a:srgbClr val="000080"/>
              </a:solidFill>
              <a:ln>
                <a:solidFill>
                  <a:srgbClr val="000080"/>
                </a:solidFill>
                <a:prstDash val="solid"/>
              </a:ln>
            </c:spPr>
          </c:marker>
          <c:val>
            <c:numLit>
              <c:formatCode>General</c:formatCode>
              <c:ptCount val="1"/>
              <c:pt idx="0">
                <c:v>1</c:v>
              </c:pt>
            </c:numLit>
          </c:val>
          <c:smooth val="0"/>
          <c:extLst>
            <c:ext xmlns:c15="http://schemas.microsoft.com/office/drawing/2012/chart" uri="{02D57815-91ED-43cb-92C2-25804820EDAC}">
              <c15:filteredCategoryTitle>
                <c15:cat>
                  <c:strLit>
                    <c:ptCount val="1"/>
                    <c:pt idx="0">
                      <c:v>#REF!</c:v>
                    </c:pt>
                  </c:strLit>
                </c15:cat>
              </c15:filteredCategoryTitle>
            </c:ext>
            <c:ext xmlns:c16="http://schemas.microsoft.com/office/drawing/2014/chart" uri="{C3380CC4-5D6E-409C-BE32-E72D297353CC}">
              <c16:uniqueId val="{00000001-6D3F-476A-B5E2-089A8D78CBC8}"/>
            </c:ext>
          </c:extLst>
        </c:ser>
        <c:dLbls>
          <c:showLegendKey val="0"/>
          <c:showVal val="0"/>
          <c:showCatName val="0"/>
          <c:showSerName val="0"/>
          <c:showPercent val="0"/>
          <c:showBubbleSize val="0"/>
        </c:dLbls>
        <c:marker val="1"/>
        <c:smooth val="0"/>
        <c:axId val="257871232"/>
        <c:axId val="257873024"/>
      </c:lineChart>
      <c:lineChart>
        <c:grouping val="standard"/>
        <c:varyColors val="0"/>
        <c:ser>
          <c:idx val="2"/>
          <c:order val="2"/>
          <c:spPr>
            <a:ln w="12700">
              <a:solidFill>
                <a:srgbClr val="FFFF00"/>
              </a:solidFill>
              <a:prstDash val="solid"/>
            </a:ln>
          </c:spPr>
          <c:marker>
            <c:symbol val="triangle"/>
            <c:size val="5"/>
            <c:spPr>
              <a:solidFill>
                <a:srgbClr val="FFFF00"/>
              </a:solidFill>
              <a:ln>
                <a:solidFill>
                  <a:srgbClr val="FFFF00"/>
                </a:solidFill>
                <a:prstDash val="solid"/>
              </a:ln>
            </c:spPr>
          </c:marker>
          <c:val>
            <c:numLit>
              <c:formatCode>General</c:formatCode>
              <c:ptCount val="1"/>
              <c:pt idx="0">
                <c:v>1</c:v>
              </c:pt>
            </c:numLit>
          </c:val>
          <c:smooth val="0"/>
          <c:extLst>
            <c:ext xmlns:c15="http://schemas.microsoft.com/office/drawing/2012/chart" uri="{02D57815-91ED-43cb-92C2-25804820EDAC}">
              <c15:filteredCategoryTitle>
                <c15:cat>
                  <c:strLit>
                    <c:ptCount val="1"/>
                    <c:pt idx="0">
                      <c:v>#REF!</c:v>
                    </c:pt>
                  </c:strLit>
                </c15:cat>
              </c15:filteredCategoryTitle>
            </c:ext>
            <c:ext xmlns:c16="http://schemas.microsoft.com/office/drawing/2014/chart" uri="{C3380CC4-5D6E-409C-BE32-E72D297353CC}">
              <c16:uniqueId val="{00000002-6D3F-476A-B5E2-089A8D78CBC8}"/>
            </c:ext>
          </c:extLst>
        </c:ser>
        <c:ser>
          <c:idx val="3"/>
          <c:order val="3"/>
          <c:spPr>
            <a:ln w="38100">
              <a:solidFill>
                <a:srgbClr val="0000FF"/>
              </a:solidFill>
              <a:prstDash val="lgDashDot"/>
            </a:ln>
          </c:spPr>
          <c:marker>
            <c:symbol val="none"/>
          </c:marker>
          <c:val>
            <c:numLit>
              <c:formatCode>General</c:formatCode>
              <c:ptCount val="1"/>
              <c:pt idx="0">
                <c:v>1</c:v>
              </c:pt>
            </c:numLit>
          </c:val>
          <c:smooth val="0"/>
          <c:extLst>
            <c:ext xmlns:c15="http://schemas.microsoft.com/office/drawing/2012/chart" uri="{02D57815-91ED-43cb-92C2-25804820EDAC}">
              <c15:filteredCategoryTitle>
                <c15:cat>
                  <c:strLit>
                    <c:ptCount val="1"/>
                    <c:pt idx="0">
                      <c:v>#REF!</c:v>
                    </c:pt>
                  </c:strLit>
                </c15:cat>
              </c15:filteredCategoryTitle>
            </c:ext>
            <c:ext xmlns:c16="http://schemas.microsoft.com/office/drawing/2014/chart" uri="{C3380CC4-5D6E-409C-BE32-E72D297353CC}">
              <c16:uniqueId val="{00000003-6D3F-476A-B5E2-089A8D78CBC8}"/>
            </c:ext>
          </c:extLst>
        </c:ser>
        <c:dLbls>
          <c:showLegendKey val="0"/>
          <c:showVal val="0"/>
          <c:showCatName val="0"/>
          <c:showSerName val="0"/>
          <c:showPercent val="0"/>
          <c:showBubbleSize val="0"/>
        </c:dLbls>
        <c:marker val="1"/>
        <c:smooth val="0"/>
        <c:axId val="257874560"/>
        <c:axId val="257761664"/>
      </c:lineChart>
      <c:catAx>
        <c:axId val="257871232"/>
        <c:scaling>
          <c:orientation val="minMax"/>
        </c:scaling>
        <c:delete val="0"/>
        <c:axPos val="b"/>
        <c:numFmt formatCode="General" sourceLinked="1"/>
        <c:majorTickMark val="cross"/>
        <c:minorTickMark val="none"/>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en-US"/>
          </a:p>
        </c:txPr>
        <c:crossAx val="257873024"/>
        <c:crosses val="autoZero"/>
        <c:auto val="0"/>
        <c:lblAlgn val="ctr"/>
        <c:lblOffset val="100"/>
        <c:tickLblSkip val="1"/>
        <c:tickMarkSkip val="1"/>
        <c:noMultiLvlLbl val="0"/>
      </c:catAx>
      <c:valAx>
        <c:axId val="257873024"/>
        <c:scaling>
          <c:orientation val="minMax"/>
        </c:scaling>
        <c:delete val="0"/>
        <c:axPos val="l"/>
        <c:numFmt formatCode="General" sourceLinked="1"/>
        <c:majorTickMark val="cross"/>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57871232"/>
        <c:crosses val="autoZero"/>
        <c:crossBetween val="between"/>
      </c:valAx>
      <c:catAx>
        <c:axId val="257874560"/>
        <c:scaling>
          <c:orientation val="minMax"/>
        </c:scaling>
        <c:delete val="1"/>
        <c:axPos val="b"/>
        <c:numFmt formatCode="General" sourceLinked="1"/>
        <c:majorTickMark val="out"/>
        <c:minorTickMark val="none"/>
        <c:tickLblPos val="nextTo"/>
        <c:crossAx val="257761664"/>
        <c:crosses val="autoZero"/>
        <c:auto val="0"/>
        <c:lblAlgn val="ctr"/>
        <c:lblOffset val="100"/>
        <c:noMultiLvlLbl val="0"/>
      </c:catAx>
      <c:valAx>
        <c:axId val="257761664"/>
        <c:scaling>
          <c:orientation val="minMax"/>
        </c:scaling>
        <c:delete val="0"/>
        <c:axPos val="r"/>
        <c:numFmt formatCode="General" sourceLinked="1"/>
        <c:majorTickMark val="cross"/>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57874560"/>
        <c:crosses val="max"/>
        <c:crossBetween val="between"/>
      </c:valAx>
      <c:spPr>
        <a:solidFill>
          <a:srgbClr val="C0C0C0"/>
        </a:solidFill>
        <a:ln w="12700">
          <a:solidFill>
            <a:srgbClr val="808080"/>
          </a:solidFill>
          <a:prstDash val="solid"/>
        </a:ln>
      </c:spPr>
    </c:plotArea>
    <c:legend>
      <c:legendPos val="r"/>
      <c:overlay val="0"/>
      <c:spPr>
        <a:solidFill>
          <a:srgbClr val="FFFFFF"/>
        </a:solidFill>
        <a:ln w="3175">
          <a:solidFill>
            <a:srgbClr val="000000"/>
          </a:solidFill>
          <a:prstDash val="solid"/>
        </a:ln>
      </c:spPr>
      <c:txPr>
        <a:bodyPr/>
        <a:lstStyle/>
        <a:p>
          <a:pPr>
            <a:defRPr sz="77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oddHeader>&amp;A</c:oddHeader>
      <c:oddFooter>Page &amp;P</c:oddFooter>
    </c:headerFooter>
    <c:pageMargins b="1" l="0.75" r="0.75" t="1" header="0.5" footer="0.5"/>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1"/>
          <c:order val="0"/>
          <c:spPr>
            <a:ln w="12700">
              <a:solidFill>
                <a:srgbClr val="FF00FF"/>
              </a:solidFill>
              <a:prstDash val="solid"/>
            </a:ln>
          </c:spPr>
          <c:marker>
            <c:symbol val="square"/>
            <c:size val="5"/>
            <c:spPr>
              <a:solidFill>
                <a:srgbClr val="FF00FF"/>
              </a:solidFill>
              <a:ln>
                <a:solidFill>
                  <a:srgbClr val="FF00FF"/>
                </a:solidFill>
                <a:prstDash val="solid"/>
              </a:ln>
            </c:spPr>
          </c:marker>
          <c:val>
            <c:numLit>
              <c:formatCode>General</c:formatCode>
              <c:ptCount val="1"/>
              <c:pt idx="0">
                <c:v>1</c:v>
              </c:pt>
            </c:numLit>
          </c:val>
          <c:smooth val="0"/>
          <c:extLst>
            <c:ext xmlns:c15="http://schemas.microsoft.com/office/drawing/2012/chart" uri="{02D57815-91ED-43cb-92C2-25804820EDAC}">
              <c15:filteredCategoryTitle>
                <c15:cat>
                  <c:strLit>
                    <c:ptCount val="1"/>
                    <c:pt idx="0">
                      <c:v>#REF!</c:v>
                    </c:pt>
                  </c:strLit>
                </c15:cat>
              </c15:filteredCategoryTitle>
            </c:ext>
            <c:ext xmlns:c16="http://schemas.microsoft.com/office/drawing/2014/chart" uri="{C3380CC4-5D6E-409C-BE32-E72D297353CC}">
              <c16:uniqueId val="{00000000-EBE7-4863-BEA3-670CD5FA7C3F}"/>
            </c:ext>
          </c:extLst>
        </c:ser>
        <c:ser>
          <c:idx val="0"/>
          <c:order val="1"/>
          <c:spPr>
            <a:ln w="12700">
              <a:solidFill>
                <a:srgbClr val="000080"/>
              </a:solidFill>
              <a:prstDash val="solid"/>
            </a:ln>
          </c:spPr>
          <c:marker>
            <c:symbol val="diamond"/>
            <c:size val="5"/>
            <c:spPr>
              <a:solidFill>
                <a:srgbClr val="000080"/>
              </a:solidFill>
              <a:ln>
                <a:solidFill>
                  <a:srgbClr val="000080"/>
                </a:solidFill>
                <a:prstDash val="solid"/>
              </a:ln>
            </c:spPr>
          </c:marker>
          <c:val>
            <c:numLit>
              <c:formatCode>General</c:formatCode>
              <c:ptCount val="1"/>
              <c:pt idx="0">
                <c:v>1</c:v>
              </c:pt>
            </c:numLit>
          </c:val>
          <c:smooth val="0"/>
          <c:extLst>
            <c:ext xmlns:c15="http://schemas.microsoft.com/office/drawing/2012/chart" uri="{02D57815-91ED-43cb-92C2-25804820EDAC}">
              <c15:filteredCategoryTitle>
                <c15:cat>
                  <c:strLit>
                    <c:ptCount val="1"/>
                    <c:pt idx="0">
                      <c:v>#REF!</c:v>
                    </c:pt>
                  </c:strLit>
                </c15:cat>
              </c15:filteredCategoryTitle>
            </c:ext>
            <c:ext xmlns:c16="http://schemas.microsoft.com/office/drawing/2014/chart" uri="{C3380CC4-5D6E-409C-BE32-E72D297353CC}">
              <c16:uniqueId val="{00000001-EBE7-4863-BEA3-670CD5FA7C3F}"/>
            </c:ext>
          </c:extLst>
        </c:ser>
        <c:dLbls>
          <c:showLegendKey val="0"/>
          <c:showVal val="0"/>
          <c:showCatName val="0"/>
          <c:showSerName val="0"/>
          <c:showPercent val="0"/>
          <c:showBubbleSize val="0"/>
        </c:dLbls>
        <c:marker val="1"/>
        <c:smooth val="0"/>
        <c:axId val="257871232"/>
        <c:axId val="257873024"/>
      </c:lineChart>
      <c:lineChart>
        <c:grouping val="standard"/>
        <c:varyColors val="0"/>
        <c:ser>
          <c:idx val="2"/>
          <c:order val="2"/>
          <c:spPr>
            <a:ln w="12700">
              <a:solidFill>
                <a:srgbClr val="FFFF00"/>
              </a:solidFill>
              <a:prstDash val="solid"/>
            </a:ln>
          </c:spPr>
          <c:marker>
            <c:symbol val="triangle"/>
            <c:size val="5"/>
            <c:spPr>
              <a:solidFill>
                <a:srgbClr val="FFFF00"/>
              </a:solidFill>
              <a:ln>
                <a:solidFill>
                  <a:srgbClr val="FFFF00"/>
                </a:solidFill>
                <a:prstDash val="solid"/>
              </a:ln>
            </c:spPr>
          </c:marker>
          <c:val>
            <c:numLit>
              <c:formatCode>General</c:formatCode>
              <c:ptCount val="1"/>
              <c:pt idx="0">
                <c:v>1</c:v>
              </c:pt>
            </c:numLit>
          </c:val>
          <c:smooth val="0"/>
          <c:extLst>
            <c:ext xmlns:c15="http://schemas.microsoft.com/office/drawing/2012/chart" uri="{02D57815-91ED-43cb-92C2-25804820EDAC}">
              <c15:filteredCategoryTitle>
                <c15:cat>
                  <c:strLit>
                    <c:ptCount val="1"/>
                    <c:pt idx="0">
                      <c:v>#REF!</c:v>
                    </c:pt>
                  </c:strLit>
                </c15:cat>
              </c15:filteredCategoryTitle>
            </c:ext>
            <c:ext xmlns:c16="http://schemas.microsoft.com/office/drawing/2014/chart" uri="{C3380CC4-5D6E-409C-BE32-E72D297353CC}">
              <c16:uniqueId val="{00000002-EBE7-4863-BEA3-670CD5FA7C3F}"/>
            </c:ext>
          </c:extLst>
        </c:ser>
        <c:ser>
          <c:idx val="3"/>
          <c:order val="3"/>
          <c:spPr>
            <a:ln w="38100">
              <a:solidFill>
                <a:srgbClr val="0000FF"/>
              </a:solidFill>
              <a:prstDash val="lgDashDot"/>
            </a:ln>
          </c:spPr>
          <c:marker>
            <c:symbol val="none"/>
          </c:marker>
          <c:val>
            <c:numLit>
              <c:formatCode>General</c:formatCode>
              <c:ptCount val="1"/>
              <c:pt idx="0">
                <c:v>1</c:v>
              </c:pt>
            </c:numLit>
          </c:val>
          <c:smooth val="0"/>
          <c:extLst>
            <c:ext xmlns:c15="http://schemas.microsoft.com/office/drawing/2012/chart" uri="{02D57815-91ED-43cb-92C2-25804820EDAC}">
              <c15:filteredCategoryTitle>
                <c15:cat>
                  <c:strLit>
                    <c:ptCount val="1"/>
                    <c:pt idx="0">
                      <c:v>#REF!</c:v>
                    </c:pt>
                  </c:strLit>
                </c15:cat>
              </c15:filteredCategoryTitle>
            </c:ext>
            <c:ext xmlns:c16="http://schemas.microsoft.com/office/drawing/2014/chart" uri="{C3380CC4-5D6E-409C-BE32-E72D297353CC}">
              <c16:uniqueId val="{00000003-EBE7-4863-BEA3-670CD5FA7C3F}"/>
            </c:ext>
          </c:extLst>
        </c:ser>
        <c:dLbls>
          <c:showLegendKey val="0"/>
          <c:showVal val="0"/>
          <c:showCatName val="0"/>
          <c:showSerName val="0"/>
          <c:showPercent val="0"/>
          <c:showBubbleSize val="0"/>
        </c:dLbls>
        <c:marker val="1"/>
        <c:smooth val="0"/>
        <c:axId val="257874560"/>
        <c:axId val="257761664"/>
      </c:lineChart>
      <c:catAx>
        <c:axId val="257871232"/>
        <c:scaling>
          <c:orientation val="minMax"/>
        </c:scaling>
        <c:delete val="0"/>
        <c:axPos val="b"/>
        <c:numFmt formatCode="General" sourceLinked="1"/>
        <c:majorTickMark val="cross"/>
        <c:minorTickMark val="none"/>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en-US"/>
          </a:p>
        </c:txPr>
        <c:crossAx val="257873024"/>
        <c:crosses val="autoZero"/>
        <c:auto val="0"/>
        <c:lblAlgn val="ctr"/>
        <c:lblOffset val="100"/>
        <c:tickLblSkip val="1"/>
        <c:tickMarkSkip val="1"/>
        <c:noMultiLvlLbl val="0"/>
      </c:catAx>
      <c:valAx>
        <c:axId val="257873024"/>
        <c:scaling>
          <c:orientation val="minMax"/>
        </c:scaling>
        <c:delete val="0"/>
        <c:axPos val="l"/>
        <c:numFmt formatCode="General" sourceLinked="1"/>
        <c:majorTickMark val="cross"/>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57871232"/>
        <c:crosses val="autoZero"/>
        <c:crossBetween val="between"/>
      </c:valAx>
      <c:catAx>
        <c:axId val="257874560"/>
        <c:scaling>
          <c:orientation val="minMax"/>
        </c:scaling>
        <c:delete val="1"/>
        <c:axPos val="b"/>
        <c:numFmt formatCode="General" sourceLinked="1"/>
        <c:majorTickMark val="out"/>
        <c:minorTickMark val="none"/>
        <c:tickLblPos val="nextTo"/>
        <c:crossAx val="257761664"/>
        <c:crosses val="autoZero"/>
        <c:auto val="0"/>
        <c:lblAlgn val="ctr"/>
        <c:lblOffset val="100"/>
        <c:noMultiLvlLbl val="0"/>
      </c:catAx>
      <c:valAx>
        <c:axId val="257761664"/>
        <c:scaling>
          <c:orientation val="minMax"/>
        </c:scaling>
        <c:delete val="0"/>
        <c:axPos val="r"/>
        <c:numFmt formatCode="General" sourceLinked="1"/>
        <c:majorTickMark val="cross"/>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57874560"/>
        <c:crosses val="max"/>
        <c:crossBetween val="between"/>
      </c:valAx>
      <c:spPr>
        <a:solidFill>
          <a:srgbClr val="C0C0C0"/>
        </a:solidFill>
        <a:ln w="12700">
          <a:solidFill>
            <a:srgbClr val="808080"/>
          </a:solidFill>
          <a:prstDash val="solid"/>
        </a:ln>
      </c:spPr>
    </c:plotArea>
    <c:legend>
      <c:legendPos val="r"/>
      <c:overlay val="0"/>
      <c:spPr>
        <a:solidFill>
          <a:srgbClr val="FFFFFF"/>
        </a:solidFill>
        <a:ln w="3175">
          <a:solidFill>
            <a:srgbClr val="000000"/>
          </a:solidFill>
          <a:prstDash val="solid"/>
        </a:ln>
      </c:spPr>
      <c:txPr>
        <a:bodyPr/>
        <a:lstStyle/>
        <a:p>
          <a:pPr>
            <a:defRPr sz="77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oddHeader>&amp;A</c:oddHeader>
      <c:oddFooter>Page &amp;P</c:oddFooter>
    </c:headerFooter>
    <c:pageMargins b="1" l="0.75" r="0.75" t="1" header="0.5" footer="0.5"/>
    <c:pageSetup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1"/>
          <c:order val="0"/>
          <c:spPr>
            <a:ln w="12700">
              <a:solidFill>
                <a:srgbClr val="FF00FF"/>
              </a:solidFill>
              <a:prstDash val="solid"/>
            </a:ln>
          </c:spPr>
          <c:marker>
            <c:symbol val="square"/>
            <c:size val="5"/>
            <c:spPr>
              <a:solidFill>
                <a:srgbClr val="FF00FF"/>
              </a:solidFill>
              <a:ln>
                <a:solidFill>
                  <a:srgbClr val="FF00FF"/>
                </a:solidFill>
                <a:prstDash val="solid"/>
              </a:ln>
            </c:spPr>
          </c:marker>
          <c:val>
            <c:numLit>
              <c:formatCode>General</c:formatCode>
              <c:ptCount val="1"/>
              <c:pt idx="0">
                <c:v>1</c:v>
              </c:pt>
            </c:numLit>
          </c:val>
          <c:smooth val="0"/>
          <c:extLst>
            <c:ext xmlns:c15="http://schemas.microsoft.com/office/drawing/2012/chart" uri="{02D57815-91ED-43cb-92C2-25804820EDAC}">
              <c15:filteredCategoryTitle>
                <c15:cat>
                  <c:strLit>
                    <c:ptCount val="1"/>
                    <c:pt idx="0">
                      <c:v>#REF!</c:v>
                    </c:pt>
                  </c:strLit>
                </c15:cat>
              </c15:filteredCategoryTitle>
            </c:ext>
            <c:ext xmlns:c16="http://schemas.microsoft.com/office/drawing/2014/chart" uri="{C3380CC4-5D6E-409C-BE32-E72D297353CC}">
              <c16:uniqueId val="{00000000-1A1D-4D43-8E8C-099D1372E27B}"/>
            </c:ext>
          </c:extLst>
        </c:ser>
        <c:ser>
          <c:idx val="0"/>
          <c:order val="1"/>
          <c:spPr>
            <a:ln w="12700">
              <a:solidFill>
                <a:srgbClr val="000080"/>
              </a:solidFill>
              <a:prstDash val="solid"/>
            </a:ln>
          </c:spPr>
          <c:marker>
            <c:symbol val="diamond"/>
            <c:size val="5"/>
            <c:spPr>
              <a:solidFill>
                <a:srgbClr val="000080"/>
              </a:solidFill>
              <a:ln>
                <a:solidFill>
                  <a:srgbClr val="000080"/>
                </a:solidFill>
                <a:prstDash val="solid"/>
              </a:ln>
            </c:spPr>
          </c:marker>
          <c:val>
            <c:numLit>
              <c:formatCode>General</c:formatCode>
              <c:ptCount val="1"/>
              <c:pt idx="0">
                <c:v>1</c:v>
              </c:pt>
            </c:numLit>
          </c:val>
          <c:smooth val="0"/>
          <c:extLst>
            <c:ext xmlns:c15="http://schemas.microsoft.com/office/drawing/2012/chart" uri="{02D57815-91ED-43cb-92C2-25804820EDAC}">
              <c15:filteredCategoryTitle>
                <c15:cat>
                  <c:strLit>
                    <c:ptCount val="1"/>
                    <c:pt idx="0">
                      <c:v>#REF!</c:v>
                    </c:pt>
                  </c:strLit>
                </c15:cat>
              </c15:filteredCategoryTitle>
            </c:ext>
            <c:ext xmlns:c16="http://schemas.microsoft.com/office/drawing/2014/chart" uri="{C3380CC4-5D6E-409C-BE32-E72D297353CC}">
              <c16:uniqueId val="{00000001-1A1D-4D43-8E8C-099D1372E27B}"/>
            </c:ext>
          </c:extLst>
        </c:ser>
        <c:dLbls>
          <c:showLegendKey val="0"/>
          <c:showVal val="0"/>
          <c:showCatName val="0"/>
          <c:showSerName val="0"/>
          <c:showPercent val="0"/>
          <c:showBubbleSize val="0"/>
        </c:dLbls>
        <c:marker val="1"/>
        <c:smooth val="0"/>
        <c:axId val="258623360"/>
        <c:axId val="258624896"/>
      </c:lineChart>
      <c:lineChart>
        <c:grouping val="standard"/>
        <c:varyColors val="0"/>
        <c:ser>
          <c:idx val="2"/>
          <c:order val="2"/>
          <c:spPr>
            <a:ln w="12700">
              <a:solidFill>
                <a:srgbClr val="FFFF00"/>
              </a:solidFill>
              <a:prstDash val="solid"/>
            </a:ln>
          </c:spPr>
          <c:marker>
            <c:symbol val="triangle"/>
            <c:size val="5"/>
            <c:spPr>
              <a:solidFill>
                <a:srgbClr val="FFFF00"/>
              </a:solidFill>
              <a:ln>
                <a:solidFill>
                  <a:srgbClr val="FFFF00"/>
                </a:solidFill>
                <a:prstDash val="solid"/>
              </a:ln>
            </c:spPr>
          </c:marker>
          <c:val>
            <c:numLit>
              <c:formatCode>General</c:formatCode>
              <c:ptCount val="1"/>
              <c:pt idx="0">
                <c:v>1</c:v>
              </c:pt>
            </c:numLit>
          </c:val>
          <c:smooth val="0"/>
          <c:extLst>
            <c:ext xmlns:c15="http://schemas.microsoft.com/office/drawing/2012/chart" uri="{02D57815-91ED-43cb-92C2-25804820EDAC}">
              <c15:filteredCategoryTitle>
                <c15:cat>
                  <c:strLit>
                    <c:ptCount val="1"/>
                    <c:pt idx="0">
                      <c:v>#REF!</c:v>
                    </c:pt>
                  </c:strLit>
                </c15:cat>
              </c15:filteredCategoryTitle>
            </c:ext>
            <c:ext xmlns:c16="http://schemas.microsoft.com/office/drawing/2014/chart" uri="{C3380CC4-5D6E-409C-BE32-E72D297353CC}">
              <c16:uniqueId val="{00000002-1A1D-4D43-8E8C-099D1372E27B}"/>
            </c:ext>
          </c:extLst>
        </c:ser>
        <c:ser>
          <c:idx val="3"/>
          <c:order val="3"/>
          <c:spPr>
            <a:ln w="38100">
              <a:solidFill>
                <a:srgbClr val="0000FF"/>
              </a:solidFill>
              <a:prstDash val="lgDashDot"/>
            </a:ln>
          </c:spPr>
          <c:marker>
            <c:symbol val="none"/>
          </c:marker>
          <c:val>
            <c:numLit>
              <c:formatCode>General</c:formatCode>
              <c:ptCount val="1"/>
              <c:pt idx="0">
                <c:v>1</c:v>
              </c:pt>
            </c:numLit>
          </c:val>
          <c:smooth val="0"/>
          <c:extLst>
            <c:ext xmlns:c15="http://schemas.microsoft.com/office/drawing/2012/chart" uri="{02D57815-91ED-43cb-92C2-25804820EDAC}">
              <c15:filteredCategoryTitle>
                <c15:cat>
                  <c:strLit>
                    <c:ptCount val="1"/>
                    <c:pt idx="0">
                      <c:v>#REF!</c:v>
                    </c:pt>
                  </c:strLit>
                </c15:cat>
              </c15:filteredCategoryTitle>
            </c:ext>
            <c:ext xmlns:c16="http://schemas.microsoft.com/office/drawing/2014/chart" uri="{C3380CC4-5D6E-409C-BE32-E72D297353CC}">
              <c16:uniqueId val="{00000003-1A1D-4D43-8E8C-099D1372E27B}"/>
            </c:ext>
          </c:extLst>
        </c:ser>
        <c:dLbls>
          <c:showLegendKey val="0"/>
          <c:showVal val="0"/>
          <c:showCatName val="0"/>
          <c:showSerName val="0"/>
          <c:showPercent val="0"/>
          <c:showBubbleSize val="0"/>
        </c:dLbls>
        <c:marker val="1"/>
        <c:smooth val="0"/>
        <c:axId val="258630784"/>
        <c:axId val="258632320"/>
      </c:lineChart>
      <c:catAx>
        <c:axId val="258623360"/>
        <c:scaling>
          <c:orientation val="minMax"/>
        </c:scaling>
        <c:delete val="0"/>
        <c:axPos val="b"/>
        <c:numFmt formatCode="General" sourceLinked="1"/>
        <c:majorTickMark val="cross"/>
        <c:minorTickMark val="none"/>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en-US"/>
          </a:p>
        </c:txPr>
        <c:crossAx val="258624896"/>
        <c:crosses val="autoZero"/>
        <c:auto val="0"/>
        <c:lblAlgn val="ctr"/>
        <c:lblOffset val="100"/>
        <c:tickLblSkip val="1"/>
        <c:tickMarkSkip val="1"/>
        <c:noMultiLvlLbl val="0"/>
      </c:catAx>
      <c:valAx>
        <c:axId val="258624896"/>
        <c:scaling>
          <c:orientation val="minMax"/>
        </c:scaling>
        <c:delete val="0"/>
        <c:axPos val="l"/>
        <c:numFmt formatCode="General" sourceLinked="1"/>
        <c:majorTickMark val="cross"/>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58623360"/>
        <c:crosses val="autoZero"/>
        <c:crossBetween val="between"/>
      </c:valAx>
      <c:catAx>
        <c:axId val="258630784"/>
        <c:scaling>
          <c:orientation val="minMax"/>
        </c:scaling>
        <c:delete val="1"/>
        <c:axPos val="b"/>
        <c:numFmt formatCode="General" sourceLinked="1"/>
        <c:majorTickMark val="out"/>
        <c:minorTickMark val="none"/>
        <c:tickLblPos val="nextTo"/>
        <c:crossAx val="258632320"/>
        <c:crosses val="autoZero"/>
        <c:auto val="0"/>
        <c:lblAlgn val="ctr"/>
        <c:lblOffset val="100"/>
        <c:noMultiLvlLbl val="0"/>
      </c:catAx>
      <c:valAx>
        <c:axId val="258632320"/>
        <c:scaling>
          <c:orientation val="minMax"/>
        </c:scaling>
        <c:delete val="0"/>
        <c:axPos val="r"/>
        <c:numFmt formatCode="General" sourceLinked="1"/>
        <c:majorTickMark val="cross"/>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58630784"/>
        <c:crosses val="max"/>
        <c:crossBetween val="between"/>
      </c:valAx>
      <c:spPr>
        <a:solidFill>
          <a:srgbClr val="C0C0C0"/>
        </a:solidFill>
        <a:ln w="12700">
          <a:solidFill>
            <a:srgbClr val="808080"/>
          </a:solidFill>
          <a:prstDash val="solid"/>
        </a:ln>
      </c:spPr>
    </c:plotArea>
    <c:legend>
      <c:legendPos val="r"/>
      <c:overlay val="0"/>
      <c:spPr>
        <a:solidFill>
          <a:srgbClr val="FFFFFF"/>
        </a:solidFill>
        <a:ln w="3175">
          <a:solidFill>
            <a:srgbClr val="000000"/>
          </a:solidFill>
          <a:prstDash val="solid"/>
        </a:ln>
      </c:spPr>
      <c:txPr>
        <a:bodyPr/>
        <a:lstStyle/>
        <a:p>
          <a:pPr>
            <a:defRPr sz="77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oddHeader>&amp;A</c:oddHeader>
      <c:oddFooter>Page &amp;P</c:oddFooter>
    </c:headerFooter>
    <c:pageMargins b="1" l="0.75" r="0.75" t="1" header="0.5" footer="0.5"/>
    <c:pageSetup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1"/>
          <c:order val="0"/>
          <c:spPr>
            <a:ln w="12700">
              <a:solidFill>
                <a:srgbClr val="FF00FF"/>
              </a:solidFill>
              <a:prstDash val="solid"/>
            </a:ln>
          </c:spPr>
          <c:marker>
            <c:symbol val="square"/>
            <c:size val="5"/>
            <c:spPr>
              <a:solidFill>
                <a:srgbClr val="FF00FF"/>
              </a:solidFill>
              <a:ln>
                <a:solidFill>
                  <a:srgbClr val="FF00FF"/>
                </a:solidFill>
                <a:prstDash val="solid"/>
              </a:ln>
            </c:spPr>
          </c:marker>
          <c:val>
            <c:numRef>
              <c:f>'[1]Schedule II-H-1'!#REF!</c:f>
              <c:numCache>
                <c:formatCode>General</c:formatCode>
                <c:ptCount val="1"/>
                <c:pt idx="0">
                  <c:v>1</c:v>
                </c:pt>
              </c:numCache>
            </c:numRef>
          </c:val>
          <c:smooth val="0"/>
          <c:extLst>
            <c:ext xmlns:c15="http://schemas.microsoft.com/office/drawing/2012/chart" uri="{02D57815-91ED-43cb-92C2-25804820EDAC}">
              <c15:filteredCategoryTitle>
                <c15:cat>
                  <c:strRef>
                    <c:extLst>
                      <c:ext uri="{02D57815-91ED-43cb-92C2-25804820EDAC}">
                        <c15:formulaRef>
                          <c15:sqref>'[1]Schedule II-H-1'!#REF!</c15:sqref>
                        </c15:formulaRef>
                      </c:ext>
                    </c:extLst>
                    <c:strCache>
                      <c:ptCount val="1"/>
                      <c:pt idx="0">
                        <c:v>#REF!</c:v>
                      </c:pt>
                    </c:strCache>
                  </c:strRef>
                </c15:cat>
              </c15:filteredCategoryTitle>
            </c:ext>
            <c:ext xmlns:c16="http://schemas.microsoft.com/office/drawing/2014/chart" uri="{C3380CC4-5D6E-409C-BE32-E72D297353CC}">
              <c16:uniqueId val="{00000000-EB85-4F55-B2AE-40BF2ADF7C07}"/>
            </c:ext>
          </c:extLst>
        </c:ser>
        <c:ser>
          <c:idx val="0"/>
          <c:order val="1"/>
          <c:spPr>
            <a:ln w="12700">
              <a:solidFill>
                <a:srgbClr val="000080"/>
              </a:solidFill>
              <a:prstDash val="solid"/>
            </a:ln>
          </c:spPr>
          <c:marker>
            <c:symbol val="diamond"/>
            <c:size val="5"/>
            <c:spPr>
              <a:solidFill>
                <a:srgbClr val="000080"/>
              </a:solidFill>
              <a:ln>
                <a:solidFill>
                  <a:srgbClr val="000080"/>
                </a:solidFill>
                <a:prstDash val="solid"/>
              </a:ln>
            </c:spPr>
          </c:marker>
          <c:val>
            <c:numRef>
              <c:f>'[1]Schedule II-H-1'!#REF!</c:f>
              <c:numCache>
                <c:formatCode>General</c:formatCode>
                <c:ptCount val="1"/>
                <c:pt idx="0">
                  <c:v>1</c:v>
                </c:pt>
              </c:numCache>
            </c:numRef>
          </c:val>
          <c:smooth val="0"/>
          <c:extLst>
            <c:ext xmlns:c15="http://schemas.microsoft.com/office/drawing/2012/chart" uri="{02D57815-91ED-43cb-92C2-25804820EDAC}">
              <c15:filteredCategoryTitle>
                <c15:cat>
                  <c:strRef>
                    <c:extLst>
                      <c:ext uri="{02D57815-91ED-43cb-92C2-25804820EDAC}">
                        <c15:formulaRef>
                          <c15:sqref>'[1]Schedule II-H-1'!#REF!</c15:sqref>
                        </c15:formulaRef>
                      </c:ext>
                    </c:extLst>
                    <c:strCache>
                      <c:ptCount val="1"/>
                      <c:pt idx="0">
                        <c:v>#REF!</c:v>
                      </c:pt>
                    </c:strCache>
                  </c:strRef>
                </c15:cat>
              </c15:filteredCategoryTitle>
            </c:ext>
            <c:ext xmlns:c16="http://schemas.microsoft.com/office/drawing/2014/chart" uri="{C3380CC4-5D6E-409C-BE32-E72D297353CC}">
              <c16:uniqueId val="{00000001-EB85-4F55-B2AE-40BF2ADF7C07}"/>
            </c:ext>
          </c:extLst>
        </c:ser>
        <c:dLbls>
          <c:showLegendKey val="0"/>
          <c:showVal val="0"/>
          <c:showCatName val="0"/>
          <c:showSerName val="0"/>
          <c:showPercent val="0"/>
          <c:showBubbleSize val="0"/>
        </c:dLbls>
        <c:marker val="1"/>
        <c:smooth val="0"/>
        <c:axId val="258623360"/>
        <c:axId val="258624896"/>
      </c:lineChart>
      <c:lineChart>
        <c:grouping val="standard"/>
        <c:varyColors val="0"/>
        <c:ser>
          <c:idx val="2"/>
          <c:order val="2"/>
          <c:spPr>
            <a:ln w="12700">
              <a:solidFill>
                <a:srgbClr val="FFFF00"/>
              </a:solidFill>
              <a:prstDash val="solid"/>
            </a:ln>
          </c:spPr>
          <c:marker>
            <c:symbol val="triangle"/>
            <c:size val="5"/>
            <c:spPr>
              <a:solidFill>
                <a:srgbClr val="FFFF00"/>
              </a:solidFill>
              <a:ln>
                <a:solidFill>
                  <a:srgbClr val="FFFF00"/>
                </a:solidFill>
                <a:prstDash val="solid"/>
              </a:ln>
            </c:spPr>
          </c:marker>
          <c:val>
            <c:numRef>
              <c:f>'[1]Schedule II-H-1'!#REF!</c:f>
              <c:numCache>
                <c:formatCode>General</c:formatCode>
                <c:ptCount val="1"/>
                <c:pt idx="0">
                  <c:v>1</c:v>
                </c:pt>
              </c:numCache>
            </c:numRef>
          </c:val>
          <c:smooth val="0"/>
          <c:extLst>
            <c:ext xmlns:c15="http://schemas.microsoft.com/office/drawing/2012/chart" uri="{02D57815-91ED-43cb-92C2-25804820EDAC}">
              <c15:filteredCategoryTitle>
                <c15:cat>
                  <c:strRef>
                    <c:extLst>
                      <c:ext uri="{02D57815-91ED-43cb-92C2-25804820EDAC}">
                        <c15:formulaRef>
                          <c15:sqref>'[1]Schedule II-H-1'!#REF!</c15:sqref>
                        </c15:formulaRef>
                      </c:ext>
                    </c:extLst>
                    <c:strCache>
                      <c:ptCount val="1"/>
                      <c:pt idx="0">
                        <c:v>#REF!</c:v>
                      </c:pt>
                    </c:strCache>
                  </c:strRef>
                </c15:cat>
              </c15:filteredCategoryTitle>
            </c:ext>
            <c:ext xmlns:c16="http://schemas.microsoft.com/office/drawing/2014/chart" uri="{C3380CC4-5D6E-409C-BE32-E72D297353CC}">
              <c16:uniqueId val="{00000002-EB85-4F55-B2AE-40BF2ADF7C07}"/>
            </c:ext>
          </c:extLst>
        </c:ser>
        <c:ser>
          <c:idx val="3"/>
          <c:order val="3"/>
          <c:spPr>
            <a:ln w="38100">
              <a:solidFill>
                <a:srgbClr val="0000FF"/>
              </a:solidFill>
              <a:prstDash val="lgDashDot"/>
            </a:ln>
          </c:spPr>
          <c:marker>
            <c:symbol val="none"/>
          </c:marker>
          <c:val>
            <c:numRef>
              <c:f>'[1]Schedule II-H-1'!#REF!</c:f>
              <c:numCache>
                <c:formatCode>General</c:formatCode>
                <c:ptCount val="1"/>
                <c:pt idx="0">
                  <c:v>1</c:v>
                </c:pt>
              </c:numCache>
            </c:numRef>
          </c:val>
          <c:smooth val="0"/>
          <c:extLst>
            <c:ext xmlns:c15="http://schemas.microsoft.com/office/drawing/2012/chart" uri="{02D57815-91ED-43cb-92C2-25804820EDAC}">
              <c15:filteredCategoryTitle>
                <c15:cat>
                  <c:strRef>
                    <c:extLst>
                      <c:ext uri="{02D57815-91ED-43cb-92C2-25804820EDAC}">
                        <c15:formulaRef>
                          <c15:sqref>'[1]Schedule II-H-1'!#REF!</c15:sqref>
                        </c15:formulaRef>
                      </c:ext>
                    </c:extLst>
                    <c:strCache>
                      <c:ptCount val="1"/>
                      <c:pt idx="0">
                        <c:v>#REF!</c:v>
                      </c:pt>
                    </c:strCache>
                  </c:strRef>
                </c15:cat>
              </c15:filteredCategoryTitle>
            </c:ext>
            <c:ext xmlns:c16="http://schemas.microsoft.com/office/drawing/2014/chart" uri="{C3380CC4-5D6E-409C-BE32-E72D297353CC}">
              <c16:uniqueId val="{00000003-EB85-4F55-B2AE-40BF2ADF7C07}"/>
            </c:ext>
          </c:extLst>
        </c:ser>
        <c:dLbls>
          <c:showLegendKey val="0"/>
          <c:showVal val="0"/>
          <c:showCatName val="0"/>
          <c:showSerName val="0"/>
          <c:showPercent val="0"/>
          <c:showBubbleSize val="0"/>
        </c:dLbls>
        <c:marker val="1"/>
        <c:smooth val="0"/>
        <c:axId val="258630784"/>
        <c:axId val="258632320"/>
      </c:lineChart>
      <c:catAx>
        <c:axId val="258623360"/>
        <c:scaling>
          <c:orientation val="minMax"/>
        </c:scaling>
        <c:delete val="0"/>
        <c:axPos val="b"/>
        <c:numFmt formatCode="General" sourceLinked="1"/>
        <c:majorTickMark val="cross"/>
        <c:minorTickMark val="none"/>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en-US"/>
          </a:p>
        </c:txPr>
        <c:crossAx val="258624896"/>
        <c:crosses val="autoZero"/>
        <c:auto val="0"/>
        <c:lblAlgn val="ctr"/>
        <c:lblOffset val="100"/>
        <c:tickLblSkip val="1"/>
        <c:tickMarkSkip val="1"/>
        <c:noMultiLvlLbl val="0"/>
      </c:catAx>
      <c:valAx>
        <c:axId val="258624896"/>
        <c:scaling>
          <c:orientation val="minMax"/>
        </c:scaling>
        <c:delete val="0"/>
        <c:axPos val="l"/>
        <c:numFmt formatCode="General" sourceLinked="1"/>
        <c:majorTickMark val="cross"/>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58623360"/>
        <c:crosses val="autoZero"/>
        <c:crossBetween val="between"/>
      </c:valAx>
      <c:catAx>
        <c:axId val="258630784"/>
        <c:scaling>
          <c:orientation val="minMax"/>
        </c:scaling>
        <c:delete val="1"/>
        <c:axPos val="b"/>
        <c:numFmt formatCode="General" sourceLinked="1"/>
        <c:majorTickMark val="out"/>
        <c:minorTickMark val="none"/>
        <c:tickLblPos val="nextTo"/>
        <c:crossAx val="258632320"/>
        <c:crosses val="autoZero"/>
        <c:auto val="0"/>
        <c:lblAlgn val="ctr"/>
        <c:lblOffset val="100"/>
        <c:noMultiLvlLbl val="0"/>
      </c:catAx>
      <c:valAx>
        <c:axId val="258632320"/>
        <c:scaling>
          <c:orientation val="minMax"/>
        </c:scaling>
        <c:delete val="0"/>
        <c:axPos val="r"/>
        <c:numFmt formatCode="General" sourceLinked="1"/>
        <c:majorTickMark val="cross"/>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58630784"/>
        <c:crosses val="max"/>
        <c:crossBetween val="between"/>
      </c:valAx>
      <c:spPr>
        <a:solidFill>
          <a:srgbClr val="C0C0C0"/>
        </a:solidFill>
        <a:ln w="12700">
          <a:solidFill>
            <a:srgbClr val="808080"/>
          </a:solidFill>
          <a:prstDash val="solid"/>
        </a:ln>
      </c:spPr>
    </c:plotArea>
    <c:legend>
      <c:legendPos val="r"/>
      <c:overlay val="0"/>
      <c:spPr>
        <a:solidFill>
          <a:srgbClr val="FFFFFF"/>
        </a:solidFill>
        <a:ln w="3175">
          <a:solidFill>
            <a:srgbClr val="000000"/>
          </a:solidFill>
          <a:prstDash val="solid"/>
        </a:ln>
      </c:spPr>
      <c:txPr>
        <a:bodyPr/>
        <a:lstStyle/>
        <a:p>
          <a:pPr>
            <a:defRPr sz="77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oddHeader>&amp;A</c:oddHeader>
      <c:oddFooter>Page &amp;P</c:oddFooter>
    </c:headerFooter>
    <c:pageMargins b="1" l="0.75" r="0.75" t="1" header="0.5" footer="0.5"/>
    <c:pageSetup orientation="landscape"/>
  </c:printSettings>
</c:chartSpace>
</file>

<file path=xl/chart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4.bin"/></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E00-000000000000}">
  <sheetPr/>
  <sheetViews>
    <sheetView zoomScale="70" workbookViewId="0"/>
  </sheetViews>
  <customSheetViews>
    <customSheetView guid="{72D560C4-9B07-464B-81C7-EFD6F92AFFFE}" scale="70" state="hidden">
      <pageMargins left="0" right="0" top="0" bottom="0" header="0" footer="0"/>
    </customSheetView>
  </customSheetViews>
  <pageMargins left="0.7" right="0.7" top="0.75" bottom="0.75" header="0.3" footer="0.3"/>
  <pageSetup orientation="landscape" r:id="rId1"/>
  <drawing r:id="rId2"/>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2" Type="http://schemas.openxmlformats.org/officeDocument/2006/relationships/chart" Target="../charts/chart5.xml"/><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absoluteAnchor>
    <xdr:pos x="0" y="0"/>
    <xdr:ext cx="8648700" cy="6267450"/>
    <xdr:graphicFrame macro="">
      <xdr:nvGraphicFramePr>
        <xdr:cNvPr id="2" name="Chart 1">
          <a:extLst>
            <a:ext uri="{FF2B5EF4-FFF2-40B4-BE49-F238E27FC236}">
              <a16:creationId xmlns:a16="http://schemas.microsoft.com/office/drawing/2014/main" id="{18A24305-1559-478E-8B65-ACEC4083767B}"/>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xdr:wsDr xmlns:xdr="http://schemas.openxmlformats.org/drawingml/2006/spreadsheetDrawing" xmlns:a="http://schemas.openxmlformats.org/drawingml/2006/main">
  <xdr:twoCellAnchor>
    <xdr:from>
      <xdr:col>6</xdr:col>
      <xdr:colOff>381000</xdr:colOff>
      <xdr:row>89</xdr:row>
      <xdr:rowOff>0</xdr:rowOff>
    </xdr:from>
    <xdr:to>
      <xdr:col>10</xdr:col>
      <xdr:colOff>342900</xdr:colOff>
      <xdr:row>89</xdr:row>
      <xdr:rowOff>0</xdr:rowOff>
    </xdr:to>
    <xdr:graphicFrame macro="">
      <xdr:nvGraphicFramePr>
        <xdr:cNvPr id="2" name="Chart 1">
          <a:extLst>
            <a:ext uri="{FF2B5EF4-FFF2-40B4-BE49-F238E27FC236}">
              <a16:creationId xmlns:a16="http://schemas.microsoft.com/office/drawing/2014/main" id="{E233AC12-6434-461C-A442-5DD15F6CE9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6</xdr:col>
      <xdr:colOff>381000</xdr:colOff>
      <xdr:row>89</xdr:row>
      <xdr:rowOff>0</xdr:rowOff>
    </xdr:from>
    <xdr:to>
      <xdr:col>10</xdr:col>
      <xdr:colOff>342900</xdr:colOff>
      <xdr:row>89</xdr:row>
      <xdr:rowOff>0</xdr:rowOff>
    </xdr:to>
    <xdr:graphicFrame macro="">
      <xdr:nvGraphicFramePr>
        <xdr:cNvPr id="2" name="Chart 1">
          <a:extLst>
            <a:ext uri="{FF2B5EF4-FFF2-40B4-BE49-F238E27FC236}">
              <a16:creationId xmlns:a16="http://schemas.microsoft.com/office/drawing/2014/main" id="{AB156C1A-B93A-423B-A110-FFF9ABED6F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8</xdr:col>
      <xdr:colOff>381000</xdr:colOff>
      <xdr:row>56</xdr:row>
      <xdr:rowOff>0</xdr:rowOff>
    </xdr:from>
    <xdr:to>
      <xdr:col>18</xdr:col>
      <xdr:colOff>342900</xdr:colOff>
      <xdr:row>56</xdr:row>
      <xdr:rowOff>0</xdr:rowOff>
    </xdr:to>
    <xdr:graphicFrame macro="">
      <xdr:nvGraphicFramePr>
        <xdr:cNvPr id="2" name="Chart 1">
          <a:extLst>
            <a:ext uri="{FF2B5EF4-FFF2-40B4-BE49-F238E27FC236}">
              <a16:creationId xmlns:a16="http://schemas.microsoft.com/office/drawing/2014/main" id="{35DADC28-B55D-4B38-A244-C1BF7899BA2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381000</xdr:colOff>
      <xdr:row>56</xdr:row>
      <xdr:rowOff>0</xdr:rowOff>
    </xdr:from>
    <xdr:to>
      <xdr:col>18</xdr:col>
      <xdr:colOff>342900</xdr:colOff>
      <xdr:row>56</xdr:row>
      <xdr:rowOff>0</xdr:rowOff>
    </xdr:to>
    <xdr:graphicFrame macro="">
      <xdr:nvGraphicFramePr>
        <xdr:cNvPr id="3" name="Chart 2">
          <a:extLst>
            <a:ext uri="{FF2B5EF4-FFF2-40B4-BE49-F238E27FC236}">
              <a16:creationId xmlns:a16="http://schemas.microsoft.com/office/drawing/2014/main" id="{05D651F7-BFE6-4D21-82D6-919750D0CD5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1.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2.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J45"/>
  <sheetViews>
    <sheetView view="pageLayout" zoomScale="90" zoomScaleNormal="110" zoomScalePageLayoutView="90" workbookViewId="0"/>
  </sheetViews>
  <sheetFormatPr defaultColWidth="9.140625" defaultRowHeight="12.75"/>
  <cols>
    <col min="1" max="1" width="5.140625" style="3" customWidth="1"/>
    <col min="2" max="2" width="36" style="3" customWidth="1"/>
    <col min="3" max="3" width="15" style="3" customWidth="1"/>
    <col min="4" max="4" width="14.5703125" style="3" customWidth="1"/>
    <col min="5" max="5" width="17.140625" style="3" customWidth="1"/>
    <col min="6" max="6" width="15" style="3" customWidth="1"/>
    <col min="7" max="7" width="15.5703125" style="3" bestFit="1" customWidth="1"/>
    <col min="8" max="8" width="15.85546875" style="3" customWidth="1"/>
    <col min="9" max="9" width="14.7109375" style="3" customWidth="1"/>
    <col min="10" max="10" width="12.5703125" style="3" bestFit="1" customWidth="1"/>
    <col min="11" max="16384" width="9.140625" style="3"/>
  </cols>
  <sheetData>
    <row r="2" spans="1:9" ht="12.75" customHeight="1">
      <c r="B2" s="1300" t="s">
        <v>0</v>
      </c>
      <c r="C2" s="1300"/>
      <c r="D2" s="1300"/>
      <c r="E2" s="1300"/>
      <c r="F2" s="1300"/>
      <c r="G2" s="1300"/>
      <c r="H2" s="1300"/>
      <c r="I2" s="1300"/>
    </row>
    <row r="3" spans="1:9" ht="12.75" customHeight="1">
      <c r="B3" s="17"/>
      <c r="C3" s="17"/>
      <c r="D3" s="17"/>
      <c r="E3" s="17"/>
      <c r="F3" s="17"/>
      <c r="G3" s="17"/>
      <c r="H3" s="17"/>
      <c r="I3" s="17"/>
    </row>
    <row r="4" spans="1:9" ht="12.75" customHeight="1">
      <c r="B4" s="17"/>
      <c r="C4" s="17"/>
      <c r="D4" s="17"/>
      <c r="E4" s="17"/>
      <c r="F4" s="17"/>
      <c r="G4" s="17"/>
      <c r="H4" s="17"/>
      <c r="I4" s="17"/>
    </row>
    <row r="5" spans="1:9" ht="12.75" customHeight="1">
      <c r="B5" s="17"/>
      <c r="C5" s="17"/>
      <c r="D5" s="17"/>
      <c r="E5" s="17"/>
      <c r="F5" s="17"/>
      <c r="G5" s="17"/>
      <c r="H5" s="17"/>
      <c r="I5" s="17"/>
    </row>
    <row r="6" spans="1:9" ht="12.75" customHeight="1">
      <c r="B6" s="17"/>
      <c r="C6" s="17"/>
      <c r="D6" s="17"/>
      <c r="E6" s="17"/>
      <c r="F6" s="17"/>
      <c r="G6" s="17"/>
      <c r="H6" s="17"/>
      <c r="I6" s="17"/>
    </row>
    <row r="8" spans="1:9">
      <c r="A8" s="177"/>
      <c r="B8" s="18"/>
      <c r="C8" s="18"/>
      <c r="D8" s="18"/>
      <c r="E8" s="4"/>
      <c r="F8" s="4"/>
      <c r="G8" s="4"/>
      <c r="H8" s="4"/>
      <c r="I8" s="5"/>
    </row>
    <row r="9" spans="1:9">
      <c r="A9" s="27" t="s">
        <v>1</v>
      </c>
      <c r="B9" s="27"/>
      <c r="C9" s="84"/>
      <c r="D9" s="84"/>
      <c r="E9" s="22"/>
      <c r="F9" s="22"/>
      <c r="G9" s="22"/>
      <c r="H9" s="22"/>
      <c r="I9" s="57"/>
    </row>
    <row r="10" spans="1:9">
      <c r="A10" s="27" t="s">
        <v>2</v>
      </c>
      <c r="B10" s="27"/>
      <c r="C10" s="84"/>
      <c r="D10" s="84"/>
      <c r="E10" s="22"/>
      <c r="F10" s="22"/>
      <c r="G10" s="22"/>
      <c r="H10" s="22"/>
      <c r="I10" s="57"/>
    </row>
    <row r="11" spans="1:9">
      <c r="A11" s="27" t="s">
        <v>3</v>
      </c>
      <c r="B11" s="27"/>
      <c r="C11" s="84"/>
      <c r="D11" s="84"/>
      <c r="E11" s="22"/>
      <c r="F11" s="22"/>
      <c r="G11" s="22"/>
      <c r="H11" s="22"/>
      <c r="I11" s="57"/>
    </row>
    <row r="12" spans="1:9">
      <c r="A12" s="178"/>
      <c r="B12" s="92"/>
      <c r="C12" s="92"/>
      <c r="D12" s="92"/>
      <c r="E12" s="274"/>
      <c r="F12" s="92"/>
      <c r="G12" s="274"/>
      <c r="H12" s="274"/>
      <c r="I12" s="58"/>
    </row>
    <row r="13" spans="1:9">
      <c r="A13" s="25"/>
      <c r="B13" s="24" t="s">
        <v>4</v>
      </c>
      <c r="C13" s="74" t="s">
        <v>5</v>
      </c>
      <c r="D13" s="74"/>
      <c r="E13" s="98" t="s">
        <v>5</v>
      </c>
      <c r="F13" s="75"/>
      <c r="G13" s="75"/>
      <c r="H13" s="76"/>
      <c r="I13" s="76" t="s">
        <v>6</v>
      </c>
    </row>
    <row r="14" spans="1:9">
      <c r="A14" s="75" t="s">
        <v>7</v>
      </c>
      <c r="B14" s="74" t="s">
        <v>8</v>
      </c>
      <c r="C14" s="74" t="s">
        <v>9</v>
      </c>
      <c r="D14" s="74" t="s">
        <v>10</v>
      </c>
      <c r="E14" s="75" t="s">
        <v>11</v>
      </c>
      <c r="F14" s="75" t="s">
        <v>12</v>
      </c>
      <c r="G14" s="75" t="s">
        <v>13</v>
      </c>
      <c r="H14" s="76" t="s">
        <v>14</v>
      </c>
      <c r="I14" s="76" t="s">
        <v>15</v>
      </c>
    </row>
    <row r="15" spans="1:9">
      <c r="A15" s="75" t="s">
        <v>16</v>
      </c>
      <c r="B15" s="74"/>
      <c r="C15" s="74" t="s">
        <v>17</v>
      </c>
      <c r="D15" s="74" t="s">
        <v>18</v>
      </c>
      <c r="E15" s="75" t="s">
        <v>19</v>
      </c>
      <c r="F15" s="77" t="s">
        <v>20</v>
      </c>
      <c r="G15" s="75" t="s">
        <v>21</v>
      </c>
      <c r="H15" s="76" t="s">
        <v>20</v>
      </c>
      <c r="I15" s="76"/>
    </row>
    <row r="16" spans="1:9">
      <c r="A16" s="55"/>
      <c r="B16" s="24"/>
      <c r="C16" s="74" t="s">
        <v>22</v>
      </c>
      <c r="D16" s="74" t="s">
        <v>23</v>
      </c>
      <c r="E16" s="179" t="s">
        <v>24</v>
      </c>
      <c r="F16" s="86" t="s">
        <v>25</v>
      </c>
      <c r="G16" s="179" t="s">
        <v>26</v>
      </c>
      <c r="H16" s="994" t="s">
        <v>27</v>
      </c>
      <c r="I16" s="76"/>
    </row>
    <row r="17" spans="1:10">
      <c r="A17" s="25"/>
      <c r="B17" s="1176"/>
      <c r="C17" s="1176"/>
      <c r="D17" s="1176"/>
      <c r="E17" s="88"/>
      <c r="F17" s="25"/>
      <c r="G17" s="88"/>
      <c r="H17" s="90"/>
      <c r="I17" s="90"/>
    </row>
    <row r="18" spans="1:10">
      <c r="A18" s="75">
        <v>1</v>
      </c>
      <c r="B18" s="24" t="s">
        <v>28</v>
      </c>
      <c r="C18" s="1000">
        <v>139066127.81860003</v>
      </c>
      <c r="D18" s="74" t="s">
        <v>29</v>
      </c>
      <c r="E18" s="1117">
        <f>C18</f>
        <v>139066127.81860003</v>
      </c>
      <c r="F18" s="180" t="s">
        <v>29</v>
      </c>
      <c r="G18" s="639">
        <f>E18</f>
        <v>139066127.81860003</v>
      </c>
      <c r="H18" s="997" t="s">
        <v>29</v>
      </c>
      <c r="I18" s="57" t="s">
        <v>9</v>
      </c>
    </row>
    <row r="19" spans="1:10" s="2" customFormat="1">
      <c r="A19" s="75">
        <v>2</v>
      </c>
      <c r="B19" s="1177" t="s">
        <v>30</v>
      </c>
      <c r="C19" s="1226">
        <v>50307664.598200008</v>
      </c>
      <c r="D19" s="1227">
        <v>31622117.380329162</v>
      </c>
      <c r="E19" s="173">
        <f>C19+D19</f>
        <v>81929781.97852917</v>
      </c>
      <c r="F19" s="80">
        <f>+'Schedule-E-1'!L65</f>
        <v>6363109.2875212617</v>
      </c>
      <c r="G19" s="80">
        <f>+E19+F19</f>
        <v>88292891.266050428</v>
      </c>
      <c r="H19" s="995">
        <f>D19+F19</f>
        <v>37985226.66785042</v>
      </c>
      <c r="I19" s="76" t="s">
        <v>31</v>
      </c>
      <c r="J19" s="1212"/>
    </row>
    <row r="20" spans="1:10">
      <c r="A20" s="75">
        <v>3</v>
      </c>
      <c r="B20" s="1177" t="s">
        <v>32</v>
      </c>
      <c r="C20" s="1226">
        <v>25987989.550500002</v>
      </c>
      <c r="D20" s="1227">
        <v>4805261.4699380212</v>
      </c>
      <c r="E20" s="173">
        <f t="shared" ref="E20:E23" si="0">C20+D20</f>
        <v>30793251.020438023</v>
      </c>
      <c r="F20" s="80">
        <f>+'Schedule-E-2'!H25</f>
        <v>1513985.8379863589</v>
      </c>
      <c r="G20" s="80">
        <f>+E20+F20</f>
        <v>32307236.85842438</v>
      </c>
      <c r="H20" s="995">
        <f t="shared" ref="H20:H23" si="1">D20+F20</f>
        <v>6319247.3079243805</v>
      </c>
      <c r="I20" s="76" t="s">
        <v>33</v>
      </c>
      <c r="J20" s="1214"/>
    </row>
    <row r="21" spans="1:10">
      <c r="A21" s="75">
        <v>4</v>
      </c>
      <c r="B21" s="24" t="s">
        <v>34</v>
      </c>
      <c r="C21" s="1226">
        <v>-957079.2731003603</v>
      </c>
      <c r="D21" s="1227">
        <v>9463006.224370867</v>
      </c>
      <c r="E21" s="173">
        <f t="shared" si="0"/>
        <v>8505926.9512705058</v>
      </c>
      <c r="F21" s="80">
        <f>'Schedule E-3'!I47</f>
        <v>2111958.7564985645</v>
      </c>
      <c r="G21" s="80">
        <f>+E21+F21</f>
        <v>10617885.70776907</v>
      </c>
      <c r="H21" s="995">
        <f t="shared" si="1"/>
        <v>11574964.980869431</v>
      </c>
      <c r="I21" s="76" t="s">
        <v>35</v>
      </c>
    </row>
    <row r="22" spans="1:10" s="2" customFormat="1">
      <c r="A22" s="75">
        <v>5</v>
      </c>
      <c r="B22" s="24" t="s">
        <v>36</v>
      </c>
      <c r="C22" s="1226">
        <v>41051493.13689062</v>
      </c>
      <c r="D22" s="1227">
        <v>46898039.42588266</v>
      </c>
      <c r="E22" s="173">
        <f t="shared" si="0"/>
        <v>87949532.562773287</v>
      </c>
      <c r="F22" s="80">
        <f>'Schedule-B'!H36</f>
        <v>14538607.097854553</v>
      </c>
      <c r="G22" s="80">
        <f>+E22+F22</f>
        <v>102488139.66062784</v>
      </c>
      <c r="H22" s="995">
        <f t="shared" si="1"/>
        <v>61436646.523737215</v>
      </c>
      <c r="I22" s="76" t="s">
        <v>37</v>
      </c>
    </row>
    <row r="23" spans="1:10" s="2" customFormat="1">
      <c r="A23" s="75">
        <v>6</v>
      </c>
      <c r="B23" s="24" t="s">
        <v>38</v>
      </c>
      <c r="C23" s="1226">
        <v>0</v>
      </c>
      <c r="D23" s="1227">
        <v>0</v>
      </c>
      <c r="E23" s="173">
        <f t="shared" si="0"/>
        <v>0</v>
      </c>
      <c r="F23" s="80">
        <f>+-E23</f>
        <v>0</v>
      </c>
      <c r="G23" s="80">
        <f>+E23+F23</f>
        <v>0</v>
      </c>
      <c r="H23" s="995">
        <f t="shared" si="1"/>
        <v>0</v>
      </c>
      <c r="I23" s="76"/>
    </row>
    <row r="24" spans="1:10">
      <c r="A24" s="75"/>
      <c r="B24" s="24"/>
      <c r="C24" s="24"/>
      <c r="D24" s="24"/>
      <c r="E24" s="173"/>
      <c r="F24" s="80"/>
      <c r="G24" s="80"/>
      <c r="H24" s="995"/>
      <c r="I24" s="57"/>
    </row>
    <row r="25" spans="1:10">
      <c r="A25" s="75">
        <v>6</v>
      </c>
      <c r="B25" s="24" t="s">
        <v>39</v>
      </c>
      <c r="C25" s="173">
        <f>+SUM(C18:C23)</f>
        <v>255456195.8310903</v>
      </c>
      <c r="D25" s="173">
        <f>+SUM(D18:D23)</f>
        <v>92788424.500520706</v>
      </c>
      <c r="E25" s="173">
        <f>+SUM(E18:E23)</f>
        <v>348244620.33161104</v>
      </c>
      <c r="F25" s="80">
        <f>SUM(F19:F23)</f>
        <v>24527660.979860738</v>
      </c>
      <c r="G25" s="80">
        <f>SUM(G18:G22)</f>
        <v>372772281.31147176</v>
      </c>
      <c r="H25" s="995">
        <f>D25+F25</f>
        <v>117316085.48038144</v>
      </c>
      <c r="I25" s="57"/>
    </row>
    <row r="26" spans="1:10">
      <c r="A26" s="75"/>
      <c r="B26" s="24"/>
      <c r="C26" s="24"/>
      <c r="D26" s="24"/>
      <c r="E26" s="25"/>
      <c r="F26" s="25"/>
      <c r="G26" s="25"/>
      <c r="H26" s="57"/>
      <c r="I26" s="57"/>
    </row>
    <row r="27" spans="1:10">
      <c r="A27" s="75">
        <v>7</v>
      </c>
      <c r="B27" s="24" t="s">
        <v>40</v>
      </c>
      <c r="C27" s="1226">
        <v>8011155.4531999994</v>
      </c>
      <c r="D27" s="74" t="s">
        <v>29</v>
      </c>
      <c r="E27" s="173">
        <v>8011155.4531999994</v>
      </c>
      <c r="F27" s="75" t="s">
        <v>29</v>
      </c>
      <c r="G27" s="173">
        <f>E27</f>
        <v>8011155.4531999994</v>
      </c>
      <c r="H27" s="996" t="s">
        <v>29</v>
      </c>
      <c r="I27" s="57"/>
    </row>
    <row r="28" spans="1:10">
      <c r="A28" s="75">
        <v>8</v>
      </c>
      <c r="B28" s="24" t="s">
        <v>41</v>
      </c>
      <c r="C28" s="1226">
        <v>-3338927.1996000004</v>
      </c>
      <c r="D28" s="74" t="s">
        <v>29</v>
      </c>
      <c r="E28" s="173">
        <v>-3338927.1996000004</v>
      </c>
      <c r="F28" s="75" t="s">
        <v>29</v>
      </c>
      <c r="G28" s="173">
        <f>E28</f>
        <v>-3338927.1996000004</v>
      </c>
      <c r="H28" s="996" t="s">
        <v>29</v>
      </c>
      <c r="I28" s="57"/>
    </row>
    <row r="29" spans="1:10">
      <c r="A29" s="75"/>
      <c r="B29" s="24" t="s">
        <v>4</v>
      </c>
      <c r="C29" s="24"/>
      <c r="D29" s="24"/>
      <c r="E29" s="55"/>
      <c r="F29" s="55"/>
      <c r="G29" s="55"/>
      <c r="H29" s="57"/>
      <c r="I29" s="57"/>
    </row>
    <row r="30" spans="1:10">
      <c r="A30" s="65">
        <v>9</v>
      </c>
      <c r="B30" s="1178" t="s">
        <v>42</v>
      </c>
      <c r="C30" s="1228">
        <f t="shared" ref="C30:F30" si="2">SUM(C25:C28)</f>
        <v>260128424.0846903</v>
      </c>
      <c r="D30" s="1228">
        <f t="shared" si="2"/>
        <v>92788424.500520706</v>
      </c>
      <c r="E30" s="1228">
        <f t="shared" si="2"/>
        <v>352916848.58521104</v>
      </c>
      <c r="F30" s="1114">
        <f t="shared" si="2"/>
        <v>24527660.979860738</v>
      </c>
      <c r="G30" s="1114">
        <f>SUM(G25:G28)</f>
        <v>377444509.56507176</v>
      </c>
      <c r="H30" s="1114">
        <f>SUM(H25:H28)</f>
        <v>117316085.48038144</v>
      </c>
      <c r="I30" s="181"/>
    </row>
    <row r="31" spans="1:10">
      <c r="A31" s="22"/>
      <c r="B31" s="22"/>
      <c r="C31" s="22"/>
      <c r="D31" s="22"/>
      <c r="I31" s="22"/>
    </row>
    <row r="32" spans="1:10">
      <c r="A32" s="22"/>
      <c r="B32" s="84" t="s">
        <v>43</v>
      </c>
      <c r="C32" s="22"/>
      <c r="D32" s="22"/>
      <c r="I32" s="22"/>
    </row>
    <row r="33" spans="1:9">
      <c r="A33" s="22"/>
      <c r="B33" s="22"/>
      <c r="C33" s="22"/>
      <c r="D33" s="22"/>
      <c r="E33" s="22"/>
      <c r="F33" s="1020"/>
      <c r="G33" s="956"/>
      <c r="H33" s="22"/>
      <c r="I33" s="22"/>
    </row>
    <row r="34" spans="1:9">
      <c r="E34" s="9"/>
      <c r="F34" s="989"/>
      <c r="G34" s="9"/>
      <c r="H34" s="9"/>
    </row>
    <row r="35" spans="1:9">
      <c r="E35" s="1216"/>
      <c r="F35" s="1215"/>
      <c r="G35" s="1215"/>
      <c r="H35" s="1215"/>
    </row>
    <row r="36" spans="1:9">
      <c r="E36" s="992"/>
      <c r="F36" s="182"/>
      <c r="G36" s="182"/>
      <c r="H36" s="182"/>
      <c r="I36" s="176"/>
    </row>
    <row r="37" spans="1:9">
      <c r="F37" s="176"/>
      <c r="G37" s="176"/>
      <c r="H37" s="1213"/>
      <c r="I37" s="176"/>
    </row>
    <row r="39" spans="1:9">
      <c r="G39" s="176"/>
      <c r="H39" s="176"/>
      <c r="I39" s="176"/>
    </row>
    <row r="40" spans="1:9">
      <c r="G40" s="176"/>
      <c r="H40" s="176"/>
      <c r="I40" s="176"/>
    </row>
    <row r="44" spans="1:9">
      <c r="G44" s="176"/>
      <c r="H44" s="176"/>
    </row>
    <row r="45" spans="1:9">
      <c r="G45" s="176"/>
      <c r="H45" s="176"/>
    </row>
  </sheetData>
  <customSheetViews>
    <customSheetView guid="{72D560C4-9B07-464B-81C7-EFD6F92AFFFE}" showPageBreaks="1" printArea="1">
      <selection activeCell="C22" sqref="C22"/>
      <pageMargins left="0" right="0" top="0" bottom="0" header="0" footer="0"/>
      <printOptions horizontalCentered="1"/>
      <pageSetup scale="90" orientation="portrait" r:id="rId1"/>
      <headerFooter alignWithMargins="0">
        <oddHeader>&amp;CSchedule A</oddHeader>
        <oddFooter>&amp;LInterim DCOS-RFP-Forms&amp;R&amp;A</oddFooter>
      </headerFooter>
    </customSheetView>
  </customSheetViews>
  <mergeCells count="1">
    <mergeCell ref="B2:I2"/>
  </mergeCells>
  <phoneticPr fontId="0" type="noConversion"/>
  <printOptions horizontalCentered="1"/>
  <pageMargins left="0.5" right="0.5" top="1" bottom="1" header="0.5" footer="0.5"/>
  <pageSetup scale="87" orientation="landscape" r:id="rId2"/>
  <headerFooter alignWithMargins="0">
    <oddHeader>&amp;CSchedule A&amp;RExhibit ARA-2
Page &amp;P of &amp;N</oddHeader>
    <oddFooter>&amp;R&amp;A</oddFooter>
  </headerFooter>
  <ignoredErrors>
    <ignoredError sqref="C16:F16"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41"/>
  <sheetViews>
    <sheetView view="pageLayout" zoomScale="60" zoomScaleNormal="100" zoomScalePageLayoutView="60" workbookViewId="0"/>
  </sheetViews>
  <sheetFormatPr defaultColWidth="9.140625" defaultRowHeight="12.75"/>
  <cols>
    <col min="1" max="1" width="5.140625" style="16" customWidth="1"/>
    <col min="2" max="2" width="43.5703125" style="16" bestFit="1" customWidth="1"/>
    <col min="3" max="3" width="19.7109375" style="16" bestFit="1" customWidth="1"/>
    <col min="4" max="4" width="15.5703125" style="16" bestFit="1" customWidth="1"/>
    <col min="5" max="5" width="20.7109375" style="16" customWidth="1"/>
    <col min="6" max="6" width="16.5703125" style="16" customWidth="1"/>
    <col min="7" max="7" width="20.5703125" style="16" bestFit="1" customWidth="1"/>
    <col min="8" max="8" width="20.42578125" style="16" customWidth="1"/>
    <col min="9" max="9" width="17.140625" style="16" customWidth="1"/>
    <col min="10" max="10" width="20.42578125" style="16" bestFit="1" customWidth="1"/>
    <col min="11" max="11" width="22.85546875" style="192" customWidth="1"/>
    <col min="12" max="12" width="9.140625" style="16"/>
    <col min="13" max="13" width="11.5703125" style="16" bestFit="1" customWidth="1"/>
    <col min="14" max="16384" width="9.140625" style="16"/>
  </cols>
  <sheetData>
    <row r="1" spans="1:13">
      <c r="B1" s="1300" t="s">
        <v>44</v>
      </c>
      <c r="C1" s="1300"/>
      <c r="D1" s="1300"/>
      <c r="E1" s="1300"/>
      <c r="F1" s="1300"/>
      <c r="G1" s="1300"/>
      <c r="H1" s="1300"/>
      <c r="I1" s="1300"/>
      <c r="J1" s="1300"/>
      <c r="K1" s="1300"/>
    </row>
    <row r="2" spans="1:13">
      <c r="B2" s="17"/>
      <c r="C2" s="17"/>
      <c r="D2" s="17"/>
      <c r="E2" s="17"/>
      <c r="F2" s="17"/>
      <c r="G2" s="17"/>
      <c r="H2" s="17"/>
      <c r="I2" s="17"/>
      <c r="J2" s="17"/>
      <c r="K2" s="17"/>
    </row>
    <row r="3" spans="1:13">
      <c r="B3" s="17"/>
      <c r="C3" s="17"/>
      <c r="D3" s="17"/>
      <c r="E3" s="17"/>
      <c r="F3" s="17"/>
      <c r="G3" s="17"/>
      <c r="H3" s="17"/>
      <c r="I3" s="17"/>
      <c r="J3" s="17"/>
      <c r="K3" s="17"/>
    </row>
    <row r="5" spans="1:13">
      <c r="A5" s="183"/>
      <c r="B5" s="184"/>
      <c r="C5" s="980"/>
      <c r="D5" s="980"/>
      <c r="E5" s="87"/>
      <c r="F5" s="87"/>
      <c r="G5" s="87"/>
      <c r="H5" s="87"/>
      <c r="I5" s="87"/>
      <c r="J5" s="87"/>
      <c r="K5" s="185"/>
    </row>
    <row r="6" spans="1:13">
      <c r="A6" s="51" t="s">
        <v>45</v>
      </c>
      <c r="B6" s="51"/>
      <c r="C6" s="84"/>
      <c r="D6" s="84"/>
      <c r="E6" s="22"/>
      <c r="F6" s="22"/>
      <c r="G6" s="22"/>
      <c r="H6" s="22"/>
      <c r="I6" s="22"/>
      <c r="J6" s="22"/>
      <c r="K6" s="76"/>
    </row>
    <row r="7" spans="1:13">
      <c r="A7" s="51" t="s">
        <v>2</v>
      </c>
      <c r="B7" s="51"/>
      <c r="C7" s="84"/>
      <c r="D7" s="84"/>
      <c r="E7" s="22"/>
      <c r="F7" s="22"/>
      <c r="G7" s="22"/>
      <c r="H7" s="22"/>
      <c r="I7" s="22"/>
      <c r="J7" s="22"/>
      <c r="K7" s="76"/>
    </row>
    <row r="8" spans="1:13">
      <c r="A8" s="51" t="str">
        <f>+'Schedule-A'!A11</f>
        <v>Update Period 07/01/24-12/31/24</v>
      </c>
      <c r="B8" s="51"/>
      <c r="C8" s="84"/>
      <c r="D8" s="84"/>
      <c r="E8" s="22"/>
      <c r="F8" s="22"/>
      <c r="G8" s="22"/>
      <c r="H8" s="22"/>
      <c r="I8" s="22"/>
      <c r="J8" s="22"/>
      <c r="K8" s="76"/>
    </row>
    <row r="9" spans="1:13">
      <c r="A9" s="186"/>
      <c r="B9" s="58"/>
      <c r="C9" s="22"/>
      <c r="D9" s="22"/>
      <c r="E9" s="22"/>
      <c r="F9" s="22"/>
      <c r="G9" s="22"/>
      <c r="H9" s="22"/>
      <c r="I9" s="275"/>
      <c r="J9" s="22"/>
      <c r="K9" s="76"/>
    </row>
    <row r="10" spans="1:13">
      <c r="A10" s="25"/>
      <c r="B10" s="24" t="s">
        <v>4</v>
      </c>
      <c r="C10" s="187" t="s">
        <v>46</v>
      </c>
      <c r="D10" s="98"/>
      <c r="E10" s="98" t="s">
        <v>46</v>
      </c>
      <c r="F10" s="185" t="s">
        <v>47</v>
      </c>
      <c r="G10" s="185" t="s">
        <v>48</v>
      </c>
      <c r="H10" s="185" t="s">
        <v>49</v>
      </c>
      <c r="I10" s="98" t="s">
        <v>50</v>
      </c>
      <c r="J10" s="185" t="s">
        <v>51</v>
      </c>
      <c r="K10" s="185" t="s">
        <v>6</v>
      </c>
    </row>
    <row r="11" spans="1:13">
      <c r="A11" s="25"/>
      <c r="B11" s="24" t="s">
        <v>8</v>
      </c>
      <c r="C11" s="74" t="s">
        <v>52</v>
      </c>
      <c r="D11" s="74" t="s">
        <v>10</v>
      </c>
      <c r="E11" s="75" t="s">
        <v>53</v>
      </c>
      <c r="F11" s="76" t="s">
        <v>54</v>
      </c>
      <c r="G11" s="76" t="s">
        <v>55</v>
      </c>
      <c r="H11" s="76" t="s">
        <v>55</v>
      </c>
      <c r="I11" s="75" t="s">
        <v>56</v>
      </c>
      <c r="J11" s="76" t="s">
        <v>57</v>
      </c>
      <c r="K11" s="76" t="s">
        <v>58</v>
      </c>
    </row>
    <row r="12" spans="1:13">
      <c r="A12" s="75" t="s">
        <v>7</v>
      </c>
      <c r="B12" s="24"/>
      <c r="C12" s="74" t="s">
        <v>17</v>
      </c>
      <c r="D12" s="74" t="s">
        <v>59</v>
      </c>
      <c r="E12" s="75" t="s">
        <v>60</v>
      </c>
      <c r="F12" s="76" t="s">
        <v>61</v>
      </c>
      <c r="G12" s="76" t="s">
        <v>62</v>
      </c>
      <c r="H12" s="76" t="s">
        <v>63</v>
      </c>
      <c r="I12" s="77" t="s">
        <v>64</v>
      </c>
      <c r="J12" s="76" t="s">
        <v>65</v>
      </c>
      <c r="K12" s="76"/>
    </row>
    <row r="13" spans="1:13">
      <c r="A13" s="65" t="s">
        <v>16</v>
      </c>
      <c r="B13" s="186"/>
      <c r="C13" s="1269" t="s">
        <v>22</v>
      </c>
      <c r="D13" s="1269" t="s">
        <v>23</v>
      </c>
      <c r="E13" s="1269" t="s">
        <v>66</v>
      </c>
      <c r="F13" s="998" t="s">
        <v>25</v>
      </c>
      <c r="G13" s="998" t="s">
        <v>67</v>
      </c>
      <c r="H13" s="998" t="s">
        <v>68</v>
      </c>
      <c r="I13" s="86" t="s">
        <v>69</v>
      </c>
      <c r="J13" s="998" t="s">
        <v>70</v>
      </c>
      <c r="K13" s="188"/>
    </row>
    <row r="14" spans="1:13">
      <c r="A14" s="88"/>
      <c r="B14" s="183" t="s">
        <v>71</v>
      </c>
      <c r="C14" s="1270"/>
      <c r="D14" s="1270"/>
      <c r="E14" s="1270"/>
      <c r="F14" s="999"/>
      <c r="G14" s="999"/>
      <c r="H14" s="999"/>
      <c r="I14" s="78"/>
      <c r="J14" s="999"/>
      <c r="K14" s="185"/>
    </row>
    <row r="15" spans="1:13">
      <c r="A15" s="75">
        <v>1</v>
      </c>
      <c r="B15" s="24" t="s">
        <v>72</v>
      </c>
      <c r="C15" s="1117">
        <v>1047273469.603</v>
      </c>
      <c r="D15" s="1117">
        <v>890462074.77315295</v>
      </c>
      <c r="E15" s="1117">
        <f>C15+D15</f>
        <v>1937735544.376153</v>
      </c>
      <c r="F15" s="1117">
        <f>E15</f>
        <v>1937735544.376153</v>
      </c>
      <c r="G15" s="1115">
        <f>I15-F15</f>
        <v>188128300.88614655</v>
      </c>
      <c r="H15" s="1164">
        <f>F15+G15</f>
        <v>2125863845.2622995</v>
      </c>
      <c r="I15" s="1117">
        <f>'Schedule B-1'!K65</f>
        <v>2125863845.2622995</v>
      </c>
      <c r="J15" s="1115">
        <f>D15+G15</f>
        <v>1078590375.6592994</v>
      </c>
      <c r="K15" s="76" t="s">
        <v>73</v>
      </c>
      <c r="M15" s="1211"/>
    </row>
    <row r="16" spans="1:13">
      <c r="A16" s="75">
        <v>2</v>
      </c>
      <c r="B16" s="25" t="s">
        <v>74</v>
      </c>
      <c r="C16" s="1093">
        <v>-419020799.47370011</v>
      </c>
      <c r="D16" s="1093">
        <v>-135533805.61118823</v>
      </c>
      <c r="E16" s="1093">
        <f>C16+D16</f>
        <v>-554554605.08488834</v>
      </c>
      <c r="F16" s="1093">
        <f>E16</f>
        <v>-554554605.08488834</v>
      </c>
      <c r="G16" s="79">
        <f>I16-F16</f>
        <v>-3967286.6805785894</v>
      </c>
      <c r="H16" s="1093">
        <f>F16+G16</f>
        <v>-558521891.76546693</v>
      </c>
      <c r="I16" s="1225">
        <f>'Schedule-B-5'!K66</f>
        <v>-558521891.76546693</v>
      </c>
      <c r="J16" s="79">
        <f>D16+G16</f>
        <v>-139501092.29176682</v>
      </c>
      <c r="K16" s="76" t="s">
        <v>75</v>
      </c>
    </row>
    <row r="17" spans="1:11">
      <c r="A17" s="75">
        <v>3</v>
      </c>
      <c r="B17" s="24" t="s">
        <v>76</v>
      </c>
      <c r="C17" s="1160">
        <f>SUM(C15:C16)</f>
        <v>628252670.12929988</v>
      </c>
      <c r="D17" s="1160">
        <f>+D15+D16</f>
        <v>754928269.16196465</v>
      </c>
      <c r="E17" s="1160">
        <f>SUM(E15:E16)</f>
        <v>1383180939.2912645</v>
      </c>
      <c r="F17" s="1160">
        <f>SUM(F15:F16)</f>
        <v>1383180939.2912645</v>
      </c>
      <c r="G17" s="995">
        <f>+G15+G16</f>
        <v>184161014.20556796</v>
      </c>
      <c r="H17" s="1111">
        <f>+H15+H16</f>
        <v>1567341953.4968326</v>
      </c>
      <c r="I17" s="189">
        <f>+I15+I16</f>
        <v>1567341953.4968326</v>
      </c>
      <c r="J17" s="189">
        <f>+J15+J16</f>
        <v>939089283.36753249</v>
      </c>
      <c r="K17" s="76"/>
    </row>
    <row r="18" spans="1:11">
      <c r="A18" s="75"/>
      <c r="B18" s="24"/>
      <c r="C18" s="173"/>
      <c r="D18" s="173"/>
      <c r="E18" s="173"/>
      <c r="F18" s="173"/>
      <c r="G18" s="995"/>
      <c r="H18" s="1111"/>
      <c r="I18" s="80"/>
      <c r="J18" s="995"/>
      <c r="K18" s="76"/>
    </row>
    <row r="19" spans="1:11">
      <c r="A19" s="75">
        <v>4</v>
      </c>
      <c r="B19" s="24" t="s">
        <v>77</v>
      </c>
      <c r="C19" s="173"/>
      <c r="D19" s="173"/>
      <c r="E19" s="173"/>
      <c r="F19" s="173"/>
      <c r="G19" s="995"/>
      <c r="H19" s="1111"/>
      <c r="I19" s="80"/>
      <c r="J19" s="995"/>
      <c r="K19" s="76" t="s">
        <v>78</v>
      </c>
    </row>
    <row r="20" spans="1:11">
      <c r="A20" s="75"/>
      <c r="B20" s="24"/>
      <c r="C20" s="173"/>
      <c r="D20" s="173"/>
      <c r="E20" s="173"/>
      <c r="F20" s="173"/>
      <c r="G20" s="995"/>
      <c r="H20" s="1111"/>
      <c r="I20" s="80"/>
      <c r="J20" s="995"/>
      <c r="K20" s="76"/>
    </row>
    <row r="21" spans="1:11">
      <c r="A21" s="75">
        <v>5</v>
      </c>
      <c r="B21" s="24" t="s">
        <v>79</v>
      </c>
      <c r="C21" s="173">
        <v>1622112.2513812769</v>
      </c>
      <c r="D21" s="173">
        <v>0</v>
      </c>
      <c r="E21" s="173">
        <f t="shared" ref="E21:E28" si="0">C21+D21</f>
        <v>1622112.2513812769</v>
      </c>
      <c r="F21" s="173">
        <f>E21</f>
        <v>1622112.2513812769</v>
      </c>
      <c r="G21" s="995">
        <f t="shared" ref="G21:G28" si="1">I21-F21</f>
        <v>0</v>
      </c>
      <c r="H21" s="1111">
        <f>F21+G21</f>
        <v>1622112.2513812769</v>
      </c>
      <c r="I21" s="80">
        <f t="shared" ref="I21:I27" si="2">+E21</f>
        <v>1622112.2513812769</v>
      </c>
      <c r="J21" s="80">
        <f t="shared" ref="J21:J29" si="3">D21+G21</f>
        <v>0</v>
      </c>
      <c r="K21" s="76" t="s">
        <v>78</v>
      </c>
    </row>
    <row r="22" spans="1:11">
      <c r="A22" s="75">
        <v>6</v>
      </c>
      <c r="B22" s="24" t="s">
        <v>80</v>
      </c>
      <c r="C22" s="173">
        <v>-2235049.8683000002</v>
      </c>
      <c r="D22" s="173">
        <v>0</v>
      </c>
      <c r="E22" s="173">
        <f t="shared" si="0"/>
        <v>-2235049.8683000002</v>
      </c>
      <c r="F22" s="173">
        <f t="shared" ref="F22:F29" si="4">E22</f>
        <v>-2235049.8683000002</v>
      </c>
      <c r="G22" s="995">
        <f t="shared" si="1"/>
        <v>0</v>
      </c>
      <c r="H22" s="1111">
        <f t="shared" ref="H22:H29" si="5">F22+G22</f>
        <v>-2235049.8683000002</v>
      </c>
      <c r="I22" s="80">
        <f t="shared" si="2"/>
        <v>-2235049.8683000002</v>
      </c>
      <c r="J22" s="80">
        <f t="shared" si="3"/>
        <v>0</v>
      </c>
      <c r="K22" s="76" t="s">
        <v>78</v>
      </c>
    </row>
    <row r="23" spans="1:11">
      <c r="A23" s="75">
        <v>7</v>
      </c>
      <c r="B23" s="24" t="s">
        <v>81</v>
      </c>
      <c r="C23" s="173">
        <v>0</v>
      </c>
      <c r="D23" s="173">
        <v>0</v>
      </c>
      <c r="E23" s="173">
        <f t="shared" si="0"/>
        <v>0</v>
      </c>
      <c r="F23" s="173">
        <f t="shared" si="4"/>
        <v>0</v>
      </c>
      <c r="G23" s="995">
        <f t="shared" si="1"/>
        <v>0</v>
      </c>
      <c r="H23" s="1111">
        <f t="shared" si="5"/>
        <v>0</v>
      </c>
      <c r="I23" s="80">
        <f t="shared" si="2"/>
        <v>0</v>
      </c>
      <c r="J23" s="80">
        <f t="shared" si="3"/>
        <v>0</v>
      </c>
      <c r="K23" s="76" t="s">
        <v>78</v>
      </c>
    </row>
    <row r="24" spans="1:11">
      <c r="A24" s="75">
        <v>8</v>
      </c>
      <c r="B24" s="24" t="s">
        <v>82</v>
      </c>
      <c r="C24" s="173">
        <v>-620439.18219999992</v>
      </c>
      <c r="D24" s="173">
        <v>0</v>
      </c>
      <c r="E24" s="173">
        <f t="shared" si="0"/>
        <v>-620439.18219999992</v>
      </c>
      <c r="F24" s="173">
        <f t="shared" si="4"/>
        <v>-620439.18219999992</v>
      </c>
      <c r="G24" s="995">
        <f t="shared" si="1"/>
        <v>0</v>
      </c>
      <c r="H24" s="1111">
        <f t="shared" si="5"/>
        <v>-620439.18219999992</v>
      </c>
      <c r="I24" s="80">
        <f t="shared" si="2"/>
        <v>-620439.18219999992</v>
      </c>
      <c r="J24" s="80">
        <f t="shared" si="3"/>
        <v>0</v>
      </c>
      <c r="K24" s="76" t="s">
        <v>78</v>
      </c>
    </row>
    <row r="25" spans="1:11">
      <c r="A25" s="75">
        <v>9</v>
      </c>
      <c r="B25" s="24" t="s">
        <v>83</v>
      </c>
      <c r="C25" s="173">
        <v>2941656.9180000001</v>
      </c>
      <c r="D25" s="173">
        <v>0</v>
      </c>
      <c r="E25" s="173">
        <f>C25+D25</f>
        <v>2941656.9180000001</v>
      </c>
      <c r="F25" s="173">
        <f t="shared" si="4"/>
        <v>2941656.9180000001</v>
      </c>
      <c r="G25" s="995">
        <f t="shared" si="1"/>
        <v>0</v>
      </c>
      <c r="H25" s="1111">
        <f t="shared" si="5"/>
        <v>2941656.9180000001</v>
      </c>
      <c r="I25" s="80">
        <f t="shared" si="2"/>
        <v>2941656.9180000001</v>
      </c>
      <c r="J25" s="80">
        <f t="shared" si="3"/>
        <v>0</v>
      </c>
      <c r="K25" s="76" t="s">
        <v>78</v>
      </c>
    </row>
    <row r="26" spans="1:11">
      <c r="A26" s="75">
        <v>10</v>
      </c>
      <c r="B26" s="24" t="s">
        <v>84</v>
      </c>
      <c r="C26" s="173">
        <v>642595.34739999997</v>
      </c>
      <c r="D26" s="173">
        <v>0</v>
      </c>
      <c r="E26" s="173">
        <f t="shared" si="0"/>
        <v>642595.34739999997</v>
      </c>
      <c r="F26" s="173">
        <f t="shared" si="4"/>
        <v>642595.34739999997</v>
      </c>
      <c r="G26" s="995">
        <f t="shared" si="1"/>
        <v>0</v>
      </c>
      <c r="H26" s="1111">
        <f t="shared" si="5"/>
        <v>642595.34739999997</v>
      </c>
      <c r="I26" s="80">
        <f t="shared" si="2"/>
        <v>642595.34739999997</v>
      </c>
      <c r="J26" s="80">
        <f t="shared" si="3"/>
        <v>0</v>
      </c>
      <c r="K26" s="76" t="s">
        <v>78</v>
      </c>
    </row>
    <row r="27" spans="1:11">
      <c r="A27" s="75">
        <v>11</v>
      </c>
      <c r="B27" s="23" t="s">
        <v>85</v>
      </c>
      <c r="C27" s="173">
        <v>-78880940.851599991</v>
      </c>
      <c r="D27" s="173">
        <v>0</v>
      </c>
      <c r="E27" s="173">
        <f t="shared" si="0"/>
        <v>-78880940.851599991</v>
      </c>
      <c r="F27" s="173">
        <f>E27</f>
        <v>-78880940.851599991</v>
      </c>
      <c r="G27" s="995">
        <f t="shared" si="1"/>
        <v>0</v>
      </c>
      <c r="H27" s="1111">
        <f>F27+G27</f>
        <v>-78880940.851599991</v>
      </c>
      <c r="I27" s="80">
        <f t="shared" si="2"/>
        <v>-78880940.851599991</v>
      </c>
      <c r="J27" s="80">
        <f t="shared" si="3"/>
        <v>0</v>
      </c>
      <c r="K27" s="76" t="s">
        <v>78</v>
      </c>
    </row>
    <row r="28" spans="1:11">
      <c r="A28" s="75">
        <v>12</v>
      </c>
      <c r="B28" s="273" t="s">
        <v>86</v>
      </c>
      <c r="C28" s="173">
        <v>49078174.549699999</v>
      </c>
      <c r="D28" s="173">
        <v>0</v>
      </c>
      <c r="E28" s="173">
        <f t="shared" si="0"/>
        <v>49078174.549699999</v>
      </c>
      <c r="F28" s="173">
        <f t="shared" si="4"/>
        <v>49078174.549699999</v>
      </c>
      <c r="G28" s="995">
        <f t="shared" si="1"/>
        <v>0</v>
      </c>
      <c r="H28" s="1111">
        <f t="shared" si="5"/>
        <v>49078174.549699999</v>
      </c>
      <c r="I28" s="80">
        <f>+E28</f>
        <v>49078174.549699999</v>
      </c>
      <c r="J28" s="80">
        <f t="shared" si="3"/>
        <v>0</v>
      </c>
      <c r="K28" s="76" t="s">
        <v>78</v>
      </c>
    </row>
    <row r="29" spans="1:11">
      <c r="A29" s="75">
        <v>13</v>
      </c>
      <c r="B29" s="273" t="s">
        <v>87</v>
      </c>
      <c r="C29" s="173">
        <v>-80503020.904699996</v>
      </c>
      <c r="D29" s="173">
        <v>2928599.268668605</v>
      </c>
      <c r="E29" s="173">
        <f>C29+D29</f>
        <v>-77574421.636031389</v>
      </c>
      <c r="F29" s="173">
        <f t="shared" si="4"/>
        <v>-77574421.636031389</v>
      </c>
      <c r="G29" s="1110">
        <f>'Schedule B-7'!I55</f>
        <v>-7605731.9162696917</v>
      </c>
      <c r="H29" s="1093">
        <f t="shared" si="5"/>
        <v>-85180153.552301079</v>
      </c>
      <c r="I29" s="1111">
        <f>+E29+G29</f>
        <v>-85180153.552301079</v>
      </c>
      <c r="J29" s="80">
        <f t="shared" si="3"/>
        <v>-4677132.6476010866</v>
      </c>
      <c r="K29" s="76" t="s">
        <v>88</v>
      </c>
    </row>
    <row r="30" spans="1:11">
      <c r="A30" s="75">
        <v>14</v>
      </c>
      <c r="B30" s="81" t="s">
        <v>89</v>
      </c>
      <c r="C30" s="1161">
        <f t="shared" ref="C30:I30" si="6">SUM(C21:C29)</f>
        <v>-107954911.74031872</v>
      </c>
      <c r="D30" s="1161">
        <f t="shared" si="6"/>
        <v>2928599.268668605</v>
      </c>
      <c r="E30" s="1161">
        <f t="shared" si="6"/>
        <v>-105026312.47165009</v>
      </c>
      <c r="F30" s="1161">
        <f t="shared" ref="F30" si="7">SUM(F21:F29)</f>
        <v>-105026312.47165009</v>
      </c>
      <c r="G30" s="995">
        <f t="shared" ref="G30" si="8">SUM(G21:G29)</f>
        <v>-7605731.9162696917</v>
      </c>
      <c r="H30" s="1111">
        <f>SUM(H21:H29)</f>
        <v>-112632044.38791978</v>
      </c>
      <c r="I30" s="751">
        <f t="shared" si="6"/>
        <v>-112632044.38791978</v>
      </c>
      <c r="J30" s="751">
        <f>SUM(J21:J29)</f>
        <v>-4677132.6476010866</v>
      </c>
      <c r="K30" s="76"/>
    </row>
    <row r="31" spans="1:11">
      <c r="A31" s="75"/>
      <c r="B31" s="24"/>
      <c r="C31" s="173"/>
      <c r="D31" s="173"/>
      <c r="E31" s="173"/>
      <c r="F31" s="173"/>
      <c r="G31" s="995"/>
      <c r="H31" s="1111"/>
      <c r="I31" s="80"/>
      <c r="J31" s="995"/>
      <c r="K31" s="76"/>
    </row>
    <row r="32" spans="1:11">
      <c r="A32" s="75">
        <v>15</v>
      </c>
      <c r="B32" s="24" t="s">
        <v>90</v>
      </c>
      <c r="C32" s="190">
        <f>+C30+C17</f>
        <v>520297758.38898116</v>
      </c>
      <c r="D32" s="190">
        <f t="shared" ref="D32" si="9">+D30+D17</f>
        <v>757856868.43063331</v>
      </c>
      <c r="E32" s="190">
        <f>+E30+E17</f>
        <v>1278154626.8196144</v>
      </c>
      <c r="F32" s="190">
        <f t="shared" ref="F32:J32" si="10">+F30+F17</f>
        <v>1278154626.8196144</v>
      </c>
      <c r="G32" s="1100">
        <f>+G30+G17</f>
        <v>176555282.28929827</v>
      </c>
      <c r="H32" s="1165">
        <f t="shared" si="10"/>
        <v>1454709909.1089129</v>
      </c>
      <c r="I32" s="190">
        <f>+I30+I17</f>
        <v>1454709909.1089129</v>
      </c>
      <c r="J32" s="190">
        <f t="shared" si="10"/>
        <v>934412150.71993136</v>
      </c>
      <c r="K32" s="191"/>
    </row>
    <row r="33" spans="1:11">
      <c r="A33" s="75"/>
      <c r="B33" s="24"/>
      <c r="C33" s="173"/>
      <c r="D33" s="173"/>
      <c r="E33" s="173"/>
      <c r="F33" s="173"/>
      <c r="G33" s="995"/>
      <c r="H33" s="1111"/>
      <c r="I33" s="80"/>
      <c r="J33" s="995"/>
      <c r="K33" s="76"/>
    </row>
    <row r="34" spans="1:11">
      <c r="A34" s="75">
        <v>16</v>
      </c>
      <c r="B34" s="24" t="s">
        <v>91</v>
      </c>
      <c r="C34" s="1162">
        <v>7.8900000000000012E-2</v>
      </c>
      <c r="D34" s="1162">
        <f>+D36/D32</f>
        <v>6.1882449548816408E-2</v>
      </c>
      <c r="E34" s="1162">
        <v>6.8809775216019747E-2</v>
      </c>
      <c r="F34" s="1162">
        <f>'Schedule E-3.2'!L123</f>
        <v>1.6428552492578768E-3</v>
      </c>
      <c r="G34" s="82">
        <f>'Schedule E-3.2'!L121</f>
        <v>7.0452630465277624E-2</v>
      </c>
      <c r="H34" s="1162"/>
      <c r="I34" s="82">
        <f>G34</f>
        <v>7.0452630465277624E-2</v>
      </c>
      <c r="J34" s="82"/>
      <c r="K34" s="76" t="s">
        <v>78</v>
      </c>
    </row>
    <row r="35" spans="1:11">
      <c r="A35" s="75"/>
      <c r="B35" s="24"/>
      <c r="C35" s="25"/>
      <c r="D35" s="25"/>
      <c r="E35" s="25"/>
      <c r="F35" s="25"/>
      <c r="G35" s="57"/>
      <c r="H35" s="57"/>
      <c r="I35" s="25"/>
      <c r="J35" s="57"/>
      <c r="K35" s="76"/>
    </row>
    <row r="36" spans="1:11" s="6" customFormat="1">
      <c r="A36" s="75">
        <v>17</v>
      </c>
      <c r="B36" s="24" t="s">
        <v>36</v>
      </c>
      <c r="C36" s="1163">
        <f>+C32*C34</f>
        <v>41051493.13689062</v>
      </c>
      <c r="D36" s="1163">
        <v>46898039.42588266</v>
      </c>
      <c r="E36" s="1163">
        <f>+E32*E34</f>
        <v>87949532.562773272</v>
      </c>
      <c r="F36" s="1163">
        <f>+F32*F34</f>
        <v>2099823.0380338463</v>
      </c>
      <c r="G36" s="1116">
        <f>+G32*G34</f>
        <v>12438784.059820706</v>
      </c>
      <c r="H36" s="1163">
        <f>F36+G36</f>
        <v>14538607.097854553</v>
      </c>
      <c r="I36" s="1116">
        <f>+I32*I34</f>
        <v>102488139.66062784</v>
      </c>
      <c r="J36" s="1116">
        <f>D36+F36+G36</f>
        <v>61436646.523737207</v>
      </c>
      <c r="K36" s="191"/>
    </row>
    <row r="37" spans="1:11">
      <c r="A37" s="55"/>
      <c r="B37" s="186"/>
      <c r="C37" s="55"/>
      <c r="D37" s="55"/>
      <c r="E37" s="55"/>
      <c r="F37" s="58"/>
      <c r="G37" s="58"/>
      <c r="H37" s="58"/>
      <c r="I37" s="55"/>
      <c r="J37" s="58"/>
      <c r="K37" s="188"/>
    </row>
    <row r="38" spans="1:11">
      <c r="A38" s="22"/>
      <c r="B38" s="22"/>
      <c r="C38" s="22"/>
      <c r="D38" s="22"/>
      <c r="E38" s="22"/>
      <c r="F38" s="22"/>
      <c r="G38" s="22"/>
      <c r="H38" s="22"/>
      <c r="I38" s="1210"/>
      <c r="J38" s="22"/>
      <c r="K38" s="83"/>
    </row>
    <row r="39" spans="1:11">
      <c r="A39" s="22"/>
      <c r="B39" s="84" t="s">
        <v>92</v>
      </c>
      <c r="C39" s="84"/>
      <c r="D39" s="84"/>
      <c r="E39" s="22"/>
      <c r="F39" s="638"/>
      <c r="G39" s="638"/>
      <c r="H39" s="638"/>
      <c r="I39" s="638"/>
      <c r="J39" s="638"/>
      <c r="K39" s="83"/>
    </row>
    <row r="40" spans="1:11">
      <c r="B40" s="84" t="s">
        <v>93</v>
      </c>
      <c r="I40" s="974"/>
      <c r="J40" s="1109"/>
    </row>
    <row r="41" spans="1:11">
      <c r="B41" s="84" t="s">
        <v>94</v>
      </c>
    </row>
  </sheetData>
  <customSheetViews>
    <customSheetView guid="{72D560C4-9B07-464B-81C7-EFD6F92AFFFE}" showPageBreaks="1" printArea="1">
      <selection activeCell="B21" sqref="B21"/>
      <pageMargins left="0" right="0" top="0" bottom="0" header="0" footer="0"/>
      <printOptions horizontalCentered="1"/>
      <pageSetup scale="85" orientation="portrait" r:id="rId1"/>
      <headerFooter alignWithMargins="0">
        <oddHeader>&amp;CSchedule B</oddHeader>
        <oddFooter>&amp;LInterim DCOS-RFP Forms&amp;R&amp;A</oddFooter>
      </headerFooter>
    </customSheetView>
  </customSheetViews>
  <mergeCells count="1">
    <mergeCell ref="B1:K1"/>
  </mergeCells>
  <phoneticPr fontId="0" type="noConversion"/>
  <printOptions horizontalCentered="1"/>
  <pageMargins left="0.5" right="0.5" top="1" bottom="1" header="0.5" footer="0.5"/>
  <pageSetup scale="58" orientation="landscape" r:id="rId2"/>
  <headerFooter alignWithMargins="0">
    <oddHeader>&amp;CSchedule B&amp;RExhibit ARA-2
Page &amp;P of &amp;N</oddHeader>
    <oddFooter>&amp;R&amp;A</oddFooter>
  </headerFooter>
  <ignoredErrors>
    <ignoredError sqref="C13:E13 G13:I13" numberStoredAsText="1"/>
    <ignoredError sqref="H35:J35 D17 J36"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U81"/>
  <sheetViews>
    <sheetView view="pageLayout" zoomScale="60" zoomScaleNormal="100" zoomScalePageLayoutView="60" workbookViewId="0"/>
  </sheetViews>
  <sheetFormatPr defaultColWidth="9.140625" defaultRowHeight="12.75"/>
  <cols>
    <col min="1" max="1" width="9.140625" style="167"/>
    <col min="2" max="2" width="7.85546875" customWidth="1"/>
    <col min="3" max="3" width="35.140625" bestFit="1" customWidth="1"/>
    <col min="4" max="4" width="11.5703125" customWidth="1"/>
    <col min="5" max="6" width="15.85546875" bestFit="1" customWidth="1"/>
    <col min="7" max="7" width="19.7109375" bestFit="1" customWidth="1"/>
    <col min="8" max="8" width="16.28515625" customWidth="1"/>
    <col min="9" max="9" width="15.5703125" customWidth="1"/>
    <col min="10" max="10" width="20.7109375" bestFit="1" customWidth="1"/>
    <col min="11" max="11" width="17" bestFit="1" customWidth="1"/>
    <col min="12" max="12" width="15.5703125" customWidth="1"/>
    <col min="13" max="13" width="20.7109375" bestFit="1" customWidth="1"/>
    <col min="14" max="14" width="12.28515625" customWidth="1"/>
    <col min="15" max="15" width="16.85546875" style="703" bestFit="1" customWidth="1"/>
    <col min="16" max="16" width="14.5703125" bestFit="1" customWidth="1"/>
    <col min="17" max="17" width="14.5703125" customWidth="1"/>
    <col min="18" max="18" width="15.7109375" bestFit="1" customWidth="1"/>
    <col min="19" max="19" width="14" bestFit="1" customWidth="1"/>
    <col min="21" max="21" width="13.42578125" bestFit="1" customWidth="1"/>
  </cols>
  <sheetData>
    <row r="1" spans="1:17" ht="14.25">
      <c r="B1" s="1301" t="s">
        <v>95</v>
      </c>
      <c r="C1" s="1301"/>
      <c r="D1" s="1301"/>
      <c r="E1" s="1301"/>
      <c r="F1" s="1301"/>
      <c r="G1" s="1301"/>
      <c r="H1" s="1301"/>
      <c r="I1" s="1301"/>
      <c r="J1" s="1301"/>
      <c r="K1" s="1301"/>
      <c r="L1" s="19"/>
      <c r="M1" s="19"/>
    </row>
    <row r="2" spans="1:17">
      <c r="O2" s="961"/>
    </row>
    <row r="4" spans="1:17">
      <c r="B4" s="175"/>
      <c r="C4" s="1"/>
      <c r="D4" s="1"/>
      <c r="E4" s="1"/>
      <c r="F4" s="1"/>
      <c r="G4" s="1"/>
    </row>
    <row r="5" spans="1:17">
      <c r="A5" s="168" t="s">
        <v>96</v>
      </c>
      <c r="B5" s="168"/>
      <c r="C5" s="67"/>
      <c r="D5" s="126"/>
      <c r="E5" s="126"/>
      <c r="F5" s="126"/>
      <c r="G5" s="126"/>
      <c r="H5" s="87"/>
      <c r="I5" s="87"/>
      <c r="J5" s="87"/>
      <c r="K5" s="87"/>
      <c r="L5" s="87"/>
      <c r="M5" s="87"/>
    </row>
    <row r="6" spans="1:17">
      <c r="A6" s="68" t="s">
        <v>2</v>
      </c>
      <c r="B6" s="73"/>
      <c r="C6" s="69"/>
      <c r="D6" s="54"/>
      <c r="E6" s="54"/>
      <c r="F6" s="54"/>
      <c r="G6" s="54"/>
      <c r="H6" s="22"/>
      <c r="I6" s="22"/>
      <c r="J6" s="22"/>
      <c r="K6" s="22"/>
      <c r="L6" s="22"/>
      <c r="M6" s="22"/>
    </row>
    <row r="7" spans="1:17">
      <c r="A7" s="68" t="str">
        <f>+'Schedule-B'!A8</f>
        <v>Update Period 07/01/24-12/31/24</v>
      </c>
      <c r="B7" s="68"/>
      <c r="C7" s="69"/>
      <c r="D7" s="54"/>
      <c r="E7" s="54"/>
      <c r="F7" s="54"/>
      <c r="G7" s="54"/>
      <c r="H7" s="22"/>
      <c r="I7" s="22"/>
      <c r="J7" s="22"/>
      <c r="K7" s="22"/>
      <c r="L7" s="22"/>
      <c r="M7" s="22"/>
      <c r="N7" s="276"/>
    </row>
    <row r="8" spans="1:17">
      <c r="A8" s="50"/>
      <c r="B8" s="97"/>
      <c r="C8" s="71"/>
      <c r="D8" s="92"/>
      <c r="E8" s="92"/>
      <c r="F8" s="92"/>
      <c r="G8" s="92"/>
      <c r="H8" s="274"/>
      <c r="I8" s="92"/>
      <c r="J8" s="92"/>
      <c r="K8" s="92"/>
      <c r="L8" s="92"/>
      <c r="M8" s="92"/>
    </row>
    <row r="9" spans="1:17">
      <c r="A9" s="124" t="s">
        <v>7</v>
      </c>
      <c r="B9" s="169" t="s">
        <v>97</v>
      </c>
      <c r="C9" s="89" t="s">
        <v>8</v>
      </c>
      <c r="D9" s="60" t="s">
        <v>6</v>
      </c>
      <c r="E9" s="60" t="s">
        <v>50</v>
      </c>
      <c r="F9" s="60" t="s">
        <v>98</v>
      </c>
      <c r="G9" s="60" t="s">
        <v>99</v>
      </c>
      <c r="H9" s="60" t="s">
        <v>50</v>
      </c>
      <c r="I9" s="60" t="s">
        <v>98</v>
      </c>
      <c r="J9" s="60" t="s">
        <v>99</v>
      </c>
      <c r="K9" s="60" t="s">
        <v>50</v>
      </c>
      <c r="L9" s="60" t="s">
        <v>51</v>
      </c>
      <c r="M9" s="60" t="s">
        <v>51</v>
      </c>
      <c r="O9" s="961"/>
      <c r="P9" s="62"/>
      <c r="Q9" s="62"/>
    </row>
    <row r="10" spans="1:17">
      <c r="A10" s="49" t="s">
        <v>16</v>
      </c>
      <c r="B10" s="33" t="s">
        <v>16</v>
      </c>
      <c r="C10" s="54"/>
      <c r="D10" s="34" t="s">
        <v>15</v>
      </c>
      <c r="E10" s="34" t="s">
        <v>100</v>
      </c>
      <c r="F10" s="34" t="s">
        <v>101</v>
      </c>
      <c r="G10" s="34" t="s">
        <v>101</v>
      </c>
      <c r="H10" s="34" t="s">
        <v>100</v>
      </c>
      <c r="I10" s="34" t="s">
        <v>102</v>
      </c>
      <c r="J10" s="34" t="s">
        <v>102</v>
      </c>
      <c r="K10" s="268" t="s">
        <v>103</v>
      </c>
      <c r="L10" s="34" t="s">
        <v>104</v>
      </c>
      <c r="M10" s="34" t="s">
        <v>99</v>
      </c>
    </row>
    <row r="11" spans="1:17">
      <c r="A11" s="49"/>
      <c r="B11" s="33"/>
      <c r="C11" s="54"/>
      <c r="D11" s="34" t="s">
        <v>105</v>
      </c>
      <c r="E11" s="34" t="s">
        <v>9</v>
      </c>
      <c r="F11" s="34" t="s">
        <v>106</v>
      </c>
      <c r="G11" s="34" t="s">
        <v>106</v>
      </c>
      <c r="H11" s="34" t="s">
        <v>107</v>
      </c>
      <c r="I11" s="34" t="s">
        <v>11</v>
      </c>
      <c r="J11" s="34" t="str">
        <f>+I11</f>
        <v>Docket No. 56887</v>
      </c>
      <c r="K11" s="34"/>
      <c r="L11" s="34" t="s">
        <v>9</v>
      </c>
      <c r="M11" s="34" t="s">
        <v>108</v>
      </c>
    </row>
    <row r="12" spans="1:17">
      <c r="A12" s="50"/>
      <c r="B12" s="170" t="s">
        <v>4</v>
      </c>
      <c r="C12" s="171"/>
      <c r="D12" s="65"/>
      <c r="E12" s="1240" t="s">
        <v>22</v>
      </c>
      <c r="F12" s="172" t="s">
        <v>23</v>
      </c>
      <c r="G12" s="172" t="s">
        <v>109</v>
      </c>
      <c r="H12" s="1240" t="s">
        <v>110</v>
      </c>
      <c r="I12" s="172" t="s">
        <v>111</v>
      </c>
      <c r="J12" s="172" t="s">
        <v>112</v>
      </c>
      <c r="K12" s="172" t="s">
        <v>113</v>
      </c>
      <c r="L12" s="172" t="s">
        <v>70</v>
      </c>
      <c r="M12" s="172" t="s">
        <v>114</v>
      </c>
    </row>
    <row r="13" spans="1:17">
      <c r="A13" s="49"/>
      <c r="B13" s="169"/>
      <c r="C13" s="169"/>
      <c r="D13" s="169"/>
      <c r="E13" s="284"/>
      <c r="F13" s="284"/>
      <c r="G13" s="284"/>
      <c r="H13" s="284"/>
      <c r="I13" s="284"/>
      <c r="J13" s="284"/>
      <c r="K13" s="284"/>
      <c r="L13" s="284"/>
      <c r="M13" s="284"/>
      <c r="O13" s="962"/>
    </row>
    <row r="14" spans="1:17">
      <c r="A14" s="49"/>
      <c r="B14" s="26" t="s">
        <v>115</v>
      </c>
      <c r="C14" s="33"/>
      <c r="D14" s="34"/>
      <c r="E14" s="173"/>
      <c r="F14" s="173"/>
      <c r="G14" s="173"/>
      <c r="H14" s="173"/>
      <c r="I14" s="173"/>
      <c r="J14" s="173"/>
      <c r="K14" s="173"/>
      <c r="L14" s="173"/>
      <c r="M14" s="173"/>
    </row>
    <row r="15" spans="1:17">
      <c r="A15" s="49">
        <v>1</v>
      </c>
      <c r="B15" s="49" t="s">
        <v>116</v>
      </c>
      <c r="C15" s="21" t="s">
        <v>117</v>
      </c>
      <c r="D15" s="22"/>
      <c r="E15" s="1117">
        <v>18558109.956450298</v>
      </c>
      <c r="F15" s="1117">
        <v>9939345.4764654152</v>
      </c>
      <c r="G15" s="1117">
        <v>-307634.47542094038</v>
      </c>
      <c r="H15" s="1117">
        <f>E15+F15+G15</f>
        <v>28189820.957494773</v>
      </c>
      <c r="I15" s="1117">
        <f>'WP Schd B-1 - Add-Trans'!L7</f>
        <v>4215561.1993814623</v>
      </c>
      <c r="J15" s="1117">
        <f>'WP Schd B-1 - Ret-Adj'!L7</f>
        <v>-822309.61270702304</v>
      </c>
      <c r="K15" s="1117">
        <f>H15+I15+J15</f>
        <v>31583072.544169214</v>
      </c>
      <c r="L15" s="1117">
        <f>F15+I15</f>
        <v>14154906.675846878</v>
      </c>
      <c r="M15" s="1117">
        <f>G15+J15</f>
        <v>-1129944.0881279635</v>
      </c>
      <c r="P15" s="314"/>
      <c r="Q15" s="314"/>
    </row>
    <row r="16" spans="1:17">
      <c r="A16" s="49"/>
      <c r="B16" s="49" t="s">
        <v>118</v>
      </c>
      <c r="C16" s="21" t="s">
        <v>119</v>
      </c>
      <c r="D16" s="22"/>
      <c r="E16" s="1158">
        <v>14788081.810000002</v>
      </c>
      <c r="F16" s="1158">
        <v>1894904.21</v>
      </c>
      <c r="G16" s="1158">
        <v>-4096212.54</v>
      </c>
      <c r="H16" s="1158">
        <f>E16+F16+G16</f>
        <v>12586773.480000004</v>
      </c>
      <c r="I16" s="1158">
        <f>'WP Schd B-1 - Add-Trans'!D8</f>
        <v>0</v>
      </c>
      <c r="J16" s="1117">
        <f>'WP Schd B-1 - Ret-Adj'!L8</f>
        <v>-10691718.360000001</v>
      </c>
      <c r="K16" s="1158">
        <f>H16+I16+J16</f>
        <v>1895055.1200000029</v>
      </c>
      <c r="L16" s="1158">
        <f>F16+I16</f>
        <v>1894904.21</v>
      </c>
      <c r="M16" s="1158">
        <f>G16+J16</f>
        <v>-14787930.900000002</v>
      </c>
      <c r="P16" s="314"/>
      <c r="Q16" s="314"/>
    </row>
    <row r="17" spans="1:17">
      <c r="A17" s="49"/>
      <c r="B17" s="49"/>
      <c r="C17" s="48" t="s">
        <v>120</v>
      </c>
      <c r="D17" s="22"/>
      <c r="E17" s="173">
        <f>SUM(E15:E16)</f>
        <v>33346191.766450301</v>
      </c>
      <c r="F17" s="173">
        <f t="shared" ref="F17:M17" si="0">SUM(F15:F16)</f>
        <v>11834249.686465416</v>
      </c>
      <c r="G17" s="173">
        <f t="shared" si="0"/>
        <v>-4403847.0154209407</v>
      </c>
      <c r="H17" s="173">
        <f>SUM(H15:H16)</f>
        <v>40776594.437494777</v>
      </c>
      <c r="I17" s="173">
        <f>SUM(I15:I16)</f>
        <v>4215561.1993814623</v>
      </c>
      <c r="J17" s="284">
        <f t="shared" si="0"/>
        <v>-11514027.972707024</v>
      </c>
      <c r="K17" s="173">
        <f t="shared" si="0"/>
        <v>33478127.664169215</v>
      </c>
      <c r="L17" s="173">
        <f t="shared" si="0"/>
        <v>16049810.885846879</v>
      </c>
      <c r="M17" s="173">
        <f t="shared" si="0"/>
        <v>-15917874.988127965</v>
      </c>
      <c r="P17" s="314"/>
      <c r="Q17" s="314"/>
    </row>
    <row r="18" spans="1:17">
      <c r="A18" s="49"/>
      <c r="B18" s="38"/>
      <c r="C18" s="33"/>
      <c r="D18" s="93"/>
      <c r="E18" s="173"/>
      <c r="F18" s="173"/>
      <c r="G18" s="173"/>
      <c r="H18" s="173"/>
      <c r="I18" s="173"/>
      <c r="J18" s="173"/>
      <c r="K18" s="173"/>
      <c r="L18" s="173"/>
      <c r="M18" s="173"/>
      <c r="P18" s="314"/>
      <c r="Q18" s="314"/>
    </row>
    <row r="19" spans="1:17" s="193" customFormat="1">
      <c r="A19" s="49"/>
      <c r="B19" s="26" t="s">
        <v>121</v>
      </c>
      <c r="C19" s="21"/>
      <c r="D19" s="121"/>
      <c r="E19" s="283"/>
      <c r="F19" s="283"/>
      <c r="G19" s="283"/>
      <c r="H19" s="283"/>
      <c r="I19" s="283"/>
      <c r="J19" s="283"/>
      <c r="K19" s="283"/>
      <c r="L19" s="283"/>
      <c r="M19" s="283"/>
      <c r="O19" s="703"/>
      <c r="P19" s="314"/>
      <c r="Q19" s="314"/>
    </row>
    <row r="20" spans="1:17" s="193" customFormat="1">
      <c r="A20" s="49">
        <v>2</v>
      </c>
      <c r="B20" s="49" t="s">
        <v>122</v>
      </c>
      <c r="C20" s="21" t="s">
        <v>123</v>
      </c>
      <c r="D20" s="121"/>
      <c r="E20" s="173">
        <v>0</v>
      </c>
      <c r="F20" s="173">
        <v>0</v>
      </c>
      <c r="G20" s="173">
        <v>0</v>
      </c>
      <c r="H20" s="173">
        <f>E20+F20+G20</f>
        <v>0</v>
      </c>
      <c r="I20" s="173">
        <v>0</v>
      </c>
      <c r="J20" s="173">
        <v>0</v>
      </c>
      <c r="K20" s="173">
        <f>H20+I20+J20</f>
        <v>0</v>
      </c>
      <c r="L20" s="173">
        <f>F20+I20</f>
        <v>0</v>
      </c>
      <c r="M20" s="173">
        <f>G20+J20</f>
        <v>0</v>
      </c>
      <c r="O20" s="703"/>
      <c r="P20" s="314"/>
      <c r="Q20" s="314"/>
    </row>
    <row r="21" spans="1:17" s="193" customFormat="1">
      <c r="A21" s="49">
        <v>3</v>
      </c>
      <c r="B21" s="49" t="s">
        <v>124</v>
      </c>
      <c r="C21" s="21" t="s">
        <v>125</v>
      </c>
      <c r="D21" s="121"/>
      <c r="E21" s="1093">
        <v>9150286.3279999997</v>
      </c>
      <c r="F21" s="1093">
        <v>0</v>
      </c>
      <c r="G21" s="1093">
        <v>0</v>
      </c>
      <c r="H21" s="1093">
        <f>E21+F21+G21</f>
        <v>9150286.3279999997</v>
      </c>
      <c r="I21" s="1093">
        <v>0</v>
      </c>
      <c r="J21" s="1093">
        <v>0</v>
      </c>
      <c r="K21" s="1093">
        <f>H21+I21+J21</f>
        <v>9150286.3279999997</v>
      </c>
      <c r="L21" s="1093">
        <f>F21+I21</f>
        <v>0</v>
      </c>
      <c r="M21" s="1093">
        <f>G21+J21</f>
        <v>0</v>
      </c>
      <c r="O21" s="703"/>
      <c r="P21" s="314"/>
      <c r="Q21" s="314"/>
    </row>
    <row r="22" spans="1:17" s="193" customFormat="1">
      <c r="A22" s="49">
        <v>4</v>
      </c>
      <c r="B22" s="49"/>
      <c r="C22" s="48" t="s">
        <v>120</v>
      </c>
      <c r="D22" s="121"/>
      <c r="E22" s="173">
        <f t="shared" ref="E22" si="1">SUM(E20:E21)</f>
        <v>9150286.3279999997</v>
      </c>
      <c r="F22" s="173">
        <f t="shared" ref="F22:K22" si="2">SUM(F20:F21)</f>
        <v>0</v>
      </c>
      <c r="G22" s="173">
        <f t="shared" si="2"/>
        <v>0</v>
      </c>
      <c r="H22" s="173">
        <f t="shared" si="2"/>
        <v>9150286.3279999997</v>
      </c>
      <c r="I22" s="173">
        <f t="shared" si="2"/>
        <v>0</v>
      </c>
      <c r="J22" s="173">
        <f t="shared" si="2"/>
        <v>0</v>
      </c>
      <c r="K22" s="173">
        <f t="shared" si="2"/>
        <v>9150286.3279999997</v>
      </c>
      <c r="L22" s="173">
        <f t="shared" ref="L22:M22" si="3">SUM(L20:L21)</f>
        <v>0</v>
      </c>
      <c r="M22" s="173">
        <f t="shared" si="3"/>
        <v>0</v>
      </c>
      <c r="O22" s="703"/>
      <c r="P22" s="314"/>
      <c r="Q22" s="314"/>
    </row>
    <row r="23" spans="1:17" s="193" customFormat="1">
      <c r="A23" s="49"/>
      <c r="B23" s="26"/>
      <c r="C23" s="21"/>
      <c r="D23" s="121"/>
      <c r="E23" s="173"/>
      <c r="F23" s="173"/>
      <c r="G23" s="173"/>
      <c r="H23" s="173"/>
      <c r="I23" s="173"/>
      <c r="J23" s="173"/>
      <c r="K23" s="173"/>
      <c r="L23" s="173"/>
      <c r="M23" s="173"/>
      <c r="O23" s="703"/>
      <c r="P23" s="314"/>
      <c r="Q23" s="314"/>
    </row>
    <row r="24" spans="1:17">
      <c r="A24" s="49"/>
      <c r="B24" s="26" t="s">
        <v>96</v>
      </c>
      <c r="C24" s="26"/>
      <c r="D24" s="34"/>
      <c r="E24" s="173"/>
      <c r="F24" s="173"/>
      <c r="G24" s="173"/>
      <c r="H24" s="173"/>
      <c r="I24" s="173"/>
      <c r="J24" s="173"/>
      <c r="K24" s="173"/>
      <c r="L24" s="173"/>
      <c r="M24" s="173"/>
      <c r="P24" s="314"/>
      <c r="Q24" s="314"/>
    </row>
    <row r="25" spans="1:17">
      <c r="A25" s="49">
        <v>5</v>
      </c>
      <c r="B25" s="49" t="s">
        <v>126</v>
      </c>
      <c r="C25" s="21" t="s">
        <v>127</v>
      </c>
      <c r="D25" s="22"/>
      <c r="E25" s="173">
        <v>6288577.0599999996</v>
      </c>
      <c r="F25" s="173">
        <v>5942232.5099999988</v>
      </c>
      <c r="G25" s="173">
        <v>-349378.60000000003</v>
      </c>
      <c r="H25" s="173">
        <f>E25+F25+G25</f>
        <v>11881430.969999999</v>
      </c>
      <c r="I25" s="173">
        <f>'WP Schd B-1 - Add-Trans'!D12</f>
        <v>1281991.8199999998</v>
      </c>
      <c r="J25" s="173">
        <f>'WP Schd B-1 - Ret-Adj'!F12</f>
        <v>0</v>
      </c>
      <c r="K25" s="173">
        <f>H25+I25+J25</f>
        <v>13163422.789999999</v>
      </c>
      <c r="L25" s="173">
        <f>F25+I25</f>
        <v>7224224.3299999982</v>
      </c>
      <c r="M25" s="173">
        <f>G25+J25</f>
        <v>-349378.60000000003</v>
      </c>
      <c r="N25" s="703"/>
      <c r="P25" s="314"/>
      <c r="Q25" s="314"/>
    </row>
    <row r="26" spans="1:17">
      <c r="A26" s="49">
        <v>6</v>
      </c>
      <c r="B26" s="49" t="s">
        <v>128</v>
      </c>
      <c r="C26" s="52" t="s">
        <v>129</v>
      </c>
      <c r="D26" s="34"/>
      <c r="E26" s="173">
        <v>15138050.02</v>
      </c>
      <c r="F26" s="173">
        <v>8425041.8099999987</v>
      </c>
      <c r="G26" s="173">
        <v>-4694653.05</v>
      </c>
      <c r="H26" s="173">
        <f t="shared" ref="H26:H43" si="4">E26+F26+G26</f>
        <v>18868438.779999997</v>
      </c>
      <c r="I26" s="173">
        <f>'WP Schd B-1 - Add-Trans'!D13</f>
        <v>896513.40000000014</v>
      </c>
      <c r="J26" s="173">
        <f>'WP Schd B-1 - Ret-Adj'!F13</f>
        <v>-30002.600000000002</v>
      </c>
      <c r="K26" s="173">
        <f>H26+I26+J26</f>
        <v>19734949.579999994</v>
      </c>
      <c r="L26" s="173">
        <f t="shared" ref="L26:L43" si="5">F26+I26</f>
        <v>9321555.209999999</v>
      </c>
      <c r="M26" s="173">
        <f t="shared" ref="M26:M42" si="6">G26+J26</f>
        <v>-4724655.6499999994</v>
      </c>
      <c r="N26" s="703"/>
      <c r="P26" s="314"/>
      <c r="Q26" s="314"/>
    </row>
    <row r="27" spans="1:17">
      <c r="A27" s="49">
        <v>7</v>
      </c>
      <c r="B27" s="49" t="s">
        <v>130</v>
      </c>
      <c r="C27" s="21" t="s">
        <v>125</v>
      </c>
      <c r="D27" s="34"/>
      <c r="E27" s="173">
        <v>145817654.4806</v>
      </c>
      <c r="F27" s="173">
        <v>306656310.57444966</v>
      </c>
      <c r="G27" s="173">
        <v>-19153021.272253834</v>
      </c>
      <c r="H27" s="173">
        <f>E27+F27+G27</f>
        <v>433320943.78279585</v>
      </c>
      <c r="I27" s="173">
        <f>'WP Schd B-1 - Add-Trans'!D20</f>
        <v>55312612.009999603</v>
      </c>
      <c r="J27" s="173">
        <f>'WP Schd B-1 - Ret-Adj'!F21</f>
        <v>-2495903.0000000019</v>
      </c>
      <c r="K27" s="173">
        <f>H27+I27+J27</f>
        <v>486137652.79279542</v>
      </c>
      <c r="L27" s="173">
        <f t="shared" si="5"/>
        <v>361968922.58444929</v>
      </c>
      <c r="M27" s="173">
        <f>G27+J27</f>
        <v>-21648924.272253834</v>
      </c>
      <c r="N27" s="703"/>
      <c r="P27" s="314"/>
      <c r="Q27" s="314"/>
    </row>
    <row r="28" spans="1:17">
      <c r="A28" s="49">
        <v>8</v>
      </c>
      <c r="B28" s="49" t="s">
        <v>131</v>
      </c>
      <c r="C28" s="21" t="s">
        <v>132</v>
      </c>
      <c r="D28" s="34"/>
      <c r="E28" s="173">
        <v>0</v>
      </c>
      <c r="F28" s="173">
        <v>0</v>
      </c>
      <c r="G28" s="173">
        <v>0</v>
      </c>
      <c r="H28" s="173">
        <f t="shared" si="4"/>
        <v>0</v>
      </c>
      <c r="I28" s="173">
        <v>0</v>
      </c>
      <c r="J28" s="173">
        <f>'WP Schd B-1 - Ret-Adj'!F23</f>
        <v>0</v>
      </c>
      <c r="K28" s="173">
        <f t="shared" ref="K28:K42" si="7">H28+I28+J28</f>
        <v>0</v>
      </c>
      <c r="L28" s="173">
        <f t="shared" si="5"/>
        <v>0</v>
      </c>
      <c r="M28" s="173">
        <f t="shared" si="6"/>
        <v>0</v>
      </c>
      <c r="N28" s="703"/>
      <c r="P28" s="314"/>
      <c r="Q28" s="314"/>
    </row>
    <row r="29" spans="1:17">
      <c r="A29" s="49">
        <v>9</v>
      </c>
      <c r="B29" s="49" t="s">
        <v>133</v>
      </c>
      <c r="C29" s="52" t="s">
        <v>134</v>
      </c>
      <c r="D29" s="34"/>
      <c r="E29" s="173">
        <v>192317059.41999999</v>
      </c>
      <c r="F29" s="173">
        <v>203737862.42999989</v>
      </c>
      <c r="G29" s="173">
        <v>-12625118.219999973</v>
      </c>
      <c r="H29" s="173">
        <f>E29+F29+G29</f>
        <v>383429803.62999994</v>
      </c>
      <c r="I29" s="173">
        <f>'WP Schd B-1 - Add-Trans'!D23</f>
        <v>57012194.410000116</v>
      </c>
      <c r="J29" s="173">
        <f>'WP Schd B-1 - Ret-Adj'!F24</f>
        <v>-2271932.8699999992</v>
      </c>
      <c r="K29" s="173">
        <f>H29+I29+J29</f>
        <v>438170065.17000008</v>
      </c>
      <c r="L29" s="173">
        <f t="shared" si="5"/>
        <v>260750056.84</v>
      </c>
      <c r="M29" s="173">
        <f t="shared" si="6"/>
        <v>-14897051.089999972</v>
      </c>
      <c r="N29" s="703"/>
      <c r="P29" s="314"/>
      <c r="Q29" s="314"/>
    </row>
    <row r="30" spans="1:17">
      <c r="A30" s="49">
        <v>10</v>
      </c>
      <c r="B30" s="49" t="s">
        <v>135</v>
      </c>
      <c r="C30" s="21" t="s">
        <v>136</v>
      </c>
      <c r="D30" s="34"/>
      <c r="E30" s="173">
        <v>169595526.5</v>
      </c>
      <c r="F30" s="173">
        <v>203785854.30659458</v>
      </c>
      <c r="G30" s="173">
        <v>-11385219.309999984</v>
      </c>
      <c r="H30" s="173">
        <f t="shared" si="4"/>
        <v>361996161.49659461</v>
      </c>
      <c r="I30" s="173">
        <f>'WP Schd B-1 - Add-Trans'!D24</f>
        <v>38488114.519999921</v>
      </c>
      <c r="J30" s="173">
        <f>'WP Schd B-1 - Ret-Adj'!F25</f>
        <v>-1320105.8000000231</v>
      </c>
      <c r="K30" s="173">
        <f>H30+I30+J30</f>
        <v>399164170.21659452</v>
      </c>
      <c r="L30" s="173">
        <f t="shared" si="5"/>
        <v>242273968.8265945</v>
      </c>
      <c r="M30" s="173">
        <f t="shared" si="6"/>
        <v>-12705325.110000007</v>
      </c>
      <c r="N30" s="703"/>
      <c r="P30" s="314"/>
      <c r="Q30" s="314"/>
    </row>
    <row r="31" spans="1:17">
      <c r="A31" s="49">
        <v>11</v>
      </c>
      <c r="B31" s="49" t="s">
        <v>137</v>
      </c>
      <c r="C31" s="21" t="s">
        <v>138</v>
      </c>
      <c r="D31" s="34"/>
      <c r="E31" s="173">
        <v>43130825.140000001</v>
      </c>
      <c r="F31" s="173">
        <v>26773942.870000005</v>
      </c>
      <c r="G31" s="173">
        <v>-252703.44999999998</v>
      </c>
      <c r="H31" s="173">
        <f t="shared" si="4"/>
        <v>69652064.560000002</v>
      </c>
      <c r="I31" s="173">
        <f>'WP Schd B-1 - Add-Trans'!D25</f>
        <v>5765237.6199999992</v>
      </c>
      <c r="J31" s="173">
        <f>'WP Schd B-1 - Ret-Adj'!F26</f>
        <v>-5414.0999999999967</v>
      </c>
      <c r="K31" s="173">
        <f t="shared" si="7"/>
        <v>75411888.080000013</v>
      </c>
      <c r="L31" s="173">
        <f t="shared" si="5"/>
        <v>32539180.490000002</v>
      </c>
      <c r="M31" s="173">
        <f t="shared" si="6"/>
        <v>-258117.55</v>
      </c>
      <c r="N31" s="703"/>
      <c r="P31" s="314"/>
      <c r="Q31" s="314"/>
    </row>
    <row r="32" spans="1:17">
      <c r="A32" s="49">
        <v>12</v>
      </c>
      <c r="B32" s="49" t="s">
        <v>139</v>
      </c>
      <c r="C32" s="52" t="s">
        <v>140</v>
      </c>
      <c r="D32" s="34"/>
      <c r="E32" s="173">
        <v>82214514.879999995</v>
      </c>
      <c r="F32" s="173">
        <v>75521942.900000006</v>
      </c>
      <c r="G32" s="173">
        <v>-2861386.5400000014</v>
      </c>
      <c r="H32" s="173">
        <f t="shared" si="4"/>
        <v>154875071.24000001</v>
      </c>
      <c r="I32" s="173">
        <f>'WP Schd B-1 - Add-Trans'!D26</f>
        <v>11780121.510000031</v>
      </c>
      <c r="J32" s="173">
        <f>'WP Schd B-1 - Ret-Adj'!F27</f>
        <v>-322898.77999999875</v>
      </c>
      <c r="K32" s="173">
        <f t="shared" si="7"/>
        <v>166332293.97000003</v>
      </c>
      <c r="L32" s="173">
        <f t="shared" si="5"/>
        <v>87302064.410000041</v>
      </c>
      <c r="M32" s="173">
        <f t="shared" si="6"/>
        <v>-3184285.3200000003</v>
      </c>
      <c r="N32" s="703"/>
      <c r="P32" s="314"/>
      <c r="Q32" s="314"/>
    </row>
    <row r="33" spans="1:17">
      <c r="A33" s="49">
        <v>13</v>
      </c>
      <c r="B33" s="49" t="s">
        <v>141</v>
      </c>
      <c r="C33" s="21" t="s">
        <v>142</v>
      </c>
      <c r="D33" s="34"/>
      <c r="E33" s="173">
        <v>118056479.87</v>
      </c>
      <c r="F33" s="173">
        <v>74662554.950000018</v>
      </c>
      <c r="G33" s="173">
        <v>-7761985.3799999999</v>
      </c>
      <c r="H33" s="173">
        <f t="shared" si="4"/>
        <v>184957049.44000003</v>
      </c>
      <c r="I33" s="173">
        <f>'WP Schd B-1 - Add-Trans'!D27</f>
        <v>13908012.049999999</v>
      </c>
      <c r="J33" s="173">
        <f>'WP Schd B-1 - Ret-Adj'!F28</f>
        <v>-1853033.6300000004</v>
      </c>
      <c r="K33" s="173">
        <f t="shared" si="7"/>
        <v>197012027.86000004</v>
      </c>
      <c r="L33" s="173">
        <f t="shared" si="5"/>
        <v>88570567.000000015</v>
      </c>
      <c r="M33" s="173">
        <f t="shared" si="6"/>
        <v>-9615019.0099999998</v>
      </c>
      <c r="N33" s="703"/>
      <c r="P33" s="314"/>
      <c r="Q33" s="314"/>
    </row>
    <row r="34" spans="1:17">
      <c r="A34" s="49">
        <v>14</v>
      </c>
      <c r="B34" s="49" t="s">
        <v>143</v>
      </c>
      <c r="C34" s="52" t="s">
        <v>144</v>
      </c>
      <c r="D34" s="34"/>
      <c r="E34" s="173">
        <v>78918985.450000003</v>
      </c>
      <c r="F34" s="173">
        <v>25704457.800000001</v>
      </c>
      <c r="G34" s="173">
        <v>-543886.79</v>
      </c>
      <c r="H34" s="173">
        <f t="shared" si="4"/>
        <v>104079556.45999999</v>
      </c>
      <c r="I34" s="173">
        <f>'WP Schd B-1 - Add-Trans'!D28</f>
        <v>2725111.5600000005</v>
      </c>
      <c r="J34" s="173">
        <f>'WP Schd B-1 - Ret-Adj'!F29</f>
        <v>-32293.320000000007</v>
      </c>
      <c r="K34" s="173">
        <f t="shared" si="7"/>
        <v>106772374.7</v>
      </c>
      <c r="L34" s="173">
        <f t="shared" si="5"/>
        <v>28429569.359999999</v>
      </c>
      <c r="M34" s="173">
        <f t="shared" si="6"/>
        <v>-576180.1100000001</v>
      </c>
      <c r="N34" s="703"/>
      <c r="P34" s="314"/>
      <c r="Q34" s="314"/>
    </row>
    <row r="35" spans="1:17">
      <c r="A35" s="49">
        <v>15</v>
      </c>
      <c r="B35" s="49" t="s">
        <v>145</v>
      </c>
      <c r="C35" s="53" t="s">
        <v>146</v>
      </c>
      <c r="D35" s="34"/>
      <c r="E35" s="173">
        <v>5764924.21</v>
      </c>
      <c r="F35" s="173">
        <v>319579.45999999909</v>
      </c>
      <c r="G35" s="173">
        <v>-1193076.47</v>
      </c>
      <c r="H35" s="173">
        <f>E35+F35+G35</f>
        <v>4891427.1999999993</v>
      </c>
      <c r="I35" s="173">
        <f>'WP Schd B-1 - Add-Trans'!D29</f>
        <v>681005.11999999965</v>
      </c>
      <c r="J35" s="173">
        <f>'WP Schd B-1 - Ret-Adj'!F30</f>
        <v>-7890.55</v>
      </c>
      <c r="K35" s="173">
        <f t="shared" si="7"/>
        <v>5564541.7699999986</v>
      </c>
      <c r="L35" s="173">
        <f t="shared" si="5"/>
        <v>1000584.5799999987</v>
      </c>
      <c r="M35" s="173">
        <f t="shared" si="6"/>
        <v>-1200967.02</v>
      </c>
      <c r="N35" s="703"/>
      <c r="P35" s="314"/>
      <c r="Q35" s="314"/>
    </row>
    <row r="36" spans="1:17">
      <c r="A36" s="49">
        <v>16</v>
      </c>
      <c r="B36" s="49" t="s">
        <v>147</v>
      </c>
      <c r="C36" s="53" t="s">
        <v>146</v>
      </c>
      <c r="D36" s="34"/>
      <c r="E36" s="173">
        <v>529012.35</v>
      </c>
      <c r="F36" s="173">
        <v>-398981.47000000003</v>
      </c>
      <c r="G36" s="173">
        <v>-120988.58</v>
      </c>
      <c r="H36" s="173">
        <f t="shared" ref="H36:H39" si="8">E36+F36+G36</f>
        <v>9042.2999999999447</v>
      </c>
      <c r="I36" s="173">
        <f>'WP Schd B-1 - Add-Trans'!D30</f>
        <v>0</v>
      </c>
      <c r="J36" s="173">
        <f>'WP Schd B-1 - Ret-Adj'!F31</f>
        <v>0</v>
      </c>
      <c r="K36" s="173">
        <f t="shared" si="7"/>
        <v>9042.2999999999447</v>
      </c>
      <c r="L36" s="173">
        <f t="shared" si="5"/>
        <v>-398981.47000000003</v>
      </c>
      <c r="M36" s="173">
        <f t="shared" si="6"/>
        <v>-120988.58</v>
      </c>
      <c r="N36" s="703"/>
      <c r="P36" s="314"/>
      <c r="Q36" s="314"/>
    </row>
    <row r="37" spans="1:17">
      <c r="A37" s="49">
        <v>17</v>
      </c>
      <c r="B37" s="49" t="s">
        <v>148</v>
      </c>
      <c r="C37" s="53" t="s">
        <v>146</v>
      </c>
      <c r="D37" s="34"/>
      <c r="E37" s="173">
        <v>56580769.570000008</v>
      </c>
      <c r="F37" s="173">
        <v>-9760899.0899999999</v>
      </c>
      <c r="G37" s="173">
        <v>-46819871.480000004</v>
      </c>
      <c r="H37" s="173">
        <f t="shared" si="8"/>
        <v>-1</v>
      </c>
      <c r="I37" s="173">
        <f>'WP Schd B-1 - Add-Trans'!D31</f>
        <v>0</v>
      </c>
      <c r="J37" s="173">
        <f>'WP Schd B-1 - Ret-Adj'!F32</f>
        <v>0</v>
      </c>
      <c r="K37" s="173">
        <f>H37+I37+J37</f>
        <v>-1</v>
      </c>
      <c r="L37" s="173">
        <f>F37+I37</f>
        <v>-9760899.0899999999</v>
      </c>
      <c r="M37" s="173">
        <f>G37+J37</f>
        <v>-46819871.480000004</v>
      </c>
      <c r="N37" s="703"/>
      <c r="P37" s="314"/>
      <c r="Q37" s="314"/>
    </row>
    <row r="38" spans="1:17">
      <c r="A38" s="49">
        <v>18</v>
      </c>
      <c r="B38" s="49" t="s">
        <v>149</v>
      </c>
      <c r="C38" s="53" t="s">
        <v>146</v>
      </c>
      <c r="D38" s="34"/>
      <c r="E38" s="173">
        <v>2087066.02</v>
      </c>
      <c r="F38" s="173">
        <v>30585713.68</v>
      </c>
      <c r="G38" s="173">
        <v>-29436292.809999999</v>
      </c>
      <c r="H38" s="173">
        <f t="shared" si="8"/>
        <v>3236486.8900000006</v>
      </c>
      <c r="I38" s="173">
        <f>'WP Schd B-1 - Add-Trans'!D32</f>
        <v>3215571.75</v>
      </c>
      <c r="J38" s="173">
        <f>'WP Schd B-1 - Ret-Adj'!F33</f>
        <v>0</v>
      </c>
      <c r="K38" s="173">
        <f t="shared" si="7"/>
        <v>6452058.6400000006</v>
      </c>
      <c r="L38" s="173">
        <f t="shared" si="5"/>
        <v>33801285.43</v>
      </c>
      <c r="M38" s="173">
        <f t="shared" si="6"/>
        <v>-29436292.809999999</v>
      </c>
      <c r="N38" s="703"/>
      <c r="P38" s="314"/>
      <c r="Q38" s="314"/>
    </row>
    <row r="39" spans="1:17">
      <c r="A39" s="49">
        <v>19</v>
      </c>
      <c r="B39" s="49" t="s">
        <v>150</v>
      </c>
      <c r="C39" s="53" t="s">
        <v>146</v>
      </c>
      <c r="D39" s="34"/>
      <c r="E39" s="173">
        <v>0</v>
      </c>
      <c r="F39" s="173">
        <v>51859609.510000013</v>
      </c>
      <c r="G39" s="173">
        <v>-4525.6499999999996</v>
      </c>
      <c r="H39" s="173">
        <f t="shared" si="8"/>
        <v>51855083.860000014</v>
      </c>
      <c r="I39" s="173">
        <f>'WP Schd B-1 - Add-Trans'!D33</f>
        <v>3192695.1900000004</v>
      </c>
      <c r="J39" s="173">
        <f>'WP Schd B-1 - Ret-Adj'!F34</f>
        <v>0</v>
      </c>
      <c r="K39" s="173">
        <f t="shared" si="7"/>
        <v>55047779.050000012</v>
      </c>
      <c r="L39" s="173">
        <f t="shared" si="5"/>
        <v>55052304.70000001</v>
      </c>
      <c r="M39" s="173">
        <f t="shared" si="6"/>
        <v>-4525.6499999999996</v>
      </c>
      <c r="N39" s="703"/>
      <c r="P39" s="314"/>
      <c r="Q39" s="314"/>
    </row>
    <row r="40" spans="1:17">
      <c r="A40" s="49">
        <v>20</v>
      </c>
      <c r="B40" s="49" t="s">
        <v>151</v>
      </c>
      <c r="C40" s="21" t="s">
        <v>152</v>
      </c>
      <c r="D40" s="34"/>
      <c r="E40" s="173">
        <v>4378142.3600000003</v>
      </c>
      <c r="F40" s="173">
        <v>90246.459999999992</v>
      </c>
      <c r="G40" s="173">
        <v>-374507.14</v>
      </c>
      <c r="H40" s="173">
        <f t="shared" si="4"/>
        <v>4093881.68</v>
      </c>
      <c r="I40" s="173">
        <f>'WP Schd B-1 - Add-Trans'!D34</f>
        <v>2197.4199999999996</v>
      </c>
      <c r="J40" s="173">
        <f>'WP Schd B-1 - Ret-Adj'!F35</f>
        <v>-407.81</v>
      </c>
      <c r="K40" s="173">
        <f t="shared" si="7"/>
        <v>4095671.29</v>
      </c>
      <c r="L40" s="173">
        <f t="shared" si="5"/>
        <v>92443.87999999999</v>
      </c>
      <c r="M40" s="173">
        <f t="shared" si="6"/>
        <v>-374914.95</v>
      </c>
      <c r="N40" s="703"/>
      <c r="P40" s="314"/>
      <c r="Q40" s="314"/>
    </row>
    <row r="41" spans="1:17">
      <c r="A41" s="49">
        <v>21</v>
      </c>
      <c r="B41" s="49" t="s">
        <v>153</v>
      </c>
      <c r="C41" s="21" t="s">
        <v>154</v>
      </c>
      <c r="D41" s="34"/>
      <c r="E41" s="173">
        <v>0</v>
      </c>
      <c r="F41" s="173">
        <v>0</v>
      </c>
      <c r="G41" s="173">
        <v>0</v>
      </c>
      <c r="H41" s="173">
        <f t="shared" si="4"/>
        <v>0</v>
      </c>
      <c r="I41" s="173">
        <v>0</v>
      </c>
      <c r="J41" s="173">
        <f>'WP Schd B-1 - Ret-Adj'!F36</f>
        <v>0</v>
      </c>
      <c r="K41" s="173">
        <f t="shared" si="7"/>
        <v>0</v>
      </c>
      <c r="L41" s="173">
        <f t="shared" si="5"/>
        <v>0</v>
      </c>
      <c r="M41" s="173">
        <f t="shared" si="6"/>
        <v>0</v>
      </c>
      <c r="N41" s="703"/>
      <c r="P41" s="314"/>
      <c r="Q41" s="314"/>
    </row>
    <row r="42" spans="1:17">
      <c r="A42" s="49">
        <v>22</v>
      </c>
      <c r="B42" s="49" t="s">
        <v>155</v>
      </c>
      <c r="C42" s="21" t="s">
        <v>156</v>
      </c>
      <c r="D42" s="34"/>
      <c r="E42" s="173">
        <v>18121337.09</v>
      </c>
      <c r="F42" s="173">
        <v>9896534.339999998</v>
      </c>
      <c r="G42" s="173">
        <v>-1905421.1100000006</v>
      </c>
      <c r="H42" s="173">
        <f t="shared" si="4"/>
        <v>26112450.32</v>
      </c>
      <c r="I42" s="173">
        <f>'WP Schd B-1 - Add-Trans'!D36</f>
        <v>1490093.9299999974</v>
      </c>
      <c r="J42" s="173">
        <f>'WP Schd B-1 - Ret-Adj'!F37</f>
        <v>-310215.2600000003</v>
      </c>
      <c r="K42" s="173">
        <f t="shared" si="7"/>
        <v>27292328.989999995</v>
      </c>
      <c r="L42" s="173">
        <f t="shared" si="5"/>
        <v>11386628.269999996</v>
      </c>
      <c r="M42" s="173">
        <f t="shared" si="6"/>
        <v>-2215636.370000001</v>
      </c>
      <c r="N42" s="703"/>
      <c r="P42" s="314"/>
      <c r="Q42" s="314"/>
    </row>
    <row r="43" spans="1:17">
      <c r="A43" s="49">
        <v>23</v>
      </c>
      <c r="B43" s="49" t="s">
        <v>157</v>
      </c>
      <c r="C43" s="54" t="s">
        <v>158</v>
      </c>
      <c r="D43" s="34"/>
      <c r="E43" s="1093">
        <v>14517.78</v>
      </c>
      <c r="F43" s="1093">
        <v>0</v>
      </c>
      <c r="G43" s="1093">
        <v>-8197.65</v>
      </c>
      <c r="H43" s="1093">
        <f t="shared" si="4"/>
        <v>6320.130000000001</v>
      </c>
      <c r="I43" s="1093">
        <v>0</v>
      </c>
      <c r="J43" s="1093">
        <f>'WP Schd B-1 - Ret-Adj'!F38</f>
        <v>0</v>
      </c>
      <c r="K43" s="1093">
        <f>H43+I43+J43</f>
        <v>6320.130000000001</v>
      </c>
      <c r="L43" s="1093">
        <f t="shared" si="5"/>
        <v>0</v>
      </c>
      <c r="M43" s="1093">
        <f>G43+J43</f>
        <v>-8197.65</v>
      </c>
      <c r="N43" s="703"/>
      <c r="P43" s="314"/>
      <c r="Q43" s="314"/>
    </row>
    <row r="44" spans="1:17">
      <c r="A44" s="49">
        <v>24</v>
      </c>
      <c r="B44" s="25"/>
      <c r="C44" s="48" t="s">
        <v>120</v>
      </c>
      <c r="D44" s="34"/>
      <c r="E44" s="173">
        <f t="shared" ref="E44" si="9">SUM(E25:E43)</f>
        <v>938953442.20060015</v>
      </c>
      <c r="F44" s="173">
        <f t="shared" ref="F44:K44" si="10">SUM(F25:F43)</f>
        <v>1013802003.0410441</v>
      </c>
      <c r="G44" s="173">
        <f t="shared" si="10"/>
        <v>-139490233.5022538</v>
      </c>
      <c r="H44" s="173">
        <f t="shared" si="10"/>
        <v>1813265211.7393909</v>
      </c>
      <c r="I44" s="173">
        <f t="shared" si="10"/>
        <v>195751472.30999967</v>
      </c>
      <c r="J44" s="173">
        <f t="shared" si="10"/>
        <v>-8650097.7200000212</v>
      </c>
      <c r="K44" s="173">
        <f t="shared" si="10"/>
        <v>2000366586.3293903</v>
      </c>
      <c r="L44" s="173">
        <f t="shared" ref="L44:M44" si="11">SUM(L25:L43)</f>
        <v>1209553475.3510439</v>
      </c>
      <c r="M44" s="173">
        <f t="shared" si="11"/>
        <v>-148140331.2222538</v>
      </c>
      <c r="P44" s="314"/>
      <c r="Q44" s="314"/>
    </row>
    <row r="45" spans="1:17">
      <c r="A45" s="49"/>
      <c r="B45" s="25"/>
      <c r="C45" s="48"/>
      <c r="D45" s="75"/>
      <c r="E45" s="173"/>
      <c r="F45" s="173"/>
      <c r="G45" s="173"/>
      <c r="H45" s="173"/>
      <c r="I45" s="173"/>
      <c r="J45" s="173"/>
      <c r="K45" s="173"/>
      <c r="L45" s="173"/>
      <c r="M45" s="173"/>
      <c r="P45" s="314"/>
      <c r="Q45" s="314"/>
    </row>
    <row r="46" spans="1:17">
      <c r="A46" s="49"/>
      <c r="B46" s="51" t="s">
        <v>159</v>
      </c>
      <c r="C46" s="48"/>
      <c r="D46" s="75"/>
      <c r="E46" s="173"/>
      <c r="F46" s="173"/>
      <c r="G46" s="173"/>
      <c r="H46" s="173"/>
      <c r="I46" s="173"/>
      <c r="J46" s="173"/>
      <c r="K46" s="173"/>
      <c r="L46" s="173"/>
      <c r="M46" s="173"/>
      <c r="P46" s="314"/>
      <c r="Q46" s="314"/>
    </row>
    <row r="47" spans="1:17">
      <c r="A47" s="49">
        <v>25</v>
      </c>
      <c r="B47" s="49" t="s">
        <v>160</v>
      </c>
      <c r="C47" s="53" t="s">
        <v>161</v>
      </c>
      <c r="D47" s="75"/>
      <c r="E47" s="173">
        <v>18519002.401999999</v>
      </c>
      <c r="F47" s="173">
        <v>5851194.0506301373</v>
      </c>
      <c r="G47" s="173">
        <v>-1686633.7914246572</v>
      </c>
      <c r="H47" s="173">
        <f t="shared" ref="H47:H48" si="12">E47+F47+G47</f>
        <v>22683562.661205478</v>
      </c>
      <c r="I47" s="173">
        <f>'WP Schd B-1 - Add-Trans'!L39</f>
        <v>6951797.243753409</v>
      </c>
      <c r="J47" s="173">
        <f>'WP Schd B-1 - Ret-Adj'!L41</f>
        <v>-182704.02731506852</v>
      </c>
      <c r="K47" s="173">
        <f>H47+I47+J47</f>
        <v>29452655.87764382</v>
      </c>
      <c r="L47" s="173">
        <f>F47+I47</f>
        <v>12802991.294383546</v>
      </c>
      <c r="M47" s="173">
        <f>G47+J47</f>
        <v>-1869337.8187397257</v>
      </c>
      <c r="P47" s="314"/>
      <c r="Q47" s="314"/>
    </row>
    <row r="48" spans="1:17">
      <c r="A48" s="49">
        <v>26</v>
      </c>
      <c r="B48" s="49" t="s">
        <v>162</v>
      </c>
      <c r="C48" s="21" t="s">
        <v>163</v>
      </c>
      <c r="D48" s="34"/>
      <c r="E48" s="1093">
        <v>2008525.1556000002</v>
      </c>
      <c r="F48" s="1093">
        <v>6601255.2264868524</v>
      </c>
      <c r="G48" s="1093">
        <v>-2045912.9223243911</v>
      </c>
      <c r="H48" s="1093">
        <f t="shared" si="12"/>
        <v>6563867.4597624615</v>
      </c>
      <c r="I48" s="1093">
        <f>'WP Schd B-1 - Add-Trans'!L43</f>
        <v>1604113.1436473855</v>
      </c>
      <c r="J48" s="1093">
        <f>'WP Schd B-1 - Ret-Adj'!L45</f>
        <v>-47813.290613382866</v>
      </c>
      <c r="K48" s="1093">
        <f>H48+I48+J48</f>
        <v>8120167.3127964642</v>
      </c>
      <c r="L48" s="1093">
        <f t="shared" ref="L48" si="13">F48+I48</f>
        <v>8205368.3701342382</v>
      </c>
      <c r="M48" s="1093">
        <f>G48+J48</f>
        <v>-2093726.2129377739</v>
      </c>
      <c r="P48" s="314"/>
      <c r="Q48" s="314"/>
    </row>
    <row r="49" spans="1:21">
      <c r="A49" s="49">
        <v>27</v>
      </c>
      <c r="B49" s="25"/>
      <c r="C49" s="48" t="s">
        <v>120</v>
      </c>
      <c r="D49" s="121"/>
      <c r="E49" s="173">
        <f t="shared" ref="E49" si="14">SUM(E47:E48)</f>
        <v>20527527.557599999</v>
      </c>
      <c r="F49" s="173">
        <f t="shared" ref="F49:K49" si="15">SUM(F47:F48)</f>
        <v>12452449.27711699</v>
      </c>
      <c r="G49" s="173">
        <f t="shared" si="15"/>
        <v>-3732546.7137490483</v>
      </c>
      <c r="H49" s="173">
        <f t="shared" si="15"/>
        <v>29247430.120967939</v>
      </c>
      <c r="I49" s="173">
        <f t="shared" si="15"/>
        <v>8555910.3874007948</v>
      </c>
      <c r="J49" s="173">
        <f t="shared" si="15"/>
        <v>-230517.3179284514</v>
      </c>
      <c r="K49" s="173">
        <f t="shared" si="15"/>
        <v>37572823.190440282</v>
      </c>
      <c r="L49" s="173">
        <f t="shared" ref="L49" si="16">SUM(L47:L48)</f>
        <v>21008359.664517783</v>
      </c>
      <c r="M49" s="173">
        <f>SUM(M47:M48)</f>
        <v>-3963064.0316774994</v>
      </c>
      <c r="P49" s="314"/>
      <c r="Q49" s="314"/>
    </row>
    <row r="50" spans="1:21">
      <c r="A50" s="49"/>
      <c r="B50" s="25"/>
      <c r="C50" s="48"/>
      <c r="D50" s="121"/>
      <c r="E50" s="173"/>
      <c r="F50" s="173"/>
      <c r="G50" s="173"/>
      <c r="H50" s="173"/>
      <c r="I50" s="173"/>
      <c r="J50" s="173"/>
      <c r="K50" s="173"/>
      <c r="L50" s="173"/>
      <c r="M50" s="173"/>
      <c r="P50" s="314"/>
      <c r="Q50" s="314"/>
      <c r="R50" s="314"/>
      <c r="S50" s="314"/>
    </row>
    <row r="51" spans="1:21">
      <c r="A51" s="49"/>
      <c r="B51" s="51" t="s">
        <v>164</v>
      </c>
      <c r="C51" s="48"/>
      <c r="D51" s="121"/>
      <c r="E51" s="173"/>
      <c r="F51" s="173"/>
      <c r="G51" s="173"/>
      <c r="H51" s="173"/>
      <c r="I51" s="173"/>
      <c r="J51" s="173"/>
      <c r="K51" s="173"/>
      <c r="L51" s="173"/>
      <c r="M51" s="173"/>
      <c r="P51" s="314"/>
    </row>
    <row r="52" spans="1:21">
      <c r="A52" s="49">
        <f>+A49+1</f>
        <v>28</v>
      </c>
      <c r="B52" s="49" t="s">
        <v>165</v>
      </c>
      <c r="C52" s="53" t="s">
        <v>166</v>
      </c>
      <c r="D52" s="121"/>
      <c r="E52" s="173">
        <v>0</v>
      </c>
      <c r="F52" s="173">
        <v>0</v>
      </c>
      <c r="G52" s="173">
        <v>0</v>
      </c>
      <c r="H52" s="173">
        <f t="shared" ref="H52:H62" si="17">E52+F52+G52</f>
        <v>0</v>
      </c>
      <c r="I52" s="173"/>
      <c r="J52" s="173"/>
      <c r="K52" s="173">
        <f t="shared" ref="K52:K62" si="18">H52+I52+J52</f>
        <v>0</v>
      </c>
      <c r="L52" s="173">
        <f t="shared" ref="L52" si="19">F52+I52</f>
        <v>0</v>
      </c>
      <c r="M52" s="173">
        <f t="shared" ref="M52" si="20">G52+J52</f>
        <v>0</v>
      </c>
      <c r="P52" s="314"/>
    </row>
    <row r="53" spans="1:21">
      <c r="A53" s="49">
        <f>+A52+1</f>
        <v>29</v>
      </c>
      <c r="B53" s="49" t="s">
        <v>167</v>
      </c>
      <c r="C53" s="53" t="s">
        <v>127</v>
      </c>
      <c r="D53" s="121"/>
      <c r="E53" s="173">
        <v>4059513.9507000004</v>
      </c>
      <c r="F53" s="173">
        <v>0</v>
      </c>
      <c r="G53" s="173">
        <v>0</v>
      </c>
      <c r="H53" s="173">
        <f t="shared" si="17"/>
        <v>4059513.9507000004</v>
      </c>
      <c r="I53" s="173"/>
      <c r="J53" s="173"/>
      <c r="K53" s="173">
        <f t="shared" si="18"/>
        <v>4059513.9507000004</v>
      </c>
      <c r="L53" s="173">
        <f t="shared" ref="L53:L62" si="21">F53+I53</f>
        <v>0</v>
      </c>
      <c r="M53" s="173">
        <f t="shared" ref="M53:M62" si="22">G53+J53</f>
        <v>0</v>
      </c>
      <c r="P53" s="314"/>
    </row>
    <row r="54" spans="1:21">
      <c r="A54" s="49">
        <f t="shared" ref="A54:A63" si="23">+A53+1</f>
        <v>30</v>
      </c>
      <c r="B54" s="49" t="s">
        <v>168</v>
      </c>
      <c r="C54" s="53" t="s">
        <v>129</v>
      </c>
      <c r="D54" s="121"/>
      <c r="E54" s="173">
        <v>25969742.865600005</v>
      </c>
      <c r="F54" s="173">
        <v>0</v>
      </c>
      <c r="G54" s="173">
        <v>0</v>
      </c>
      <c r="H54" s="173">
        <f t="shared" si="17"/>
        <v>25969742.865600005</v>
      </c>
      <c r="I54" s="173"/>
      <c r="J54" s="173"/>
      <c r="K54" s="173">
        <f t="shared" si="18"/>
        <v>25969742.865600005</v>
      </c>
      <c r="L54" s="173">
        <f t="shared" si="21"/>
        <v>0</v>
      </c>
      <c r="M54" s="173">
        <f t="shared" si="22"/>
        <v>0</v>
      </c>
      <c r="P54" s="314"/>
    </row>
    <row r="55" spans="1:21">
      <c r="A55" s="49">
        <f t="shared" si="23"/>
        <v>31</v>
      </c>
      <c r="B55" s="49" t="s">
        <v>169</v>
      </c>
      <c r="C55" s="53" t="s">
        <v>170</v>
      </c>
      <c r="D55" s="121"/>
      <c r="E55" s="173">
        <v>3542602.4737999998</v>
      </c>
      <c r="F55" s="173">
        <v>0</v>
      </c>
      <c r="G55" s="173">
        <v>0</v>
      </c>
      <c r="H55" s="173">
        <f t="shared" si="17"/>
        <v>3542602.4737999998</v>
      </c>
      <c r="I55" s="173"/>
      <c r="J55" s="173"/>
      <c r="K55" s="173">
        <f t="shared" si="18"/>
        <v>3542602.4737999998</v>
      </c>
      <c r="L55" s="173">
        <f t="shared" si="21"/>
        <v>0</v>
      </c>
      <c r="M55" s="173">
        <f t="shared" si="22"/>
        <v>0</v>
      </c>
      <c r="P55" s="314"/>
    </row>
    <row r="56" spans="1:21">
      <c r="A56" s="49">
        <f t="shared" si="23"/>
        <v>32</v>
      </c>
      <c r="B56" s="49" t="s">
        <v>171</v>
      </c>
      <c r="C56" s="53" t="s">
        <v>172</v>
      </c>
      <c r="D56" s="121"/>
      <c r="E56" s="173">
        <v>0</v>
      </c>
      <c r="F56" s="173">
        <v>0</v>
      </c>
      <c r="G56" s="173">
        <v>0</v>
      </c>
      <c r="H56" s="173">
        <f t="shared" si="17"/>
        <v>0</v>
      </c>
      <c r="I56" s="173"/>
      <c r="J56" s="173"/>
      <c r="K56" s="173">
        <f t="shared" si="18"/>
        <v>0</v>
      </c>
      <c r="L56" s="173">
        <f t="shared" si="21"/>
        <v>0</v>
      </c>
      <c r="M56" s="173">
        <f t="shared" si="22"/>
        <v>0</v>
      </c>
      <c r="P56" s="314"/>
    </row>
    <row r="57" spans="1:21">
      <c r="A57" s="49">
        <f t="shared" si="23"/>
        <v>33</v>
      </c>
      <c r="B57" s="49" t="s">
        <v>173</v>
      </c>
      <c r="C57" s="53" t="s">
        <v>174</v>
      </c>
      <c r="D57" s="121"/>
      <c r="E57" s="173">
        <v>10322209.044300001</v>
      </c>
      <c r="F57" s="173">
        <v>0</v>
      </c>
      <c r="G57" s="173">
        <v>0</v>
      </c>
      <c r="H57" s="173">
        <f t="shared" si="17"/>
        <v>10322209.044300001</v>
      </c>
      <c r="I57" s="173"/>
      <c r="J57" s="173"/>
      <c r="K57" s="173">
        <f t="shared" si="18"/>
        <v>10322209.044300001</v>
      </c>
      <c r="L57" s="173">
        <f t="shared" si="21"/>
        <v>0</v>
      </c>
      <c r="M57" s="173">
        <f t="shared" si="22"/>
        <v>0</v>
      </c>
      <c r="P57" s="314"/>
    </row>
    <row r="58" spans="1:21">
      <c r="A58" s="49">
        <f t="shared" si="23"/>
        <v>34</v>
      </c>
      <c r="B58" s="49" t="s">
        <v>175</v>
      </c>
      <c r="C58" s="53" t="s">
        <v>176</v>
      </c>
      <c r="D58" s="121"/>
      <c r="E58" s="173">
        <v>0</v>
      </c>
      <c r="F58" s="173">
        <v>0</v>
      </c>
      <c r="G58" s="173">
        <v>0</v>
      </c>
      <c r="H58" s="173">
        <f t="shared" si="17"/>
        <v>0</v>
      </c>
      <c r="I58" s="173"/>
      <c r="J58" s="173"/>
      <c r="K58" s="173">
        <f t="shared" si="18"/>
        <v>0</v>
      </c>
      <c r="L58" s="173">
        <f t="shared" si="21"/>
        <v>0</v>
      </c>
      <c r="M58" s="173">
        <f t="shared" si="22"/>
        <v>0</v>
      </c>
      <c r="P58" s="314"/>
    </row>
    <row r="59" spans="1:21">
      <c r="A59" s="49">
        <f t="shared" si="23"/>
        <v>35</v>
      </c>
      <c r="B59" s="49" t="s">
        <v>177</v>
      </c>
      <c r="C59" s="53" t="s">
        <v>178</v>
      </c>
      <c r="D59" s="121"/>
      <c r="E59" s="173">
        <v>841373.64490000007</v>
      </c>
      <c r="F59" s="173">
        <v>0</v>
      </c>
      <c r="G59" s="173">
        <v>0</v>
      </c>
      <c r="H59" s="173">
        <f t="shared" si="17"/>
        <v>841373.64490000007</v>
      </c>
      <c r="I59" s="173"/>
      <c r="J59" s="173"/>
      <c r="K59" s="173">
        <f t="shared" si="18"/>
        <v>841373.64490000007</v>
      </c>
      <c r="L59" s="173">
        <f t="shared" si="21"/>
        <v>0</v>
      </c>
      <c r="M59" s="173">
        <f t="shared" si="22"/>
        <v>0</v>
      </c>
      <c r="P59" s="314"/>
    </row>
    <row r="60" spans="1:21">
      <c r="A60" s="49">
        <f t="shared" si="23"/>
        <v>36</v>
      </c>
      <c r="B60" s="49" t="s">
        <v>179</v>
      </c>
      <c r="C60" s="53" t="s">
        <v>180</v>
      </c>
      <c r="D60" s="121"/>
      <c r="E60" s="173">
        <v>543108.01469999994</v>
      </c>
      <c r="F60" s="173">
        <v>0</v>
      </c>
      <c r="G60" s="173">
        <v>0</v>
      </c>
      <c r="H60" s="173">
        <f t="shared" si="17"/>
        <v>543108.01469999994</v>
      </c>
      <c r="I60" s="173"/>
      <c r="J60" s="173"/>
      <c r="K60" s="173">
        <f t="shared" si="18"/>
        <v>543108.01469999994</v>
      </c>
      <c r="L60" s="173">
        <f t="shared" si="21"/>
        <v>0</v>
      </c>
      <c r="M60" s="173">
        <f t="shared" si="22"/>
        <v>0</v>
      </c>
      <c r="P60" s="314"/>
    </row>
    <row r="61" spans="1:21">
      <c r="A61" s="49">
        <f t="shared" si="23"/>
        <v>37</v>
      </c>
      <c r="B61" s="49" t="s">
        <v>181</v>
      </c>
      <c r="C61" s="53" t="s">
        <v>182</v>
      </c>
      <c r="D61" s="121"/>
      <c r="E61" s="173">
        <v>0</v>
      </c>
      <c r="F61" s="173">
        <v>0</v>
      </c>
      <c r="G61" s="173">
        <v>0</v>
      </c>
      <c r="H61" s="173">
        <f t="shared" si="17"/>
        <v>0</v>
      </c>
      <c r="I61" s="173"/>
      <c r="J61" s="173"/>
      <c r="K61" s="173">
        <f t="shared" si="18"/>
        <v>0</v>
      </c>
      <c r="L61" s="173">
        <f t="shared" si="21"/>
        <v>0</v>
      </c>
      <c r="M61" s="173">
        <f t="shared" si="22"/>
        <v>0</v>
      </c>
      <c r="P61" s="314"/>
    </row>
    <row r="62" spans="1:21">
      <c r="A62" s="49">
        <f t="shared" si="23"/>
        <v>38</v>
      </c>
      <c r="B62" s="49" t="s">
        <v>183</v>
      </c>
      <c r="C62" s="53" t="s">
        <v>184</v>
      </c>
      <c r="D62" s="121"/>
      <c r="E62" s="1093">
        <v>17471.756300000001</v>
      </c>
      <c r="F62" s="1093">
        <v>0</v>
      </c>
      <c r="G62" s="1093">
        <v>0</v>
      </c>
      <c r="H62" s="1093">
        <f t="shared" si="17"/>
        <v>17471.756300000001</v>
      </c>
      <c r="I62" s="1093"/>
      <c r="J62" s="1093"/>
      <c r="K62" s="1093">
        <f t="shared" si="18"/>
        <v>17471.756300000001</v>
      </c>
      <c r="L62" s="1093">
        <f t="shared" si="21"/>
        <v>0</v>
      </c>
      <c r="M62" s="1093">
        <f t="shared" si="22"/>
        <v>0</v>
      </c>
      <c r="P62" s="314"/>
    </row>
    <row r="63" spans="1:21">
      <c r="A63" s="49">
        <f t="shared" si="23"/>
        <v>39</v>
      </c>
      <c r="B63" s="25"/>
      <c r="C63" s="48" t="s">
        <v>120</v>
      </c>
      <c r="D63" s="121"/>
      <c r="E63" s="173">
        <f>+SUM(E52:E62)</f>
        <v>45296021.75030002</v>
      </c>
      <c r="F63" s="173">
        <f t="shared" ref="F63:G63" si="24">+SUM(F52:F62)</f>
        <v>0</v>
      </c>
      <c r="G63" s="173">
        <f t="shared" si="24"/>
        <v>0</v>
      </c>
      <c r="H63" s="173">
        <f>+SUM(H52:H62)</f>
        <v>45296021.75030002</v>
      </c>
      <c r="I63" s="173">
        <f>+SUM(I52:I62)</f>
        <v>0</v>
      </c>
      <c r="J63" s="173">
        <f t="shared" ref="J63:K63" si="25">+SUM(J52:J62)</f>
        <v>0</v>
      </c>
      <c r="K63" s="173">
        <f t="shared" si="25"/>
        <v>45296021.75030002</v>
      </c>
      <c r="L63" s="173">
        <f t="shared" ref="L63:M63" si="26">+SUM(L52:L62)</f>
        <v>0</v>
      </c>
      <c r="M63" s="173">
        <f t="shared" si="26"/>
        <v>0</v>
      </c>
      <c r="O63"/>
    </row>
    <row r="64" spans="1:21">
      <c r="A64" s="49"/>
      <c r="B64" s="25"/>
      <c r="C64" s="48"/>
      <c r="D64" s="33"/>
      <c r="E64" s="173"/>
      <c r="F64" s="173"/>
      <c r="G64" s="173"/>
      <c r="H64" s="173"/>
      <c r="I64" s="173"/>
      <c r="J64" s="173"/>
      <c r="K64" s="173"/>
      <c r="L64" s="173"/>
      <c r="M64" s="173"/>
      <c r="P64" s="314"/>
      <c r="Q64" s="314"/>
      <c r="R64" s="6"/>
      <c r="S64" s="6"/>
      <c r="T64" s="6"/>
      <c r="U64" s="6"/>
    </row>
    <row r="65" spans="1:21">
      <c r="A65" s="50">
        <f>A63+1</f>
        <v>40</v>
      </c>
      <c r="B65" s="55"/>
      <c r="C65" s="56" t="s">
        <v>185</v>
      </c>
      <c r="D65" s="170"/>
      <c r="E65" s="1158">
        <f>+E17+E22+E44+E49+E63</f>
        <v>1047273469.6029506</v>
      </c>
      <c r="F65" s="1158">
        <f>+F17+F22+F44+F49+F63</f>
        <v>1038088702.0046265</v>
      </c>
      <c r="G65" s="1158">
        <f t="shared" ref="G65:M65" si="27">+G17+G22+G44+G49+G63</f>
        <v>-147626627.2314238</v>
      </c>
      <c r="H65" s="1158">
        <f t="shared" si="27"/>
        <v>1937735544.3761535</v>
      </c>
      <c r="I65" s="1158">
        <f>+I17+I22+I44+I49+I63</f>
        <v>208522943.89678195</v>
      </c>
      <c r="J65" s="1158">
        <f t="shared" si="27"/>
        <v>-20394643.010635499</v>
      </c>
      <c r="K65" s="326">
        <f>+K17+K22+K44+K49+K63</f>
        <v>2125863845.2622995</v>
      </c>
      <c r="L65" s="326">
        <f t="shared" si="27"/>
        <v>1246611645.9014087</v>
      </c>
      <c r="M65" s="326">
        <f t="shared" si="27"/>
        <v>-168021270.24205929</v>
      </c>
      <c r="N65" s="1000"/>
      <c r="O65" s="993"/>
      <c r="P65" s="703"/>
      <c r="Q65" s="703"/>
      <c r="R65" s="703"/>
      <c r="S65" s="703"/>
      <c r="U65" s="314"/>
    </row>
    <row r="66" spans="1:21">
      <c r="A66" s="59"/>
      <c r="B66" s="54"/>
      <c r="C66" s="54"/>
      <c r="D66" s="54"/>
      <c r="E66" s="54"/>
      <c r="F66" s="54"/>
      <c r="G66" s="54"/>
      <c r="H66" s="956"/>
      <c r="I66" s="956"/>
      <c r="J66" s="22"/>
      <c r="K66" s="22"/>
      <c r="L66" s="22"/>
      <c r="M66" s="22"/>
    </row>
    <row r="67" spans="1:21">
      <c r="A67" s="59"/>
      <c r="B67" s="84" t="s">
        <v>186</v>
      </c>
      <c r="C67" s="54"/>
      <c r="D67" s="54"/>
      <c r="E67" s="54"/>
      <c r="F67" s="54"/>
      <c r="G67" s="54"/>
      <c r="H67" s="956"/>
      <c r="I67" s="956"/>
      <c r="J67" s="978"/>
      <c r="K67" s="956"/>
      <c r="L67" s="956"/>
      <c r="M67" s="978"/>
    </row>
    <row r="68" spans="1:21">
      <c r="A68" s="59"/>
      <c r="B68" s="54"/>
      <c r="C68" s="54"/>
      <c r="D68" s="54"/>
      <c r="E68" s="54"/>
      <c r="F68" s="54"/>
      <c r="G68" s="54"/>
      <c r="H68" s="22"/>
      <c r="I68" s="966"/>
      <c r="J68" s="979"/>
      <c r="K68" s="22"/>
      <c r="L68" s="966"/>
      <c r="M68" s="979"/>
    </row>
    <row r="69" spans="1:21">
      <c r="A69" s="59"/>
      <c r="B69" s="54"/>
      <c r="C69" s="54"/>
      <c r="D69" s="54"/>
      <c r="E69" s="54"/>
      <c r="F69" s="54"/>
      <c r="G69" s="54"/>
      <c r="H69" s="956"/>
      <c r="I69" s="956"/>
      <c r="J69" s="22"/>
      <c r="K69" s="22"/>
      <c r="L69" s="956"/>
      <c r="M69" s="22"/>
    </row>
    <row r="70" spans="1:21">
      <c r="B70" s="1"/>
      <c r="C70" s="174"/>
      <c r="D70" s="1"/>
      <c r="E70" s="501"/>
      <c r="F70" s="1"/>
      <c r="G70" s="1"/>
      <c r="I70" s="703"/>
      <c r="J70" s="314"/>
      <c r="L70" s="703"/>
    </row>
    <row r="71" spans="1:21">
      <c r="B71" s="1"/>
      <c r="C71" s="1"/>
      <c r="D71" s="1"/>
      <c r="E71" s="501"/>
      <c r="F71" s="1"/>
      <c r="G71" s="1"/>
      <c r="I71" s="965"/>
      <c r="L71" s="965"/>
    </row>
    <row r="72" spans="1:21">
      <c r="B72" s="1"/>
      <c r="C72" s="1"/>
      <c r="D72" s="1"/>
      <c r="E72" s="1"/>
      <c r="F72" s="1"/>
      <c r="G72" s="1"/>
    </row>
    <row r="73" spans="1:21">
      <c r="C73" s="175"/>
      <c r="D73" s="175"/>
      <c r="E73" s="175"/>
      <c r="F73" s="175"/>
      <c r="G73" s="175"/>
    </row>
    <row r="74" spans="1:21">
      <c r="C74" s="1"/>
      <c r="D74" s="1"/>
      <c r="E74" s="1"/>
      <c r="F74" s="1"/>
      <c r="G74" s="1"/>
    </row>
    <row r="75" spans="1:21">
      <c r="B75" s="2"/>
      <c r="K75" s="314"/>
    </row>
    <row r="76" spans="1:21">
      <c r="K76" s="314"/>
    </row>
    <row r="77" spans="1:21">
      <c r="B77" s="2"/>
      <c r="K77" s="314"/>
    </row>
    <row r="78" spans="1:21">
      <c r="K78" s="314"/>
    </row>
    <row r="79" spans="1:21">
      <c r="K79" s="314"/>
    </row>
    <row r="80" spans="1:21">
      <c r="K80" s="314"/>
    </row>
    <row r="81" spans="11:11">
      <c r="K81" s="314"/>
    </row>
  </sheetData>
  <customSheetViews>
    <customSheetView guid="{72D560C4-9B07-464B-81C7-EFD6F92AFFFE}" showPageBreaks="1" printArea="1" topLeftCell="A18">
      <selection activeCell="C43" sqref="C43:H43"/>
      <pageMargins left="0" right="0" top="0" bottom="0" header="0" footer="0"/>
      <printOptions horizontalCentered="1"/>
      <pageSetup scale="70" orientation="landscape" r:id="rId1"/>
      <headerFooter alignWithMargins="0">
        <oddHeader xml:space="preserve">&amp;CSchedule B-1
</oddHeader>
        <oddFooter>&amp;LInterim DCOS-RFP Forms&amp;R&amp;A</oddFooter>
      </headerFooter>
    </customSheetView>
  </customSheetViews>
  <mergeCells count="1">
    <mergeCell ref="B1:K1"/>
  </mergeCells>
  <phoneticPr fontId="0" type="noConversion"/>
  <printOptions horizontalCentered="1"/>
  <pageMargins left="0.25" right="0.25" top="1" bottom="1" header="0.5" footer="0.5"/>
  <pageSetup scale="55" orientation="landscape" r:id="rId2"/>
  <headerFooter alignWithMargins="0">
    <oddHeader>&amp;CSchedule B-1
&amp;RExhibit ARA-2
Page &amp;P of &amp;N</oddHeader>
    <oddFooter>&amp;R&amp;A</oddFooter>
  </headerFooter>
  <ignoredErrors>
    <ignoredError sqref="E12:J12 E11:G1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0C32E0-FE7C-4C46-A219-7D53323BAA4D}">
  <sheetPr>
    <pageSetUpPr fitToPage="1"/>
  </sheetPr>
  <dimension ref="A1:F815"/>
  <sheetViews>
    <sheetView view="pageLayout" zoomScale="70" zoomScaleNormal="100" zoomScalePageLayoutView="70" workbookViewId="0"/>
  </sheetViews>
  <sheetFormatPr defaultRowHeight="12.75"/>
  <cols>
    <col min="1" max="1" width="29.28515625" style="1152" customWidth="1"/>
    <col min="2" max="2" width="51.140625" style="1152" customWidth="1"/>
    <col min="3" max="3" width="21.28515625" style="1153" customWidth="1"/>
    <col min="4" max="4" width="16.85546875" style="1022" customWidth="1"/>
    <col min="5" max="5" width="16.42578125" style="1155" customWidth="1"/>
    <col min="6" max="6" width="22.28515625" style="1223" customWidth="1"/>
  </cols>
  <sheetData>
    <row r="1" spans="1:6">
      <c r="A1" s="1182"/>
      <c r="B1" s="1181"/>
      <c r="C1" s="1180"/>
      <c r="D1" s="1134"/>
      <c r="E1" s="1179"/>
      <c r="F1"/>
    </row>
    <row r="2" spans="1:6">
      <c r="A2" s="1302" t="s">
        <v>1</v>
      </c>
      <c r="B2" s="1302"/>
      <c r="C2" s="1302"/>
      <c r="D2" s="1302"/>
      <c r="E2" s="1302"/>
      <c r="F2" s="1302"/>
    </row>
    <row r="3" spans="1:6">
      <c r="A3" s="1302" t="s">
        <v>187</v>
      </c>
      <c r="B3" s="1302"/>
      <c r="C3" s="1302"/>
      <c r="D3" s="1302"/>
      <c r="E3" s="1302"/>
      <c r="F3" s="1302"/>
    </row>
    <row r="4" spans="1:6">
      <c r="A4" s="1302" t="s">
        <v>188</v>
      </c>
      <c r="B4" s="1302"/>
      <c r="C4" s="1302"/>
      <c r="D4" s="1302"/>
      <c r="E4" s="1302"/>
      <c r="F4" s="1302"/>
    </row>
    <row r="5" spans="1:6">
      <c r="A5" s="1302" t="s">
        <v>189</v>
      </c>
      <c r="B5" s="1302"/>
      <c r="C5" s="1302"/>
      <c r="D5" s="1302"/>
      <c r="E5" s="1302"/>
      <c r="F5" s="1302"/>
    </row>
    <row r="6" spans="1:6">
      <c r="A6" s="1182"/>
      <c r="B6" s="1181"/>
      <c r="C6" s="1180"/>
      <c r="D6" s="1134"/>
      <c r="E6" s="1179"/>
      <c r="F6"/>
    </row>
    <row r="7" spans="1:6">
      <c r="A7" s="1157"/>
      <c r="F7"/>
    </row>
    <row r="9" spans="1:6" ht="25.5">
      <c r="A9" s="1224" t="s">
        <v>190</v>
      </c>
      <c r="B9" s="1224" t="s">
        <v>191</v>
      </c>
      <c r="C9" s="1224" t="s">
        <v>192</v>
      </c>
      <c r="D9" s="1219" t="s">
        <v>193</v>
      </c>
      <c r="E9" s="1147" t="s">
        <v>194</v>
      </c>
      <c r="F9" s="1224" t="s">
        <v>195</v>
      </c>
    </row>
    <row r="10" spans="1:6">
      <c r="A10" s="1259" t="s">
        <v>196</v>
      </c>
      <c r="B10" s="1259" t="s">
        <v>197</v>
      </c>
      <c r="C10" s="1260">
        <v>364</v>
      </c>
      <c r="D10" s="1261">
        <v>13783662.880000003</v>
      </c>
      <c r="E10" s="1150">
        <v>45637</v>
      </c>
      <c r="F10" s="1262"/>
    </row>
    <row r="11" spans="1:6">
      <c r="A11" s="1151" t="s">
        <v>198</v>
      </c>
      <c r="B11" s="1262"/>
      <c r="C11" s="1262"/>
      <c r="D11" s="1266">
        <f>SUM(D10)</f>
        <v>13783662.880000003</v>
      </c>
      <c r="E11" s="1150"/>
      <c r="F11" s="1262" t="s">
        <v>199</v>
      </c>
    </row>
    <row r="12" spans="1:6">
      <c r="A12" s="1259" t="s">
        <v>200</v>
      </c>
      <c r="B12" s="1259" t="s">
        <v>201</v>
      </c>
      <c r="C12" s="1260">
        <v>360</v>
      </c>
      <c r="D12" s="1261">
        <v>725130</v>
      </c>
      <c r="E12" s="1150">
        <v>45554</v>
      </c>
      <c r="F12" s="1262"/>
    </row>
    <row r="13" spans="1:6">
      <c r="A13" s="1259" t="s">
        <v>200</v>
      </c>
      <c r="B13" s="1259" t="s">
        <v>201</v>
      </c>
      <c r="C13" s="1260">
        <v>361</v>
      </c>
      <c r="D13" s="1261">
        <v>617740.89</v>
      </c>
      <c r="E13" s="1150">
        <v>45554</v>
      </c>
      <c r="F13" s="1262"/>
    </row>
    <row r="14" spans="1:6">
      <c r="A14" s="1259" t="s">
        <v>200</v>
      </c>
      <c r="B14" s="1259" t="s">
        <v>201</v>
      </c>
      <c r="C14" s="1260">
        <v>362</v>
      </c>
      <c r="D14" s="1261">
        <v>8154251.6100000003</v>
      </c>
      <c r="E14" s="1150">
        <v>45554</v>
      </c>
      <c r="F14" s="1262"/>
    </row>
    <row r="15" spans="1:6">
      <c r="A15" s="1151" t="s">
        <v>202</v>
      </c>
      <c r="B15" s="1262"/>
      <c r="C15" s="1260"/>
      <c r="D15" s="1266">
        <f>SUM(D12:D14)</f>
        <v>9497122.5</v>
      </c>
      <c r="E15" s="1150"/>
      <c r="F15" s="1262" t="s">
        <v>203</v>
      </c>
    </row>
    <row r="16" spans="1:6">
      <c r="A16" s="1259" t="s">
        <v>204</v>
      </c>
      <c r="B16" s="1259" t="s">
        <v>205</v>
      </c>
      <c r="C16" s="1260">
        <v>361</v>
      </c>
      <c r="D16" s="1261">
        <v>149215.15</v>
      </c>
      <c r="E16" s="1150">
        <v>45645</v>
      </c>
      <c r="F16" s="1262"/>
    </row>
    <row r="17" spans="1:6">
      <c r="A17" s="1259" t="s">
        <v>204</v>
      </c>
      <c r="B17" s="1259" t="s">
        <v>205</v>
      </c>
      <c r="C17" s="1260">
        <v>362</v>
      </c>
      <c r="D17" s="1261">
        <v>8205260.04</v>
      </c>
      <c r="E17" s="1150">
        <v>45645</v>
      </c>
      <c r="F17" s="1262"/>
    </row>
    <row r="18" spans="1:6">
      <c r="A18" s="1151" t="s">
        <v>206</v>
      </c>
      <c r="B18" s="1262"/>
      <c r="C18" s="1262"/>
      <c r="D18" s="1266">
        <f>SUM(D16:D17)</f>
        <v>8354475.1900000004</v>
      </c>
      <c r="E18" s="1150"/>
      <c r="F18" s="1262" t="s">
        <v>207</v>
      </c>
    </row>
    <row r="19" spans="1:6">
      <c r="A19" s="1259" t="s">
        <v>208</v>
      </c>
      <c r="B19" s="1259" t="s">
        <v>209</v>
      </c>
      <c r="C19" s="1260">
        <v>361</v>
      </c>
      <c r="D19" s="1261">
        <v>9637.4800000000014</v>
      </c>
      <c r="E19" s="1150">
        <v>45503</v>
      </c>
      <c r="F19" s="1262"/>
    </row>
    <row r="20" spans="1:6">
      <c r="A20" s="1259" t="s">
        <v>208</v>
      </c>
      <c r="B20" s="1259" t="s">
        <v>209</v>
      </c>
      <c r="C20" s="1260">
        <v>362</v>
      </c>
      <c r="D20" s="1261">
        <v>6700126.6900000004</v>
      </c>
      <c r="E20" s="1150">
        <v>45503</v>
      </c>
      <c r="F20" s="1262"/>
    </row>
    <row r="21" spans="1:6">
      <c r="A21" s="1151" t="s">
        <v>210</v>
      </c>
      <c r="B21" s="1262"/>
      <c r="C21" s="1262"/>
      <c r="D21" s="1266">
        <f>SUM(D19:D20)</f>
        <v>6709764.1700000009</v>
      </c>
      <c r="E21" s="1150"/>
      <c r="F21" s="1262" t="s">
        <v>203</v>
      </c>
    </row>
    <row r="22" spans="1:6">
      <c r="A22" s="1259" t="s">
        <v>211</v>
      </c>
      <c r="B22" s="1259" t="s">
        <v>212</v>
      </c>
      <c r="C22" s="1260">
        <v>361</v>
      </c>
      <c r="D22" s="1261">
        <v>11752.009999999991</v>
      </c>
      <c r="E22" s="1150">
        <v>45491</v>
      </c>
      <c r="F22" s="1262"/>
    </row>
    <row r="23" spans="1:6">
      <c r="A23" s="1259" t="s">
        <v>211</v>
      </c>
      <c r="B23" s="1259" t="s">
        <v>212</v>
      </c>
      <c r="C23" s="1260">
        <v>362</v>
      </c>
      <c r="D23" s="1261">
        <v>5828269.8799999999</v>
      </c>
      <c r="E23" s="1150">
        <v>45491</v>
      </c>
      <c r="F23" s="1262"/>
    </row>
    <row r="24" spans="1:6">
      <c r="A24" s="1151" t="s">
        <v>213</v>
      </c>
      <c r="B24" s="1262"/>
      <c r="C24" s="1262"/>
      <c r="D24" s="1266">
        <f>SUM(D22:D23)</f>
        <v>5840021.8899999997</v>
      </c>
      <c r="E24" s="1150"/>
      <c r="F24" s="1262" t="s">
        <v>203</v>
      </c>
    </row>
    <row r="25" spans="1:6">
      <c r="A25" s="1259" t="s">
        <v>214</v>
      </c>
      <c r="B25" s="1259" t="s">
        <v>215</v>
      </c>
      <c r="C25" s="1260">
        <v>361</v>
      </c>
      <c r="D25" s="1261">
        <v>11358.36</v>
      </c>
      <c r="E25" s="1150">
        <v>45642</v>
      </c>
      <c r="F25" s="1262"/>
    </row>
    <row r="26" spans="1:6">
      <c r="A26" s="1259" t="s">
        <v>214</v>
      </c>
      <c r="B26" s="1259" t="s">
        <v>215</v>
      </c>
      <c r="C26" s="1260">
        <v>362</v>
      </c>
      <c r="D26" s="1261">
        <v>5825485.1799999997</v>
      </c>
      <c r="E26" s="1150">
        <v>45642</v>
      </c>
      <c r="F26" s="1262"/>
    </row>
    <row r="27" spans="1:6">
      <c r="A27" s="1151" t="s">
        <v>216</v>
      </c>
      <c r="B27" s="1262"/>
      <c r="C27" s="1262"/>
      <c r="D27" s="1266">
        <f>SUM(D25:D26)</f>
        <v>5836843.54</v>
      </c>
      <c r="E27" s="1150"/>
      <c r="F27" s="1262" t="s">
        <v>203</v>
      </c>
    </row>
    <row r="28" spans="1:6">
      <c r="A28" s="1259" t="s">
        <v>217</v>
      </c>
      <c r="B28" s="1259" t="s">
        <v>197</v>
      </c>
      <c r="C28" s="1260">
        <v>364</v>
      </c>
      <c r="D28" s="1261">
        <v>5463772.0200000033</v>
      </c>
      <c r="E28" s="1150">
        <v>45637</v>
      </c>
      <c r="F28" s="1262"/>
    </row>
    <row r="29" spans="1:6">
      <c r="A29" s="1259" t="s">
        <v>217</v>
      </c>
      <c r="B29" s="1259" t="s">
        <v>197</v>
      </c>
      <c r="C29" s="1260">
        <v>365</v>
      </c>
      <c r="D29" s="1261">
        <v>252009.79000000004</v>
      </c>
      <c r="E29" s="1150">
        <v>45637</v>
      </c>
      <c r="F29" s="1262"/>
    </row>
    <row r="30" spans="1:6">
      <c r="A30" s="1259" t="s">
        <v>217</v>
      </c>
      <c r="B30" s="1259" t="s">
        <v>197</v>
      </c>
      <c r="C30" s="1260">
        <v>366</v>
      </c>
      <c r="D30" s="1261">
        <v>2770.6</v>
      </c>
      <c r="E30" s="1150">
        <v>45637</v>
      </c>
      <c r="F30" s="1262"/>
    </row>
    <row r="31" spans="1:6">
      <c r="A31" s="1259" t="s">
        <v>217</v>
      </c>
      <c r="B31" s="1259" t="s">
        <v>197</v>
      </c>
      <c r="C31" s="1260">
        <v>367</v>
      </c>
      <c r="D31" s="1261">
        <v>583.47</v>
      </c>
      <c r="E31" s="1150">
        <v>45637</v>
      </c>
      <c r="F31" s="1262"/>
    </row>
    <row r="32" spans="1:6">
      <c r="A32" s="1259" t="s">
        <v>217</v>
      </c>
      <c r="B32" s="1259" t="s">
        <v>197</v>
      </c>
      <c r="C32" s="1260">
        <v>373</v>
      </c>
      <c r="D32" s="1261">
        <v>1652.98</v>
      </c>
      <c r="E32" s="1150">
        <v>45637</v>
      </c>
      <c r="F32" s="1262"/>
    </row>
    <row r="33" spans="1:6">
      <c r="A33" s="1151" t="s">
        <v>218</v>
      </c>
      <c r="B33" s="1262"/>
      <c r="C33" s="1262"/>
      <c r="D33" s="1266">
        <f>SUM(D28:D32)</f>
        <v>5720788.8600000031</v>
      </c>
      <c r="E33" s="1150"/>
      <c r="F33" s="1262" t="s">
        <v>199</v>
      </c>
    </row>
    <row r="34" spans="1:6">
      <c r="A34" s="1259" t="s">
        <v>219</v>
      </c>
      <c r="B34" s="1259" t="s">
        <v>197</v>
      </c>
      <c r="C34" s="1260">
        <v>364</v>
      </c>
      <c r="D34" s="1261">
        <v>2522674.4199999995</v>
      </c>
      <c r="E34" s="1150">
        <v>45637</v>
      </c>
      <c r="F34" s="1262"/>
    </row>
    <row r="35" spans="1:6">
      <c r="A35" s="1259" t="s">
        <v>219</v>
      </c>
      <c r="B35" s="1259" t="s">
        <v>197</v>
      </c>
      <c r="C35" s="1260">
        <v>365</v>
      </c>
      <c r="D35" s="1261">
        <v>3013977.75</v>
      </c>
      <c r="E35" s="1150">
        <v>45637</v>
      </c>
      <c r="F35" s="1262"/>
    </row>
    <row r="36" spans="1:6">
      <c r="A36" s="1259" t="s">
        <v>219</v>
      </c>
      <c r="B36" s="1259" t="s">
        <v>197</v>
      </c>
      <c r="C36" s="1260">
        <v>367</v>
      </c>
      <c r="D36" s="1261">
        <v>14298.65</v>
      </c>
      <c r="E36" s="1150">
        <v>45637</v>
      </c>
      <c r="F36" s="1262"/>
    </row>
    <row r="37" spans="1:6">
      <c r="A37" s="1151" t="s">
        <v>220</v>
      </c>
      <c r="B37" s="1262"/>
      <c r="C37" s="1262"/>
      <c r="D37" s="1266">
        <f>SUM(D34:D36)</f>
        <v>5550950.8200000003</v>
      </c>
      <c r="E37" s="1150"/>
      <c r="F37" s="1262" t="s">
        <v>199</v>
      </c>
    </row>
    <row r="38" spans="1:6">
      <c r="A38" s="1259" t="s">
        <v>221</v>
      </c>
      <c r="B38" s="1259" t="s">
        <v>222</v>
      </c>
      <c r="C38" s="1260">
        <v>364</v>
      </c>
      <c r="D38" s="1261">
        <v>692296.72999999986</v>
      </c>
      <c r="E38" s="1150">
        <v>45345</v>
      </c>
      <c r="F38" s="1262"/>
    </row>
    <row r="39" spans="1:6">
      <c r="A39" s="1259" t="s">
        <v>221</v>
      </c>
      <c r="B39" s="1259" t="s">
        <v>222</v>
      </c>
      <c r="C39" s="1260">
        <v>365</v>
      </c>
      <c r="D39" s="1261">
        <v>4343831.3000000007</v>
      </c>
      <c r="E39" s="1150">
        <v>45345</v>
      </c>
      <c r="F39" s="1262"/>
    </row>
    <row r="40" spans="1:6">
      <c r="A40" s="1151" t="s">
        <v>223</v>
      </c>
      <c r="B40" s="1259"/>
      <c r="C40" s="1262"/>
      <c r="D40" s="1266">
        <f>SUM(D38:D39)</f>
        <v>5036128.03</v>
      </c>
      <c r="E40" s="1150"/>
      <c r="F40" s="1262" t="s">
        <v>224</v>
      </c>
    </row>
    <row r="41" spans="1:6">
      <c r="A41" s="1259" t="s">
        <v>225</v>
      </c>
      <c r="B41" s="1259" t="s">
        <v>226</v>
      </c>
      <c r="C41" s="1260">
        <v>361</v>
      </c>
      <c r="D41" s="1261">
        <v>8058.4000000000005</v>
      </c>
      <c r="E41" s="1150">
        <v>45656</v>
      </c>
      <c r="F41" s="1262"/>
    </row>
    <row r="42" spans="1:6">
      <c r="A42" s="1259" t="s">
        <v>225</v>
      </c>
      <c r="B42" s="1259" t="s">
        <v>226</v>
      </c>
      <c r="C42" s="1260">
        <v>362</v>
      </c>
      <c r="D42" s="1261">
        <v>5018281.82</v>
      </c>
      <c r="E42" s="1150">
        <v>45656</v>
      </c>
      <c r="F42" s="1262"/>
    </row>
    <row r="43" spans="1:6">
      <c r="A43" s="1151" t="s">
        <v>227</v>
      </c>
      <c r="B43" s="1262"/>
      <c r="C43" s="1262"/>
      <c r="D43" s="1266">
        <f>SUM(D41:D42)</f>
        <v>5026340.2200000007</v>
      </c>
      <c r="E43" s="1150"/>
      <c r="F43" s="1262" t="s">
        <v>203</v>
      </c>
    </row>
    <row r="44" spans="1:6">
      <c r="A44" s="1259" t="s">
        <v>228</v>
      </c>
      <c r="B44" s="1259" t="s">
        <v>229</v>
      </c>
      <c r="C44" s="1260">
        <v>362</v>
      </c>
      <c r="D44" s="1261">
        <v>4943075</v>
      </c>
      <c r="E44" s="1150">
        <v>45642</v>
      </c>
      <c r="F44" s="1262"/>
    </row>
    <row r="45" spans="1:6">
      <c r="A45" s="1151" t="s">
        <v>230</v>
      </c>
      <c r="B45" s="1262"/>
      <c r="C45" s="1262"/>
      <c r="D45" s="1266">
        <f>SUM(D44)</f>
        <v>4943075</v>
      </c>
      <c r="E45" s="1150"/>
      <c r="F45" s="1262" t="s">
        <v>199</v>
      </c>
    </row>
    <row r="46" spans="1:6">
      <c r="A46" s="1259" t="s">
        <v>231</v>
      </c>
      <c r="B46" s="1259" t="s">
        <v>232</v>
      </c>
      <c r="C46" s="1260">
        <v>370</v>
      </c>
      <c r="D46" s="1261">
        <v>207422.83000000002</v>
      </c>
      <c r="E46" s="1150">
        <v>45627</v>
      </c>
      <c r="F46" s="1262"/>
    </row>
    <row r="47" spans="1:6">
      <c r="A47" s="1259" t="s">
        <v>231</v>
      </c>
      <c r="B47" s="1259" t="s">
        <v>232</v>
      </c>
      <c r="C47" s="1260">
        <v>370.3</v>
      </c>
      <c r="D47" s="1261">
        <v>1251655.75</v>
      </c>
      <c r="E47" s="1150">
        <v>45627</v>
      </c>
      <c r="F47" s="1262"/>
    </row>
    <row r="48" spans="1:6">
      <c r="A48" s="1259" t="s">
        <v>231</v>
      </c>
      <c r="B48" s="1259" t="s">
        <v>232</v>
      </c>
      <c r="C48" s="1260">
        <v>370.4</v>
      </c>
      <c r="D48" s="1261">
        <v>3192695.1900000004</v>
      </c>
      <c r="E48" s="1150">
        <v>45627</v>
      </c>
      <c r="F48" s="1262"/>
    </row>
    <row r="49" spans="1:6">
      <c r="A49" s="1151" t="s">
        <v>233</v>
      </c>
      <c r="B49" s="1262"/>
      <c r="C49" s="1262"/>
      <c r="D49" s="1266">
        <f>SUM(D46:D48)</f>
        <v>4651773.7700000005</v>
      </c>
      <c r="E49" s="1150"/>
      <c r="F49" s="1262" t="s">
        <v>207</v>
      </c>
    </row>
    <row r="50" spans="1:6">
      <c r="A50" s="1259" t="s">
        <v>234</v>
      </c>
      <c r="B50" s="1259" t="s">
        <v>235</v>
      </c>
      <c r="C50" s="1260">
        <v>360</v>
      </c>
      <c r="D50" s="1261">
        <v>4500</v>
      </c>
      <c r="E50" s="1150">
        <v>45484</v>
      </c>
      <c r="F50" s="1262"/>
    </row>
    <row r="51" spans="1:6">
      <c r="A51" s="1259" t="s">
        <v>234</v>
      </c>
      <c r="B51" s="1259" t="s">
        <v>235</v>
      </c>
      <c r="C51" s="1260">
        <v>364</v>
      </c>
      <c r="D51" s="1261">
        <v>768746.96</v>
      </c>
      <c r="E51" s="1150">
        <v>45484</v>
      </c>
      <c r="F51" s="1262"/>
    </row>
    <row r="52" spans="1:6">
      <c r="A52" s="1259" t="s">
        <v>234</v>
      </c>
      <c r="B52" s="1259" t="s">
        <v>235</v>
      </c>
      <c r="C52" s="1260">
        <v>365</v>
      </c>
      <c r="D52" s="1261">
        <v>1158903.24</v>
      </c>
      <c r="E52" s="1150">
        <v>45484</v>
      </c>
      <c r="F52" s="1262"/>
    </row>
    <row r="53" spans="1:6">
      <c r="A53" s="1259" t="s">
        <v>234</v>
      </c>
      <c r="B53" s="1259" t="s">
        <v>235</v>
      </c>
      <c r="C53" s="1260">
        <v>366</v>
      </c>
      <c r="D53" s="1261">
        <v>875783.57</v>
      </c>
      <c r="E53" s="1150">
        <v>45484</v>
      </c>
      <c r="F53" s="1262"/>
    </row>
    <row r="54" spans="1:6">
      <c r="A54" s="1259" t="s">
        <v>234</v>
      </c>
      <c r="B54" s="1259" t="s">
        <v>235</v>
      </c>
      <c r="C54" s="1260">
        <v>367</v>
      </c>
      <c r="D54" s="1261">
        <v>1742487.34</v>
      </c>
      <c r="E54" s="1150">
        <v>45484</v>
      </c>
      <c r="F54" s="1262"/>
    </row>
    <row r="55" spans="1:6">
      <c r="A55" s="1151" t="s">
        <v>236</v>
      </c>
      <c r="B55" s="1262"/>
      <c r="C55" s="1262"/>
      <c r="D55" s="1266">
        <f>SUM(D50:D54)</f>
        <v>4550421.1100000003</v>
      </c>
      <c r="E55" s="1150"/>
      <c r="F55" s="1262" t="s">
        <v>199</v>
      </c>
    </row>
    <row r="56" spans="1:6">
      <c r="A56" s="1259" t="s">
        <v>237</v>
      </c>
      <c r="B56" s="1259" t="s">
        <v>238</v>
      </c>
      <c r="C56" s="1260">
        <v>391</v>
      </c>
      <c r="D56" s="1261">
        <v>3260034.7361095892</v>
      </c>
      <c r="E56" s="1150">
        <v>45579</v>
      </c>
      <c r="F56" s="1262"/>
    </row>
    <row r="57" spans="1:6">
      <c r="A57" s="1259" t="s">
        <v>237</v>
      </c>
      <c r="B57" s="1259" t="s">
        <v>238</v>
      </c>
      <c r="C57" s="1260">
        <v>397</v>
      </c>
      <c r="D57" s="1261">
        <v>812290.35197849153</v>
      </c>
      <c r="E57" s="1150">
        <v>45579</v>
      </c>
      <c r="F57" s="1262"/>
    </row>
    <row r="58" spans="1:6">
      <c r="A58" s="1259" t="s">
        <v>237</v>
      </c>
      <c r="B58" s="1259" t="s">
        <v>238</v>
      </c>
      <c r="C58" s="1260">
        <v>397.1</v>
      </c>
      <c r="D58" s="1261">
        <v>380463.59423864097</v>
      </c>
      <c r="E58" s="1150">
        <v>45579</v>
      </c>
      <c r="F58" s="1262"/>
    </row>
    <row r="59" spans="1:6">
      <c r="A59" s="1151" t="s">
        <v>239</v>
      </c>
      <c r="B59" s="1262"/>
      <c r="C59" s="1262"/>
      <c r="D59" s="1266">
        <f>SUM(D56:D58)</f>
        <v>4452788.682326722</v>
      </c>
      <c r="E59" s="1150"/>
      <c r="F59" s="1262" t="s">
        <v>207</v>
      </c>
    </row>
    <row r="60" spans="1:6">
      <c r="A60" s="1259" t="s">
        <v>240</v>
      </c>
      <c r="B60" s="1259" t="s">
        <v>241</v>
      </c>
      <c r="C60" s="1260">
        <v>361</v>
      </c>
      <c r="D60" s="1261">
        <v>17090.400000000001</v>
      </c>
      <c r="E60" s="1150">
        <v>45588</v>
      </c>
      <c r="F60" s="1262"/>
    </row>
    <row r="61" spans="1:6">
      <c r="A61" s="1259" t="s">
        <v>240</v>
      </c>
      <c r="B61" s="1259" t="s">
        <v>241</v>
      </c>
      <c r="C61" s="1260">
        <v>362</v>
      </c>
      <c r="D61" s="1261">
        <v>3055897.9500000011</v>
      </c>
      <c r="E61" s="1150">
        <v>45588</v>
      </c>
      <c r="F61" s="1262"/>
    </row>
    <row r="62" spans="1:6">
      <c r="A62" s="1151" t="s">
        <v>242</v>
      </c>
      <c r="B62" s="1262"/>
      <c r="C62" s="1262"/>
      <c r="D62" s="1266">
        <f>SUM(D60:D61)</f>
        <v>3072988.350000001</v>
      </c>
      <c r="E62" s="1150"/>
      <c r="F62" s="1262" t="s">
        <v>203</v>
      </c>
    </row>
    <row r="63" spans="1:6">
      <c r="A63" s="1259" t="s">
        <v>243</v>
      </c>
      <c r="B63" s="1259" t="s">
        <v>244</v>
      </c>
      <c r="C63" s="1260">
        <v>368</v>
      </c>
      <c r="D63" s="1261">
        <v>2708758.9599999995</v>
      </c>
      <c r="E63" s="1150">
        <v>45627</v>
      </c>
      <c r="F63" s="1262"/>
    </row>
    <row r="64" spans="1:6">
      <c r="A64" s="1151" t="s">
        <v>245</v>
      </c>
      <c r="B64" s="1262"/>
      <c r="C64" s="1262"/>
      <c r="D64" s="1266">
        <f>SUM(D63)</f>
        <v>2708758.9599999995</v>
      </c>
      <c r="E64" s="1150"/>
      <c r="F64" s="1262" t="s">
        <v>203</v>
      </c>
    </row>
    <row r="65" spans="1:6">
      <c r="A65" s="1259" t="s">
        <v>246</v>
      </c>
      <c r="B65" s="1259" t="s">
        <v>247</v>
      </c>
      <c r="C65" s="1260">
        <v>364</v>
      </c>
      <c r="D65" s="1261">
        <v>1209232.0200000005</v>
      </c>
      <c r="E65" s="1150">
        <v>45499</v>
      </c>
      <c r="F65" s="1262"/>
    </row>
    <row r="66" spans="1:6">
      <c r="A66" s="1259" t="s">
        <v>246</v>
      </c>
      <c r="B66" s="1259" t="s">
        <v>247</v>
      </c>
      <c r="C66" s="1260">
        <v>365</v>
      </c>
      <c r="D66" s="1261">
        <v>1430201.0599999998</v>
      </c>
      <c r="E66" s="1150">
        <v>45499</v>
      </c>
      <c r="F66" s="1262"/>
    </row>
    <row r="67" spans="1:6">
      <c r="A67" s="1151" t="s">
        <v>248</v>
      </c>
      <c r="B67" s="1262"/>
      <c r="C67" s="1262"/>
      <c r="D67" s="1266">
        <f>SUM(D65:D66)</f>
        <v>2639433.08</v>
      </c>
      <c r="E67" s="1150"/>
      <c r="F67" s="1262" t="s">
        <v>203</v>
      </c>
    </row>
    <row r="68" spans="1:6">
      <c r="A68" s="1263" t="s">
        <v>249</v>
      </c>
      <c r="B68" s="1263" t="s">
        <v>250</v>
      </c>
      <c r="C68" s="1149">
        <v>391</v>
      </c>
      <c r="D68" s="1091">
        <v>2481718.92</v>
      </c>
      <c r="E68" s="1150">
        <v>45610</v>
      </c>
      <c r="F68" s="760"/>
    </row>
    <row r="69" spans="1:6">
      <c r="A69" s="1263" t="s">
        <v>249</v>
      </c>
      <c r="B69" s="1263" t="s">
        <v>250</v>
      </c>
      <c r="C69" s="1153">
        <v>397</v>
      </c>
      <c r="D69" s="1024">
        <v>33970.339999999997</v>
      </c>
      <c r="E69" s="1150">
        <v>45610</v>
      </c>
      <c r="F69" s="1267"/>
    </row>
    <row r="70" spans="1:6">
      <c r="A70" s="1151" t="s">
        <v>251</v>
      </c>
      <c r="D70" s="1025">
        <f>SUM(D68:D69)</f>
        <v>2515689.2599999998</v>
      </c>
      <c r="E70" s="1150"/>
      <c r="F70" s="760" t="s">
        <v>207</v>
      </c>
    </row>
    <row r="71" spans="1:6">
      <c r="A71" s="1259" t="s">
        <v>252</v>
      </c>
      <c r="B71" s="1259" t="s">
        <v>253</v>
      </c>
      <c r="C71" s="1260">
        <v>362</v>
      </c>
      <c r="D71" s="1261">
        <v>2345361.3199999998</v>
      </c>
      <c r="E71" s="1150">
        <v>45643</v>
      </c>
      <c r="F71" s="1262"/>
    </row>
    <row r="72" spans="1:6">
      <c r="A72" s="1151" t="s">
        <v>254</v>
      </c>
      <c r="B72" s="1262"/>
      <c r="C72" s="1262"/>
      <c r="D72" s="1266">
        <f>SUM(D71)</f>
        <v>2345361.3199999998</v>
      </c>
      <c r="E72" s="1150"/>
      <c r="F72" s="1262" t="s">
        <v>203</v>
      </c>
    </row>
    <row r="73" spans="1:6">
      <c r="A73" s="1264" t="s">
        <v>255</v>
      </c>
      <c r="B73" s="1264" t="s">
        <v>256</v>
      </c>
      <c r="C73" s="1153">
        <v>364</v>
      </c>
      <c r="D73" s="1024">
        <v>575834.43999999994</v>
      </c>
      <c r="E73" s="1150">
        <v>45551</v>
      </c>
      <c r="F73" s="760"/>
    </row>
    <row r="74" spans="1:6">
      <c r="A74" s="1264" t="s">
        <v>255</v>
      </c>
      <c r="B74" s="1264" t="s">
        <v>256</v>
      </c>
      <c r="C74" s="1153">
        <v>365</v>
      </c>
      <c r="D74" s="1024">
        <v>1698095.55</v>
      </c>
      <c r="E74" s="1150">
        <v>45551</v>
      </c>
      <c r="F74" s="1267"/>
    </row>
    <row r="75" spans="1:6">
      <c r="A75" s="1151" t="s">
        <v>257</v>
      </c>
      <c r="D75" s="1025">
        <f>SUM(D73:D74)</f>
        <v>2273929.9900000002</v>
      </c>
      <c r="E75" s="1150"/>
      <c r="F75" s="760" t="s">
        <v>203</v>
      </c>
    </row>
    <row r="76" spans="1:6">
      <c r="A76" s="1152" t="s">
        <v>258</v>
      </c>
      <c r="B76" s="1152" t="s">
        <v>259</v>
      </c>
      <c r="C76" s="1153">
        <v>303</v>
      </c>
      <c r="D76" s="1024">
        <v>2270706.8057554499</v>
      </c>
      <c r="E76" s="1150">
        <v>45644</v>
      </c>
      <c r="F76" s="760"/>
    </row>
    <row r="77" spans="1:6">
      <c r="A77" s="1151" t="s">
        <v>260</v>
      </c>
      <c r="D77" s="1025">
        <f>SUM(D76)</f>
        <v>2270706.8057554499</v>
      </c>
      <c r="E77" s="1150"/>
      <c r="F77" s="1267" t="s">
        <v>207</v>
      </c>
    </row>
    <row r="78" spans="1:6">
      <c r="A78" s="1152" t="s">
        <v>261</v>
      </c>
      <c r="B78" s="1152" t="s">
        <v>244</v>
      </c>
      <c r="C78" s="1153">
        <v>368</v>
      </c>
      <c r="D78" s="1024">
        <v>2117797.0000000005</v>
      </c>
      <c r="E78" s="1150">
        <v>45627</v>
      </c>
      <c r="F78" s="760"/>
    </row>
    <row r="79" spans="1:6">
      <c r="A79" s="1151" t="s">
        <v>262</v>
      </c>
      <c r="D79" s="1025">
        <f>SUM(D78)</f>
        <v>2117797.0000000005</v>
      </c>
      <c r="E79" s="1150"/>
      <c r="F79" s="1267" t="s">
        <v>203</v>
      </c>
    </row>
    <row r="80" spans="1:6">
      <c r="A80" s="1148" t="s">
        <v>263</v>
      </c>
      <c r="B80" s="1152" t="s">
        <v>264</v>
      </c>
      <c r="C80" s="1153">
        <v>362</v>
      </c>
      <c r="D80" s="1024">
        <v>2059867.100000001</v>
      </c>
      <c r="E80" s="1150">
        <v>45638</v>
      </c>
      <c r="F80" s="760"/>
    </row>
    <row r="81" spans="1:6">
      <c r="A81" s="1151" t="s">
        <v>265</v>
      </c>
      <c r="D81" s="1025">
        <f>SUM(D80)</f>
        <v>2059867.100000001</v>
      </c>
      <c r="E81" s="1150"/>
      <c r="F81" s="760" t="s">
        <v>207</v>
      </c>
    </row>
    <row r="82" spans="1:6">
      <c r="A82" s="1148" t="s">
        <v>266</v>
      </c>
      <c r="B82" s="1152" t="s">
        <v>267</v>
      </c>
      <c r="C82" s="1153">
        <v>370.3</v>
      </c>
      <c r="D82" s="1024">
        <v>1963916</v>
      </c>
      <c r="E82" s="1150">
        <v>45646</v>
      </c>
      <c r="F82" s="760"/>
    </row>
    <row r="83" spans="1:6">
      <c r="A83" s="1151" t="s">
        <v>268</v>
      </c>
      <c r="D83" s="1025">
        <f>SUM(D82)</f>
        <v>1963916</v>
      </c>
      <c r="E83" s="1150"/>
      <c r="F83" s="760" t="s">
        <v>207</v>
      </c>
    </row>
    <row r="84" spans="1:6">
      <c r="A84" s="1148" t="s">
        <v>269</v>
      </c>
      <c r="B84" s="1152" t="s">
        <v>270</v>
      </c>
      <c r="C84" s="1153">
        <v>364</v>
      </c>
      <c r="D84" s="1024">
        <v>1541480.810000001</v>
      </c>
      <c r="E84" s="1150">
        <v>45594</v>
      </c>
      <c r="F84" s="760"/>
    </row>
    <row r="85" spans="1:6">
      <c r="A85" s="1148" t="s">
        <v>269</v>
      </c>
      <c r="B85" s="1152" t="s">
        <v>270</v>
      </c>
      <c r="C85" s="1153">
        <v>365</v>
      </c>
      <c r="D85" s="1024">
        <v>270252.15000000014</v>
      </c>
      <c r="E85" s="1150">
        <v>45603</v>
      </c>
      <c r="F85" s="760"/>
    </row>
    <row r="86" spans="1:6">
      <c r="A86" s="1151" t="s">
        <v>271</v>
      </c>
      <c r="D86" s="1025">
        <f>SUM(D84:D85)</f>
        <v>1811732.9600000011</v>
      </c>
      <c r="E86" s="1150"/>
      <c r="F86" s="760" t="s">
        <v>199</v>
      </c>
    </row>
    <row r="87" spans="1:6">
      <c r="A87" s="1148" t="s">
        <v>272</v>
      </c>
      <c r="B87" s="1152" t="s">
        <v>273</v>
      </c>
      <c r="C87" s="1153">
        <v>364</v>
      </c>
      <c r="D87" s="1024">
        <v>1035840.6000000001</v>
      </c>
      <c r="E87" s="1150">
        <v>45593</v>
      </c>
      <c r="F87" s="760"/>
    </row>
    <row r="88" spans="1:6">
      <c r="A88" s="1148" t="s">
        <v>272</v>
      </c>
      <c r="B88" s="1152" t="s">
        <v>273</v>
      </c>
      <c r="C88" s="1153">
        <v>365</v>
      </c>
      <c r="D88" s="1024">
        <v>650277.15999999992</v>
      </c>
      <c r="E88" s="1150">
        <v>45593</v>
      </c>
      <c r="F88" s="760"/>
    </row>
    <row r="89" spans="1:6">
      <c r="A89" s="1151" t="s">
        <v>274</v>
      </c>
      <c r="D89" s="1025">
        <f>SUM(D87:D88)</f>
        <v>1686117.76</v>
      </c>
      <c r="E89" s="1150"/>
      <c r="F89" s="760" t="s">
        <v>203</v>
      </c>
    </row>
    <row r="90" spans="1:6">
      <c r="A90" s="1148" t="s">
        <v>275</v>
      </c>
      <c r="B90" s="1152" t="s">
        <v>276</v>
      </c>
      <c r="C90" s="1153">
        <v>364</v>
      </c>
      <c r="D90" s="1024">
        <v>1453797.5199999996</v>
      </c>
      <c r="E90" s="1150">
        <v>45614</v>
      </c>
      <c r="F90" s="760"/>
    </row>
    <row r="91" spans="1:6">
      <c r="A91" s="1148" t="s">
        <v>275</v>
      </c>
      <c r="B91" s="1152" t="s">
        <v>276</v>
      </c>
      <c r="C91" s="1153">
        <v>365</v>
      </c>
      <c r="D91" s="1024">
        <v>174939.13999999998</v>
      </c>
      <c r="E91" s="1150">
        <v>45568</v>
      </c>
      <c r="F91" s="760"/>
    </row>
    <row r="92" spans="1:6">
      <c r="A92" s="1151" t="s">
        <v>277</v>
      </c>
      <c r="D92" s="1025">
        <f>SUM(D90:D91)</f>
        <v>1628736.6599999995</v>
      </c>
      <c r="E92" s="1150"/>
      <c r="F92" s="760" t="s">
        <v>207</v>
      </c>
    </row>
    <row r="93" spans="1:6">
      <c r="A93" s="1148" t="s">
        <v>278</v>
      </c>
      <c r="B93" s="1152" t="s">
        <v>279</v>
      </c>
      <c r="C93" s="1153">
        <v>364</v>
      </c>
      <c r="D93" s="1024">
        <v>1411910.719999999</v>
      </c>
      <c r="E93" s="1150">
        <v>45615</v>
      </c>
      <c r="F93" s="760"/>
    </row>
    <row r="94" spans="1:6">
      <c r="A94" s="1148" t="s">
        <v>278</v>
      </c>
      <c r="B94" s="1152" t="s">
        <v>279</v>
      </c>
      <c r="C94" s="1153">
        <v>365</v>
      </c>
      <c r="D94" s="1024">
        <v>195961.59000000003</v>
      </c>
      <c r="E94" s="1150">
        <v>45608</v>
      </c>
      <c r="F94" s="760"/>
    </row>
    <row r="95" spans="1:6">
      <c r="A95" s="1151" t="s">
        <v>280</v>
      </c>
      <c r="D95" s="1025">
        <f>SUM(D93:D94)</f>
        <v>1607872.3099999991</v>
      </c>
      <c r="E95" s="1150"/>
      <c r="F95" s="760" t="s">
        <v>207</v>
      </c>
    </row>
    <row r="96" spans="1:6">
      <c r="A96" s="1148" t="s">
        <v>281</v>
      </c>
      <c r="B96" s="1152" t="s">
        <v>282</v>
      </c>
      <c r="C96" s="1153">
        <v>364</v>
      </c>
      <c r="D96" s="1024">
        <v>776807.02999999991</v>
      </c>
      <c r="E96" s="1150">
        <v>45547</v>
      </c>
      <c r="F96" s="760"/>
    </row>
    <row r="97" spans="1:6">
      <c r="A97" s="1148" t="s">
        <v>281</v>
      </c>
      <c r="B97" s="1152" t="s">
        <v>282</v>
      </c>
      <c r="C97" s="1153">
        <v>365</v>
      </c>
      <c r="D97" s="1024">
        <v>335132.92</v>
      </c>
      <c r="E97" s="1150">
        <v>45547</v>
      </c>
      <c r="F97" s="760"/>
    </row>
    <row r="98" spans="1:6">
      <c r="A98" s="1148" t="s">
        <v>281</v>
      </c>
      <c r="B98" s="1152" t="s">
        <v>282</v>
      </c>
      <c r="C98" s="1153">
        <v>370</v>
      </c>
      <c r="D98" s="1024">
        <v>430475.3</v>
      </c>
      <c r="E98" s="1150">
        <v>45547</v>
      </c>
      <c r="F98" s="760"/>
    </row>
    <row r="99" spans="1:6">
      <c r="A99" s="1151" t="s">
        <v>283</v>
      </c>
      <c r="D99" s="1025">
        <f>SUM(D96:D98)</f>
        <v>1542415.25</v>
      </c>
      <c r="E99" s="1150"/>
      <c r="F99" s="760" t="s">
        <v>224</v>
      </c>
    </row>
    <row r="100" spans="1:6">
      <c r="A100" s="1259" t="s">
        <v>284</v>
      </c>
      <c r="B100" s="1259" t="s">
        <v>285</v>
      </c>
      <c r="C100" s="1260">
        <v>362</v>
      </c>
      <c r="D100" s="1261">
        <v>1535902.08</v>
      </c>
      <c r="E100" s="1150">
        <v>45649</v>
      </c>
      <c r="F100" s="1262"/>
    </row>
    <row r="101" spans="1:6">
      <c r="A101" s="1151" t="s">
        <v>286</v>
      </c>
      <c r="B101" s="1262"/>
      <c r="C101" s="1262"/>
      <c r="D101" s="1266">
        <f>SUM(D100)</f>
        <v>1535902.08</v>
      </c>
      <c r="E101" s="1150"/>
      <c r="F101" s="1262" t="s">
        <v>203</v>
      </c>
    </row>
    <row r="102" spans="1:6">
      <c r="A102" s="1148" t="s">
        <v>287</v>
      </c>
      <c r="B102" s="1152" t="s">
        <v>279</v>
      </c>
      <c r="C102" s="1153">
        <v>364</v>
      </c>
      <c r="D102" s="1024">
        <v>1318843.3400000001</v>
      </c>
      <c r="E102" s="1150">
        <v>45649</v>
      </c>
      <c r="F102" s="760"/>
    </row>
    <row r="103" spans="1:6">
      <c r="A103" s="1148" t="s">
        <v>287</v>
      </c>
      <c r="B103" s="1152" t="s">
        <v>279</v>
      </c>
      <c r="C103" s="1153">
        <v>365</v>
      </c>
      <c r="D103" s="1024">
        <v>168757.76999999996</v>
      </c>
      <c r="E103" s="1150">
        <v>45649</v>
      </c>
      <c r="F103" s="760"/>
    </row>
    <row r="104" spans="1:6">
      <c r="A104" s="1148" t="s">
        <v>287</v>
      </c>
      <c r="B104" s="1152" t="s">
        <v>279</v>
      </c>
      <c r="C104" s="1153">
        <v>366</v>
      </c>
      <c r="D104" s="1024">
        <v>12430.55</v>
      </c>
      <c r="E104" s="1150">
        <v>45649</v>
      </c>
      <c r="F104" s="760"/>
    </row>
    <row r="105" spans="1:6">
      <c r="A105" s="1148" t="s">
        <v>287</v>
      </c>
      <c r="B105" s="1152" t="s">
        <v>279</v>
      </c>
      <c r="C105" s="1153">
        <v>367</v>
      </c>
      <c r="D105" s="1024">
        <v>4753.2299999999996</v>
      </c>
      <c r="E105" s="1150">
        <v>45649</v>
      </c>
      <c r="F105" s="760"/>
    </row>
    <row r="106" spans="1:6">
      <c r="A106" s="1151" t="s">
        <v>288</v>
      </c>
      <c r="D106" s="1025">
        <f>SUM(D102:D105)</f>
        <v>1504784.8900000001</v>
      </c>
      <c r="E106" s="1150"/>
      <c r="F106" s="760" t="s">
        <v>207</v>
      </c>
    </row>
    <row r="107" spans="1:6">
      <c r="A107" s="1148" t="s">
        <v>289</v>
      </c>
      <c r="B107" s="1152" t="s">
        <v>290</v>
      </c>
      <c r="C107" s="1153">
        <v>364</v>
      </c>
      <c r="D107" s="1024">
        <v>645724.19000000029</v>
      </c>
      <c r="E107" s="1150">
        <v>45589</v>
      </c>
      <c r="F107" s="760"/>
    </row>
    <row r="108" spans="1:6">
      <c r="A108" s="1148" t="s">
        <v>289</v>
      </c>
      <c r="B108" s="1152" t="s">
        <v>290</v>
      </c>
      <c r="C108" s="1153">
        <v>365</v>
      </c>
      <c r="D108" s="1024">
        <v>467504.17000000004</v>
      </c>
      <c r="E108" s="1150">
        <v>45589</v>
      </c>
      <c r="F108" s="760"/>
    </row>
    <row r="109" spans="1:6">
      <c r="A109" s="1148" t="s">
        <v>289</v>
      </c>
      <c r="B109" s="1152" t="s">
        <v>290</v>
      </c>
      <c r="C109" s="1153">
        <v>368</v>
      </c>
      <c r="D109" s="1024">
        <v>246084.18</v>
      </c>
      <c r="E109" s="1150">
        <v>45589</v>
      </c>
      <c r="F109" s="760"/>
    </row>
    <row r="110" spans="1:6">
      <c r="A110" s="1151" t="s">
        <v>291</v>
      </c>
      <c r="D110" s="1025">
        <f>SUM(D107:D109)</f>
        <v>1359312.5400000003</v>
      </c>
      <c r="E110" s="1150"/>
      <c r="F110" s="760" t="s">
        <v>203</v>
      </c>
    </row>
    <row r="111" spans="1:6">
      <c r="A111" s="1148" t="s">
        <v>292</v>
      </c>
      <c r="B111" s="1152" t="s">
        <v>293</v>
      </c>
      <c r="C111" s="1153">
        <v>364</v>
      </c>
      <c r="D111" s="1024">
        <v>537828.64</v>
      </c>
      <c r="E111" s="1150">
        <v>45604</v>
      </c>
      <c r="F111" s="760"/>
    </row>
    <row r="112" spans="1:6">
      <c r="A112" s="1148" t="s">
        <v>292</v>
      </c>
      <c r="B112" s="1152" t="s">
        <v>293</v>
      </c>
      <c r="C112" s="1153">
        <v>365</v>
      </c>
      <c r="D112" s="1024">
        <v>768264.94</v>
      </c>
      <c r="E112" s="1150">
        <v>45604</v>
      </c>
      <c r="F112" s="760"/>
    </row>
    <row r="113" spans="1:6">
      <c r="A113" s="1151" t="s">
        <v>294</v>
      </c>
      <c r="D113" s="1025">
        <f>SUM(D111:D112)</f>
        <v>1306093.58</v>
      </c>
      <c r="E113" s="1150"/>
      <c r="F113" s="760" t="s">
        <v>203</v>
      </c>
    </row>
    <row r="114" spans="1:6">
      <c r="A114" s="1148" t="s">
        <v>295</v>
      </c>
      <c r="B114" s="1152" t="s">
        <v>244</v>
      </c>
      <c r="C114" s="1153">
        <v>368</v>
      </c>
      <c r="D114" s="1024">
        <v>1288815.72</v>
      </c>
      <c r="E114" s="1150">
        <v>45352</v>
      </c>
      <c r="F114" s="760"/>
    </row>
    <row r="115" spans="1:6">
      <c r="A115" s="1151" t="s">
        <v>296</v>
      </c>
      <c r="D115" s="1025">
        <f>SUM(D114)</f>
        <v>1288815.72</v>
      </c>
      <c r="E115" s="1150"/>
      <c r="F115" s="760" t="s">
        <v>203</v>
      </c>
    </row>
    <row r="116" spans="1:6">
      <c r="A116" s="1148" t="s">
        <v>297</v>
      </c>
      <c r="B116" s="1152" t="s">
        <v>298</v>
      </c>
      <c r="C116" s="1153">
        <v>364</v>
      </c>
      <c r="D116" s="1024">
        <v>366917.44999999995</v>
      </c>
      <c r="E116" s="1150">
        <v>45489</v>
      </c>
      <c r="F116" s="760"/>
    </row>
    <row r="117" spans="1:6">
      <c r="A117" s="1148" t="s">
        <v>297</v>
      </c>
      <c r="B117" s="1152" t="s">
        <v>298</v>
      </c>
      <c r="C117" s="1153">
        <v>365</v>
      </c>
      <c r="D117" s="1024">
        <v>409291.31000000011</v>
      </c>
      <c r="E117" s="1150">
        <v>45604</v>
      </c>
      <c r="F117" s="760"/>
    </row>
    <row r="118" spans="1:6">
      <c r="A118" s="1148" t="s">
        <v>297</v>
      </c>
      <c r="B118" s="1152" t="s">
        <v>298</v>
      </c>
      <c r="C118" s="1153">
        <v>366</v>
      </c>
      <c r="D118" s="1024">
        <v>6712.3099999999995</v>
      </c>
      <c r="E118" s="1150">
        <v>45600</v>
      </c>
      <c r="F118" s="760"/>
    </row>
    <row r="119" spans="1:6">
      <c r="A119" s="1148" t="s">
        <v>297</v>
      </c>
      <c r="B119" s="1152" t="s">
        <v>298</v>
      </c>
      <c r="C119" s="1153">
        <v>367</v>
      </c>
      <c r="D119" s="1024">
        <v>5491.8900000000012</v>
      </c>
      <c r="E119" s="1150">
        <v>45600</v>
      </c>
      <c r="F119" s="760"/>
    </row>
    <row r="120" spans="1:6">
      <c r="A120" s="1148" t="s">
        <v>297</v>
      </c>
      <c r="B120" s="1152" t="s">
        <v>298</v>
      </c>
      <c r="C120" s="1153">
        <v>368</v>
      </c>
      <c r="D120" s="1024">
        <v>442351.63</v>
      </c>
      <c r="E120" s="1150">
        <v>45503</v>
      </c>
      <c r="F120" s="760"/>
    </row>
    <row r="121" spans="1:6">
      <c r="A121" s="1151" t="s">
        <v>299</v>
      </c>
      <c r="D121" s="1025">
        <f>SUM(D116:D120)</f>
        <v>1230764.5900000001</v>
      </c>
      <c r="E121" s="1150"/>
      <c r="F121" s="760" t="s">
        <v>207</v>
      </c>
    </row>
    <row r="122" spans="1:6">
      <c r="A122" s="1148" t="s">
        <v>300</v>
      </c>
      <c r="B122" s="1152" t="s">
        <v>279</v>
      </c>
      <c r="C122" s="1153">
        <v>364</v>
      </c>
      <c r="D122" s="1024">
        <v>1075979.52</v>
      </c>
      <c r="E122" s="1150">
        <v>45656</v>
      </c>
      <c r="F122" s="760"/>
    </row>
    <row r="123" spans="1:6">
      <c r="A123" s="1148" t="s">
        <v>300</v>
      </c>
      <c r="B123" s="1152" t="s">
        <v>279</v>
      </c>
      <c r="C123" s="1153">
        <v>365</v>
      </c>
      <c r="D123" s="1024">
        <v>138457.38999999996</v>
      </c>
      <c r="E123" s="1150">
        <v>45656</v>
      </c>
      <c r="F123" s="760"/>
    </row>
    <row r="124" spans="1:6">
      <c r="A124" s="1148" t="s">
        <v>300</v>
      </c>
      <c r="B124" s="1152" t="s">
        <v>279</v>
      </c>
      <c r="C124" s="1153">
        <v>366</v>
      </c>
      <c r="D124" s="1024">
        <v>2571.3199999999997</v>
      </c>
      <c r="E124" s="1150">
        <v>45656</v>
      </c>
      <c r="F124" s="760"/>
    </row>
    <row r="125" spans="1:6">
      <c r="A125" s="1151" t="s">
        <v>301</v>
      </c>
      <c r="D125" s="1025">
        <f>SUM(D122:D124)</f>
        <v>1217008.23</v>
      </c>
      <c r="E125" s="1150"/>
      <c r="F125" s="760" t="s">
        <v>207</v>
      </c>
    </row>
    <row r="126" spans="1:6">
      <c r="A126" s="1148" t="s">
        <v>302</v>
      </c>
      <c r="B126" s="1152" t="s">
        <v>303</v>
      </c>
      <c r="C126" s="1153">
        <v>364</v>
      </c>
      <c r="D126" s="1024">
        <v>320609.51</v>
      </c>
      <c r="E126" s="1150">
        <v>45580</v>
      </c>
      <c r="F126" s="760"/>
    </row>
    <row r="127" spans="1:6">
      <c r="A127" s="1148" t="s">
        <v>302</v>
      </c>
      <c r="B127" s="1152" t="s">
        <v>303</v>
      </c>
      <c r="C127" s="1153">
        <v>365</v>
      </c>
      <c r="D127" s="1024">
        <v>625447.66000000015</v>
      </c>
      <c r="E127" s="1150">
        <v>45580</v>
      </c>
      <c r="F127" s="760"/>
    </row>
    <row r="128" spans="1:6">
      <c r="A128" s="1148" t="s">
        <v>302</v>
      </c>
      <c r="B128" s="1152" t="s">
        <v>303</v>
      </c>
      <c r="C128" s="1153">
        <v>368</v>
      </c>
      <c r="D128" s="1024">
        <v>240293.13</v>
      </c>
      <c r="E128" s="1150">
        <v>45580</v>
      </c>
      <c r="F128" s="760"/>
    </row>
    <row r="129" spans="1:6">
      <c r="A129" s="1151" t="s">
        <v>304</v>
      </c>
      <c r="D129" s="1025">
        <f>SUM(D126:D128)</f>
        <v>1186350.3000000003</v>
      </c>
      <c r="E129" s="1150"/>
      <c r="F129" s="760" t="s">
        <v>203</v>
      </c>
    </row>
    <row r="130" spans="1:6">
      <c r="A130" s="1148" t="s">
        <v>305</v>
      </c>
      <c r="B130" s="1152" t="s">
        <v>306</v>
      </c>
      <c r="C130" s="1153">
        <v>364</v>
      </c>
      <c r="D130" s="1024">
        <v>89220.739999999991</v>
      </c>
      <c r="E130" s="1150">
        <v>45593</v>
      </c>
      <c r="F130" s="760"/>
    </row>
    <row r="131" spans="1:6">
      <c r="A131" s="1148" t="s">
        <v>305</v>
      </c>
      <c r="B131" s="1152" t="s">
        <v>306</v>
      </c>
      <c r="C131" s="1153">
        <v>365</v>
      </c>
      <c r="D131" s="1024">
        <v>206952.15000000005</v>
      </c>
      <c r="E131" s="1150">
        <v>45593</v>
      </c>
      <c r="F131" s="760"/>
    </row>
    <row r="132" spans="1:6">
      <c r="A132" s="1148" t="s">
        <v>305</v>
      </c>
      <c r="B132" s="1152" t="s">
        <v>306</v>
      </c>
      <c r="C132" s="1153">
        <v>368</v>
      </c>
      <c r="D132" s="1024">
        <v>878921.4800000001</v>
      </c>
      <c r="E132" s="1150">
        <v>45593</v>
      </c>
      <c r="F132" s="760"/>
    </row>
    <row r="133" spans="1:6">
      <c r="A133" s="1151" t="s">
        <v>307</v>
      </c>
      <c r="D133" s="1025">
        <f>SUM(D130:D132)</f>
        <v>1175094.3700000001</v>
      </c>
      <c r="E133" s="1150"/>
      <c r="F133" s="760" t="s">
        <v>199</v>
      </c>
    </row>
    <row r="134" spans="1:6">
      <c r="A134" s="1148" t="s">
        <v>308</v>
      </c>
      <c r="B134" s="1152" t="s">
        <v>279</v>
      </c>
      <c r="C134" s="1153">
        <v>364</v>
      </c>
      <c r="D134" s="1024">
        <v>1115281.2300000007</v>
      </c>
      <c r="E134" s="1150">
        <v>45614</v>
      </c>
      <c r="F134" s="760"/>
    </row>
    <row r="135" spans="1:6">
      <c r="A135" s="1148" t="s">
        <v>308</v>
      </c>
      <c r="B135" s="1152" t="s">
        <v>279</v>
      </c>
      <c r="C135" s="1153">
        <v>365</v>
      </c>
      <c r="D135" s="1024">
        <v>54851.389999999985</v>
      </c>
      <c r="E135" s="1150">
        <v>45614</v>
      </c>
      <c r="F135" s="760"/>
    </row>
    <row r="136" spans="1:6">
      <c r="A136" s="1151" t="s">
        <v>309</v>
      </c>
      <c r="D136" s="1025">
        <f>SUM(D134:D135)</f>
        <v>1170132.6200000006</v>
      </c>
      <c r="E136" s="1150"/>
      <c r="F136" s="760" t="s">
        <v>207</v>
      </c>
    </row>
    <row r="137" spans="1:6">
      <c r="A137" s="1148" t="s">
        <v>310</v>
      </c>
      <c r="B137" s="1152" t="s">
        <v>311</v>
      </c>
      <c r="C137" s="1153">
        <v>364</v>
      </c>
      <c r="D137" s="1024">
        <v>575102.69999999972</v>
      </c>
      <c r="E137" s="1150">
        <v>45614</v>
      </c>
      <c r="F137" s="760"/>
    </row>
    <row r="138" spans="1:6">
      <c r="A138" s="1148" t="s">
        <v>310</v>
      </c>
      <c r="B138" s="1152" t="s">
        <v>311</v>
      </c>
      <c r="C138" s="1153">
        <v>365</v>
      </c>
      <c r="D138" s="1024">
        <v>395534.06</v>
      </c>
      <c r="E138" s="1150">
        <v>45614</v>
      </c>
      <c r="F138" s="760"/>
    </row>
    <row r="139" spans="1:6">
      <c r="A139" s="1148" t="s">
        <v>310</v>
      </c>
      <c r="B139" s="1152" t="s">
        <v>311</v>
      </c>
      <c r="C139" s="1153">
        <v>366</v>
      </c>
      <c r="D139" s="1024">
        <v>3476.5099999999993</v>
      </c>
      <c r="E139" s="1150">
        <v>45614</v>
      </c>
      <c r="F139" s="760"/>
    </row>
    <row r="140" spans="1:6">
      <c r="A140" s="1148" t="s">
        <v>310</v>
      </c>
      <c r="B140" s="1152" t="s">
        <v>311</v>
      </c>
      <c r="C140" s="1153">
        <v>367</v>
      </c>
      <c r="D140" s="1024">
        <v>68975.130000000034</v>
      </c>
      <c r="E140" s="1150">
        <v>45614</v>
      </c>
      <c r="F140" s="760"/>
    </row>
    <row r="141" spans="1:6">
      <c r="A141" s="1148" t="s">
        <v>310</v>
      </c>
      <c r="B141" s="1152" t="s">
        <v>311</v>
      </c>
      <c r="C141" s="1153">
        <v>368</v>
      </c>
      <c r="D141" s="1024">
        <v>54380.530000000006</v>
      </c>
      <c r="E141" s="1150">
        <v>45614</v>
      </c>
      <c r="F141" s="760"/>
    </row>
    <row r="142" spans="1:6">
      <c r="A142" s="1148" t="s">
        <v>310</v>
      </c>
      <c r="B142" s="1152" t="s">
        <v>311</v>
      </c>
      <c r="C142" s="1153">
        <v>370</v>
      </c>
      <c r="D142" s="1024">
        <v>18806.710000000006</v>
      </c>
      <c r="E142" s="1150">
        <v>45614</v>
      </c>
      <c r="F142" s="760"/>
    </row>
    <row r="143" spans="1:6">
      <c r="A143" s="1151" t="s">
        <v>312</v>
      </c>
      <c r="D143" s="1025">
        <f>SUM(D137:D142)</f>
        <v>1116275.6399999997</v>
      </c>
      <c r="E143" s="1150"/>
      <c r="F143" s="760" t="s">
        <v>203</v>
      </c>
    </row>
    <row r="144" spans="1:6">
      <c r="A144" s="1264" t="s">
        <v>313</v>
      </c>
      <c r="B144" s="1264" t="s">
        <v>314</v>
      </c>
      <c r="C144" s="1153">
        <v>364</v>
      </c>
      <c r="D144" s="1024">
        <v>167579.10999999999</v>
      </c>
      <c r="E144" s="1150">
        <v>45639</v>
      </c>
      <c r="F144" s="760"/>
    </row>
    <row r="145" spans="1:6">
      <c r="A145" s="1264" t="s">
        <v>313</v>
      </c>
      <c r="B145" s="1264" t="s">
        <v>314</v>
      </c>
      <c r="C145" s="1153">
        <v>365</v>
      </c>
      <c r="D145" s="1024">
        <v>141569.67000000001</v>
      </c>
      <c r="E145" s="1150">
        <v>45639</v>
      </c>
      <c r="F145" s="760"/>
    </row>
    <row r="146" spans="1:6">
      <c r="A146" s="1264" t="s">
        <v>313</v>
      </c>
      <c r="B146" s="1264" t="s">
        <v>314</v>
      </c>
      <c r="C146" s="1153">
        <v>366</v>
      </c>
      <c r="D146" s="1024">
        <v>801865.93</v>
      </c>
      <c r="E146" s="1150">
        <v>45639</v>
      </c>
      <c r="F146" s="760"/>
    </row>
    <row r="147" spans="1:6">
      <c r="A147" s="1151" t="s">
        <v>315</v>
      </c>
      <c r="D147" s="1025">
        <f>SUM(D144:D146)</f>
        <v>1111014.71</v>
      </c>
      <c r="E147" s="1150"/>
      <c r="F147" s="760" t="s">
        <v>224</v>
      </c>
    </row>
    <row r="148" spans="1:6">
      <c r="A148" s="1264" t="s">
        <v>316</v>
      </c>
      <c r="B148" s="1264" t="s">
        <v>317</v>
      </c>
      <c r="C148" s="1153">
        <v>364</v>
      </c>
      <c r="D148" s="1024">
        <v>349712.00000000006</v>
      </c>
      <c r="E148" s="1150">
        <v>45474</v>
      </c>
      <c r="F148" s="760"/>
    </row>
    <row r="149" spans="1:6">
      <c r="A149" s="1264" t="s">
        <v>316</v>
      </c>
      <c r="B149" s="1264" t="s">
        <v>317</v>
      </c>
      <c r="C149" s="1153">
        <v>365</v>
      </c>
      <c r="D149" s="1024">
        <v>732825.29999999993</v>
      </c>
      <c r="E149" s="1150">
        <v>45474</v>
      </c>
      <c r="F149" s="760"/>
    </row>
    <row r="150" spans="1:6">
      <c r="A150" s="1151" t="s">
        <v>318</v>
      </c>
      <c r="D150" s="1025">
        <f>SUM(D148:D149)</f>
        <v>1082537.3</v>
      </c>
      <c r="E150" s="1150"/>
      <c r="F150" s="760" t="s">
        <v>203</v>
      </c>
    </row>
    <row r="151" spans="1:6">
      <c r="A151" s="1264" t="s">
        <v>319</v>
      </c>
      <c r="B151" s="1264" t="s">
        <v>320</v>
      </c>
      <c r="C151" s="1153">
        <v>364</v>
      </c>
      <c r="D151" s="1024">
        <v>339227.93</v>
      </c>
      <c r="E151" s="1150">
        <v>45653</v>
      </c>
      <c r="F151" s="760"/>
    </row>
    <row r="152" spans="1:6">
      <c r="A152" s="1264" t="s">
        <v>319</v>
      </c>
      <c r="B152" s="1264" t="s">
        <v>320</v>
      </c>
      <c r="C152" s="1153">
        <v>365</v>
      </c>
      <c r="D152" s="1024">
        <v>723178.78</v>
      </c>
      <c r="E152" s="1150">
        <v>45653</v>
      </c>
      <c r="F152" s="760"/>
    </row>
    <row r="153" spans="1:6">
      <c r="A153" s="1151" t="s">
        <v>321</v>
      </c>
      <c r="D153" s="1025">
        <f>SUM(D151:D152)</f>
        <v>1062406.71</v>
      </c>
      <c r="E153" s="1150"/>
      <c r="F153" s="760" t="s">
        <v>203</v>
      </c>
    </row>
    <row r="154" spans="1:6">
      <c r="A154" s="1264" t="s">
        <v>322</v>
      </c>
      <c r="B154" s="1264" t="s">
        <v>323</v>
      </c>
      <c r="C154" s="1153">
        <v>364</v>
      </c>
      <c r="D154" s="1024">
        <v>212626.52000000002</v>
      </c>
      <c r="E154" s="1150">
        <v>45653</v>
      </c>
      <c r="F154" s="760"/>
    </row>
    <row r="155" spans="1:6">
      <c r="A155" s="1264" t="s">
        <v>322</v>
      </c>
      <c r="B155" s="1264" t="s">
        <v>323</v>
      </c>
      <c r="C155" s="1153">
        <v>365</v>
      </c>
      <c r="D155" s="1024">
        <v>826132.58000000007</v>
      </c>
      <c r="E155" s="1150">
        <v>45653</v>
      </c>
      <c r="F155" s="760"/>
    </row>
    <row r="156" spans="1:6">
      <c r="A156" s="1151" t="s">
        <v>324</v>
      </c>
      <c r="D156" s="1025">
        <f>SUM(D154:D155)</f>
        <v>1038759.1000000001</v>
      </c>
      <c r="E156" s="1150"/>
      <c r="F156" s="760" t="s">
        <v>203</v>
      </c>
    </row>
    <row r="157" spans="1:6">
      <c r="A157" s="1264" t="s">
        <v>325</v>
      </c>
      <c r="B157" s="1264" t="s">
        <v>244</v>
      </c>
      <c r="C157" s="1153">
        <v>368</v>
      </c>
      <c r="D157" s="1024">
        <v>1026458.7899999999</v>
      </c>
      <c r="E157" s="1150">
        <v>45627</v>
      </c>
      <c r="F157" s="760"/>
    </row>
    <row r="158" spans="1:6">
      <c r="A158" s="1151" t="s">
        <v>326</v>
      </c>
      <c r="D158" s="1025">
        <f>SUM(D157)</f>
        <v>1026458.7899999999</v>
      </c>
      <c r="E158" s="1150"/>
      <c r="F158" s="760" t="s">
        <v>203</v>
      </c>
    </row>
    <row r="159" spans="1:6">
      <c r="A159" s="1264" t="s">
        <v>327</v>
      </c>
      <c r="B159" s="1264" t="s">
        <v>328</v>
      </c>
      <c r="C159" s="1153">
        <v>364</v>
      </c>
      <c r="D159" s="1024">
        <v>394954.44999999995</v>
      </c>
      <c r="E159" s="1150">
        <v>45615</v>
      </c>
      <c r="F159" s="760"/>
    </row>
    <row r="160" spans="1:6">
      <c r="A160" s="1264" t="s">
        <v>327</v>
      </c>
      <c r="B160" s="1264" t="s">
        <v>328</v>
      </c>
      <c r="C160" s="1153">
        <v>365</v>
      </c>
      <c r="D160" s="1024">
        <v>602678.23</v>
      </c>
      <c r="E160" s="1150">
        <v>45615</v>
      </c>
      <c r="F160" s="760"/>
    </row>
    <row r="161" spans="1:6">
      <c r="A161" s="1151" t="s">
        <v>329</v>
      </c>
      <c r="D161" s="1025">
        <f>SUM(D159:D160)</f>
        <v>997632.67999999993</v>
      </c>
      <c r="E161" s="1150"/>
      <c r="F161" s="760" t="s">
        <v>203</v>
      </c>
    </row>
    <row r="162" spans="1:6">
      <c r="A162" s="1264" t="s">
        <v>330</v>
      </c>
      <c r="B162" s="1264" t="s">
        <v>331</v>
      </c>
      <c r="C162" s="1153">
        <v>365</v>
      </c>
      <c r="D162" s="1024">
        <v>4537.3</v>
      </c>
      <c r="E162" s="1150">
        <v>45579</v>
      </c>
      <c r="F162" s="760"/>
    </row>
    <row r="163" spans="1:6">
      <c r="A163" s="1264" t="s">
        <v>330</v>
      </c>
      <c r="B163" s="1264" t="s">
        <v>331</v>
      </c>
      <c r="C163" s="1153">
        <v>366</v>
      </c>
      <c r="D163" s="1024">
        <v>429778.57000000007</v>
      </c>
      <c r="E163" s="1150">
        <v>45579</v>
      </c>
      <c r="F163" s="760"/>
    </row>
    <row r="164" spans="1:6">
      <c r="A164" s="1264" t="s">
        <v>330</v>
      </c>
      <c r="B164" s="1264" t="s">
        <v>331</v>
      </c>
      <c r="C164" s="1153">
        <v>367</v>
      </c>
      <c r="D164" s="1024">
        <v>562633.30000000005</v>
      </c>
      <c r="E164" s="1150">
        <v>45579</v>
      </c>
      <c r="F164" s="760"/>
    </row>
    <row r="165" spans="1:6">
      <c r="A165" s="1151" t="s">
        <v>332</v>
      </c>
      <c r="D165" s="1025">
        <f>SUM(D162:D164)</f>
        <v>996949.17000000016</v>
      </c>
      <c r="E165" s="1150"/>
      <c r="F165" s="760" t="s">
        <v>207</v>
      </c>
    </row>
    <row r="166" spans="1:6">
      <c r="A166" s="1264" t="s">
        <v>333</v>
      </c>
      <c r="B166" s="1264" t="s">
        <v>334</v>
      </c>
      <c r="C166" s="1153">
        <v>364</v>
      </c>
      <c r="D166" s="1024">
        <v>674617.45</v>
      </c>
      <c r="E166" s="1150">
        <v>45652</v>
      </c>
      <c r="F166" s="760"/>
    </row>
    <row r="167" spans="1:6">
      <c r="A167" s="1264" t="s">
        <v>333</v>
      </c>
      <c r="B167" s="1264" t="s">
        <v>334</v>
      </c>
      <c r="C167" s="1153">
        <v>365</v>
      </c>
      <c r="D167" s="1024">
        <v>322015.65999999997</v>
      </c>
      <c r="E167" s="1150">
        <v>45652</v>
      </c>
      <c r="F167" s="760"/>
    </row>
    <row r="168" spans="1:6">
      <c r="A168" s="1151" t="s">
        <v>335</v>
      </c>
      <c r="D168" s="1025">
        <f>SUM(D166:D167)</f>
        <v>996633.10999999987</v>
      </c>
      <c r="E168" s="1150"/>
      <c r="F168" s="760" t="s">
        <v>224</v>
      </c>
    </row>
    <row r="169" spans="1:6">
      <c r="A169" s="1264" t="s">
        <v>336</v>
      </c>
      <c r="B169" s="1264" t="s">
        <v>337</v>
      </c>
      <c r="C169" s="1153">
        <v>364</v>
      </c>
      <c r="D169" s="1024">
        <v>6054.61</v>
      </c>
      <c r="E169" s="1150">
        <v>45546</v>
      </c>
      <c r="F169" s="760"/>
    </row>
    <row r="170" spans="1:6">
      <c r="A170" s="1264" t="s">
        <v>336</v>
      </c>
      <c r="B170" s="1264" t="s">
        <v>337</v>
      </c>
      <c r="C170" s="1153">
        <v>365</v>
      </c>
      <c r="D170" s="1024">
        <v>945499.42999999993</v>
      </c>
      <c r="E170" s="1150">
        <v>45546</v>
      </c>
      <c r="F170" s="760"/>
    </row>
    <row r="171" spans="1:6">
      <c r="A171" s="1151" t="s">
        <v>338</v>
      </c>
      <c r="D171" s="1025">
        <f>SUM(D169:D170)</f>
        <v>951554.03999999992</v>
      </c>
      <c r="E171" s="1150"/>
      <c r="F171" s="760" t="s">
        <v>224</v>
      </c>
    </row>
    <row r="172" spans="1:6">
      <c r="A172" s="1264" t="s">
        <v>339</v>
      </c>
      <c r="B172" s="1264" t="s">
        <v>340</v>
      </c>
      <c r="C172" s="1153">
        <v>364</v>
      </c>
      <c r="D172" s="1024">
        <v>675840.82000000007</v>
      </c>
      <c r="E172" s="1150">
        <v>45628</v>
      </c>
      <c r="F172" s="760"/>
    </row>
    <row r="173" spans="1:6">
      <c r="A173" s="1264" t="s">
        <v>339</v>
      </c>
      <c r="B173" s="1264" t="s">
        <v>340</v>
      </c>
      <c r="C173" s="1153">
        <v>365</v>
      </c>
      <c r="D173" s="1024">
        <v>258366.43</v>
      </c>
      <c r="E173" s="1150">
        <v>45628</v>
      </c>
      <c r="F173" s="760"/>
    </row>
    <row r="174" spans="1:6">
      <c r="A174" s="1151" t="s">
        <v>341</v>
      </c>
      <c r="D174" s="1025">
        <f>SUM(D172:D173)</f>
        <v>934207.25</v>
      </c>
      <c r="E174" s="1150"/>
      <c r="F174" s="760" t="s">
        <v>224</v>
      </c>
    </row>
    <row r="175" spans="1:6">
      <c r="A175" s="1264" t="s">
        <v>342</v>
      </c>
      <c r="B175" s="1264" t="s">
        <v>343</v>
      </c>
      <c r="C175" s="1153">
        <v>360</v>
      </c>
      <c r="D175" s="1024">
        <v>42.63</v>
      </c>
      <c r="E175" s="1150">
        <v>45594</v>
      </c>
      <c r="F175" s="760"/>
    </row>
    <row r="176" spans="1:6">
      <c r="A176" s="1264" t="s">
        <v>342</v>
      </c>
      <c r="B176" s="1264" t="s">
        <v>343</v>
      </c>
      <c r="C176" s="1153">
        <v>364</v>
      </c>
      <c r="D176" s="1024">
        <v>276294.43</v>
      </c>
      <c r="E176" s="1150">
        <v>45594</v>
      </c>
      <c r="F176" s="760"/>
    </row>
    <row r="177" spans="1:6">
      <c r="A177" s="1264" t="s">
        <v>342</v>
      </c>
      <c r="B177" s="1264" t="s">
        <v>343</v>
      </c>
      <c r="C177" s="1153">
        <v>365</v>
      </c>
      <c r="D177" s="1024">
        <v>579844.2000000003</v>
      </c>
      <c r="E177" s="1150">
        <v>45594</v>
      </c>
      <c r="F177" s="760"/>
    </row>
    <row r="178" spans="1:6">
      <c r="A178" s="1264" t="s">
        <v>342</v>
      </c>
      <c r="B178" s="1264" t="s">
        <v>343</v>
      </c>
      <c r="C178" s="1153">
        <v>366</v>
      </c>
      <c r="D178" s="1024">
        <v>61322.799999999996</v>
      </c>
      <c r="E178" s="1150">
        <v>45594</v>
      </c>
      <c r="F178" s="760"/>
    </row>
    <row r="179" spans="1:6">
      <c r="A179" s="1264" t="s">
        <v>342</v>
      </c>
      <c r="B179" s="1264" t="s">
        <v>343</v>
      </c>
      <c r="C179" s="1153">
        <v>367</v>
      </c>
      <c r="D179" s="1024">
        <v>9589.9700000000012</v>
      </c>
      <c r="E179" s="1150">
        <v>45594</v>
      </c>
      <c r="F179" s="760"/>
    </row>
    <row r="180" spans="1:6">
      <c r="A180" s="1264" t="s">
        <v>342</v>
      </c>
      <c r="B180" s="1264" t="s">
        <v>343</v>
      </c>
      <c r="C180" s="1153">
        <v>373</v>
      </c>
      <c r="D180" s="1024">
        <v>359.83</v>
      </c>
      <c r="E180" s="1150">
        <v>45594</v>
      </c>
      <c r="F180" s="760"/>
    </row>
    <row r="181" spans="1:6">
      <c r="A181" s="1151" t="s">
        <v>344</v>
      </c>
      <c r="D181" s="1025">
        <f>SUM(D175:D180)</f>
        <v>927453.86000000022</v>
      </c>
      <c r="E181" s="1150"/>
      <c r="F181" s="760" t="s">
        <v>203</v>
      </c>
    </row>
    <row r="182" spans="1:6">
      <c r="A182" s="1264" t="s">
        <v>345</v>
      </c>
      <c r="B182" s="1264" t="s">
        <v>244</v>
      </c>
      <c r="C182" s="1153">
        <v>368</v>
      </c>
      <c r="D182" s="1024">
        <v>906938.30999999971</v>
      </c>
      <c r="E182" s="1150">
        <v>45627</v>
      </c>
      <c r="F182" s="760"/>
    </row>
    <row r="183" spans="1:6">
      <c r="A183" s="1151" t="s">
        <v>346</v>
      </c>
      <c r="D183" s="1025">
        <f>SUM(D182)</f>
        <v>906938.30999999971</v>
      </c>
      <c r="E183" s="1150"/>
      <c r="F183" s="760" t="s">
        <v>203</v>
      </c>
    </row>
    <row r="184" spans="1:6">
      <c r="A184" s="1264" t="s">
        <v>347</v>
      </c>
      <c r="B184" s="1264" t="s">
        <v>348</v>
      </c>
      <c r="C184" s="1153">
        <v>364</v>
      </c>
      <c r="D184" s="1024">
        <v>-34.53</v>
      </c>
      <c r="E184" s="1150">
        <v>45649</v>
      </c>
      <c r="F184" s="760"/>
    </row>
    <row r="185" spans="1:6">
      <c r="A185" s="1264" t="s">
        <v>347</v>
      </c>
      <c r="B185" s="1264" t="s">
        <v>348</v>
      </c>
      <c r="C185" s="1153">
        <v>365</v>
      </c>
      <c r="D185" s="1024">
        <v>7228.7200000000012</v>
      </c>
      <c r="E185" s="1150">
        <v>45649</v>
      </c>
      <c r="F185" s="760"/>
    </row>
    <row r="186" spans="1:6">
      <c r="A186" s="1264" t="s">
        <v>347</v>
      </c>
      <c r="B186" s="1264" t="s">
        <v>348</v>
      </c>
      <c r="C186" s="1153">
        <v>366</v>
      </c>
      <c r="D186" s="1024">
        <v>560509.35</v>
      </c>
      <c r="E186" s="1150">
        <v>45649</v>
      </c>
      <c r="F186" s="760"/>
    </row>
    <row r="187" spans="1:6">
      <c r="A187" s="1264" t="s">
        <v>347</v>
      </c>
      <c r="B187" s="1264" t="s">
        <v>348</v>
      </c>
      <c r="C187" s="1153">
        <v>367</v>
      </c>
      <c r="D187" s="1024">
        <v>332334.36</v>
      </c>
      <c r="E187" s="1150">
        <v>45649</v>
      </c>
      <c r="F187" s="760"/>
    </row>
    <row r="188" spans="1:6">
      <c r="A188" s="1264" t="s">
        <v>347</v>
      </c>
      <c r="B188" s="1264" t="s">
        <v>348</v>
      </c>
      <c r="C188" s="1153">
        <v>373</v>
      </c>
      <c r="D188" s="1024">
        <v>-178.98000000000002</v>
      </c>
      <c r="E188" s="1150">
        <v>45649</v>
      </c>
      <c r="F188" s="760"/>
    </row>
    <row r="189" spans="1:6">
      <c r="A189" s="1151" t="s">
        <v>349</v>
      </c>
      <c r="D189" s="1025">
        <f>SUM(D184:D188)</f>
        <v>899858.91999999993</v>
      </c>
      <c r="E189" s="1150"/>
      <c r="F189" s="760" t="s">
        <v>207</v>
      </c>
    </row>
    <row r="190" spans="1:6">
      <c r="A190" s="1264" t="s">
        <v>350</v>
      </c>
      <c r="B190" s="1264" t="s">
        <v>351</v>
      </c>
      <c r="C190" s="1153">
        <v>364</v>
      </c>
      <c r="D190" s="1024">
        <v>403626.73000000004</v>
      </c>
      <c r="E190" s="1150">
        <v>45638</v>
      </c>
      <c r="F190" s="760"/>
    </row>
    <row r="191" spans="1:6">
      <c r="A191" s="1264" t="s">
        <v>350</v>
      </c>
      <c r="B191" s="1264" t="s">
        <v>351</v>
      </c>
      <c r="C191" s="1153">
        <v>365</v>
      </c>
      <c r="D191" s="1024">
        <v>487480.95</v>
      </c>
      <c r="E191" s="1150">
        <v>45638</v>
      </c>
      <c r="F191" s="760"/>
    </row>
    <row r="192" spans="1:6">
      <c r="A192" s="1151" t="s">
        <v>352</v>
      </c>
      <c r="D192" s="1025">
        <f>SUM(D190:D191)</f>
        <v>891107.68</v>
      </c>
      <c r="E192" s="1150"/>
      <c r="F192" s="760" t="s">
        <v>203</v>
      </c>
    </row>
    <row r="193" spans="1:6">
      <c r="A193" s="1264" t="s">
        <v>353</v>
      </c>
      <c r="B193" s="1264" t="s">
        <v>354</v>
      </c>
      <c r="C193" s="1153">
        <v>364</v>
      </c>
      <c r="D193" s="1024">
        <v>500665.54000000004</v>
      </c>
      <c r="E193" s="1150">
        <v>45656</v>
      </c>
      <c r="F193" s="760"/>
    </row>
    <row r="194" spans="1:6">
      <c r="A194" s="1264" t="s">
        <v>353</v>
      </c>
      <c r="B194" s="1264" t="s">
        <v>354</v>
      </c>
      <c r="C194" s="1153">
        <v>365</v>
      </c>
      <c r="D194" s="1024">
        <v>381412.81</v>
      </c>
      <c r="E194" s="1150">
        <v>45656</v>
      </c>
      <c r="F194" s="760"/>
    </row>
    <row r="195" spans="1:6">
      <c r="A195" s="1264" t="s">
        <v>353</v>
      </c>
      <c r="B195" s="1264" t="s">
        <v>354</v>
      </c>
      <c r="C195" s="1153">
        <v>367</v>
      </c>
      <c r="D195" s="1024">
        <v>3356.9500000000003</v>
      </c>
      <c r="E195" s="1150">
        <v>45656</v>
      </c>
      <c r="F195" s="760"/>
    </row>
    <row r="196" spans="1:6">
      <c r="A196" s="1264" t="s">
        <v>353</v>
      </c>
      <c r="B196" s="1264" t="s">
        <v>354</v>
      </c>
      <c r="C196" s="1153">
        <v>373</v>
      </c>
      <c r="D196" s="1024">
        <v>425.3</v>
      </c>
      <c r="E196" s="1150">
        <v>45656</v>
      </c>
      <c r="F196" s="760"/>
    </row>
    <row r="197" spans="1:6">
      <c r="A197" s="1151" t="s">
        <v>355</v>
      </c>
      <c r="D197" s="1025">
        <f>SUM(D193:D196)</f>
        <v>885860.60000000009</v>
      </c>
      <c r="E197" s="1150"/>
      <c r="F197" s="760" t="s">
        <v>199</v>
      </c>
    </row>
    <row r="198" spans="1:6">
      <c r="A198" s="1264" t="s">
        <v>356</v>
      </c>
      <c r="B198" s="1264" t="s">
        <v>357</v>
      </c>
      <c r="C198" s="1153">
        <v>364</v>
      </c>
      <c r="D198" s="1024">
        <v>284169.09000000008</v>
      </c>
      <c r="E198" s="1150">
        <v>45583</v>
      </c>
      <c r="F198" s="760"/>
    </row>
    <row r="199" spans="1:6">
      <c r="A199" s="1264" t="s">
        <v>356</v>
      </c>
      <c r="B199" s="1264" t="s">
        <v>357</v>
      </c>
      <c r="C199" s="1153">
        <v>365</v>
      </c>
      <c r="D199" s="1024">
        <v>17839.440000000002</v>
      </c>
      <c r="E199" s="1150">
        <v>45583</v>
      </c>
      <c r="F199" s="760"/>
    </row>
    <row r="200" spans="1:6">
      <c r="A200" s="1264" t="s">
        <v>356</v>
      </c>
      <c r="B200" s="1264" t="s">
        <v>357</v>
      </c>
      <c r="C200" s="1153">
        <v>366</v>
      </c>
      <c r="D200" s="1024">
        <v>227694.19</v>
      </c>
      <c r="E200" s="1150">
        <v>45583</v>
      </c>
      <c r="F200" s="760"/>
    </row>
    <row r="201" spans="1:6">
      <c r="A201" s="1264" t="s">
        <v>356</v>
      </c>
      <c r="B201" s="1264" t="s">
        <v>357</v>
      </c>
      <c r="C201" s="1153">
        <v>367</v>
      </c>
      <c r="D201" s="1024">
        <v>320622.82000000007</v>
      </c>
      <c r="E201" s="1150">
        <v>45583</v>
      </c>
      <c r="F201" s="760"/>
    </row>
    <row r="202" spans="1:6">
      <c r="A202" s="1264" t="s">
        <v>356</v>
      </c>
      <c r="B202" s="1264" t="s">
        <v>357</v>
      </c>
      <c r="C202" s="1153">
        <v>373</v>
      </c>
      <c r="D202" s="1024">
        <v>32610.12</v>
      </c>
      <c r="E202" s="1150">
        <v>45583</v>
      </c>
      <c r="F202" s="760"/>
    </row>
    <row r="203" spans="1:6">
      <c r="A203" s="1151" t="s">
        <v>358</v>
      </c>
      <c r="D203" s="1025">
        <f>SUM(D198:D202)</f>
        <v>882935.66000000015</v>
      </c>
      <c r="E203" s="1150"/>
      <c r="F203" s="760" t="s">
        <v>203</v>
      </c>
    </row>
    <row r="204" spans="1:6">
      <c r="A204" s="1264" t="s">
        <v>359</v>
      </c>
      <c r="B204" s="1264" t="s">
        <v>360</v>
      </c>
      <c r="C204" s="1153">
        <v>364</v>
      </c>
      <c r="D204" s="1024">
        <v>388432.39</v>
      </c>
      <c r="E204" s="1150">
        <v>45639</v>
      </c>
      <c r="F204" s="760"/>
    </row>
    <row r="205" spans="1:6">
      <c r="A205" s="1264" t="s">
        <v>359</v>
      </c>
      <c r="B205" s="1264" t="s">
        <v>360</v>
      </c>
      <c r="C205" s="1153">
        <v>365</v>
      </c>
      <c r="D205" s="1024">
        <v>482627.38</v>
      </c>
      <c r="E205" s="1150">
        <v>45639</v>
      </c>
      <c r="F205" s="760"/>
    </row>
    <row r="206" spans="1:6">
      <c r="A206" s="1151" t="s">
        <v>361</v>
      </c>
      <c r="D206" s="1025">
        <f>SUM(D204:D205)</f>
        <v>871059.77</v>
      </c>
      <c r="E206" s="1150"/>
      <c r="F206" s="760" t="s">
        <v>203</v>
      </c>
    </row>
    <row r="207" spans="1:6">
      <c r="A207" s="1264" t="s">
        <v>362</v>
      </c>
      <c r="B207" s="1264" t="s">
        <v>363</v>
      </c>
      <c r="C207" s="1153">
        <v>364</v>
      </c>
      <c r="D207" s="1024">
        <v>325425.13999999996</v>
      </c>
      <c r="E207" s="1150">
        <v>45572</v>
      </c>
      <c r="F207" s="760"/>
    </row>
    <row r="208" spans="1:6">
      <c r="A208" s="1264" t="s">
        <v>362</v>
      </c>
      <c r="B208" s="1264" t="s">
        <v>363</v>
      </c>
      <c r="C208" s="1153">
        <v>365</v>
      </c>
      <c r="D208" s="1024">
        <v>542855.68000000005</v>
      </c>
      <c r="E208" s="1150">
        <v>45572</v>
      </c>
      <c r="F208" s="760"/>
    </row>
    <row r="209" spans="1:6">
      <c r="A209" s="1264" t="s">
        <v>362</v>
      </c>
      <c r="B209" s="1264" t="s">
        <v>363</v>
      </c>
      <c r="C209" s="1153">
        <v>373</v>
      </c>
      <c r="D209" s="1024">
        <v>2109.8599999999997</v>
      </c>
      <c r="E209" s="1150">
        <v>45572</v>
      </c>
      <c r="F209" s="760"/>
    </row>
    <row r="210" spans="1:6">
      <c r="A210" s="1151" t="s">
        <v>364</v>
      </c>
      <c r="D210" s="1025">
        <f>SUM(D207:D209)</f>
        <v>870390.68</v>
      </c>
      <c r="E210" s="1150"/>
      <c r="F210" s="760" t="s">
        <v>224</v>
      </c>
    </row>
    <row r="211" spans="1:6">
      <c r="A211" s="1264" t="s">
        <v>365</v>
      </c>
      <c r="B211" s="1264" t="s">
        <v>366</v>
      </c>
      <c r="C211" s="1153">
        <v>303</v>
      </c>
      <c r="D211" s="1024">
        <v>860003.68826051208</v>
      </c>
      <c r="E211" s="1150">
        <v>45581</v>
      </c>
      <c r="F211" s="760"/>
    </row>
    <row r="212" spans="1:6">
      <c r="A212" s="1151" t="s">
        <v>367</v>
      </c>
      <c r="D212" s="1025">
        <f>SUM(D211)</f>
        <v>860003.68826051208</v>
      </c>
      <c r="E212" s="1150"/>
      <c r="F212" s="760" t="s">
        <v>207</v>
      </c>
    </row>
    <row r="213" spans="1:6">
      <c r="A213" s="1264" t="s">
        <v>368</v>
      </c>
      <c r="B213" s="1264" t="s">
        <v>369</v>
      </c>
      <c r="C213" s="1153">
        <v>364</v>
      </c>
      <c r="D213" s="1024">
        <v>293883.1700000001</v>
      </c>
      <c r="E213" s="1150">
        <v>45642</v>
      </c>
      <c r="F213" s="760"/>
    </row>
    <row r="214" spans="1:6">
      <c r="A214" s="1264" t="s">
        <v>368</v>
      </c>
      <c r="B214" s="1264" t="s">
        <v>369</v>
      </c>
      <c r="C214" s="1153">
        <v>365</v>
      </c>
      <c r="D214" s="1024">
        <v>184738.19</v>
      </c>
      <c r="E214" s="1150">
        <v>45642</v>
      </c>
      <c r="F214" s="760"/>
    </row>
    <row r="215" spans="1:6">
      <c r="A215" s="1264" t="s">
        <v>368</v>
      </c>
      <c r="B215" s="1264" t="s">
        <v>369</v>
      </c>
      <c r="C215" s="1153">
        <v>366</v>
      </c>
      <c r="D215" s="1024">
        <v>95774.62999999999</v>
      </c>
      <c r="E215" s="1150">
        <v>45642</v>
      </c>
      <c r="F215" s="760"/>
    </row>
    <row r="216" spans="1:6">
      <c r="A216" s="1264" t="s">
        <v>368</v>
      </c>
      <c r="B216" s="1264" t="s">
        <v>369</v>
      </c>
      <c r="C216" s="1153">
        <v>367</v>
      </c>
      <c r="D216" s="1024">
        <v>218505.73999999993</v>
      </c>
      <c r="E216" s="1150">
        <v>45642</v>
      </c>
      <c r="F216" s="760"/>
    </row>
    <row r="217" spans="1:6">
      <c r="A217" s="1264" t="s">
        <v>368</v>
      </c>
      <c r="B217" s="1264" t="s">
        <v>369</v>
      </c>
      <c r="C217" s="1153">
        <v>373</v>
      </c>
      <c r="D217" s="1024">
        <v>44750.73</v>
      </c>
      <c r="E217" s="1150">
        <v>45642</v>
      </c>
      <c r="F217" s="760"/>
    </row>
    <row r="218" spans="1:6">
      <c r="A218" s="1151" t="s">
        <v>370</v>
      </c>
      <c r="D218" s="1025">
        <f>SUM(D213:D217)</f>
        <v>837652.46</v>
      </c>
      <c r="E218" s="1150"/>
      <c r="F218" s="760" t="s">
        <v>199</v>
      </c>
    </row>
    <row r="219" spans="1:6">
      <c r="A219" s="1264" t="s">
        <v>371</v>
      </c>
      <c r="B219" s="1264" t="s">
        <v>244</v>
      </c>
      <c r="C219" s="1153">
        <v>368</v>
      </c>
      <c r="D219" s="1024">
        <v>825971.77</v>
      </c>
      <c r="E219" s="1150">
        <v>45627</v>
      </c>
      <c r="F219" s="760"/>
    </row>
    <row r="220" spans="1:6">
      <c r="A220" s="1151" t="s">
        <v>372</v>
      </c>
      <c r="D220" s="1025">
        <f>SUM(D219)</f>
        <v>825971.77</v>
      </c>
      <c r="E220" s="1150"/>
      <c r="F220" s="760" t="s">
        <v>203</v>
      </c>
    </row>
    <row r="221" spans="1:6">
      <c r="A221" s="1264" t="s">
        <v>373</v>
      </c>
      <c r="B221" s="1264" t="s">
        <v>374</v>
      </c>
      <c r="C221" s="1153">
        <v>364</v>
      </c>
      <c r="D221" s="1024">
        <v>267420.89</v>
      </c>
      <c r="E221" s="1150">
        <v>45541</v>
      </c>
      <c r="F221" s="760"/>
    </row>
    <row r="222" spans="1:6">
      <c r="A222" s="1264" t="s">
        <v>373</v>
      </c>
      <c r="B222" s="1264" t="s">
        <v>374</v>
      </c>
      <c r="C222" s="1153">
        <v>365</v>
      </c>
      <c r="D222" s="1024">
        <v>505115.79000000004</v>
      </c>
      <c r="E222" s="1150">
        <v>45541</v>
      </c>
      <c r="F222" s="760"/>
    </row>
    <row r="223" spans="1:6">
      <c r="A223" s="1264" t="s">
        <v>373</v>
      </c>
      <c r="B223" s="1264" t="s">
        <v>374</v>
      </c>
      <c r="C223" s="1153">
        <v>367</v>
      </c>
      <c r="D223" s="1024">
        <v>48514.81</v>
      </c>
      <c r="E223" s="1150">
        <v>45541</v>
      </c>
      <c r="F223" s="760"/>
    </row>
    <row r="224" spans="1:6">
      <c r="A224" s="1151" t="s">
        <v>375</v>
      </c>
      <c r="D224" s="1025">
        <f>SUM(D221:D223)</f>
        <v>821051.49</v>
      </c>
      <c r="E224" s="1150"/>
      <c r="F224" s="760" t="s">
        <v>224</v>
      </c>
    </row>
    <row r="225" spans="1:6">
      <c r="A225" s="1264" t="s">
        <v>376</v>
      </c>
      <c r="B225" s="1264" t="s">
        <v>377</v>
      </c>
      <c r="C225" s="1153">
        <v>366</v>
      </c>
      <c r="D225" s="1024">
        <v>406541.31</v>
      </c>
      <c r="E225" s="1150">
        <v>45645</v>
      </c>
      <c r="F225" s="760"/>
    </row>
    <row r="226" spans="1:6">
      <c r="A226" s="1264" t="s">
        <v>376</v>
      </c>
      <c r="B226" s="1264" t="s">
        <v>377</v>
      </c>
      <c r="C226" s="1153">
        <v>367</v>
      </c>
      <c r="D226" s="1024">
        <v>374415.82</v>
      </c>
      <c r="E226" s="1150">
        <v>45645</v>
      </c>
      <c r="F226" s="760"/>
    </row>
    <row r="227" spans="1:6">
      <c r="A227" s="1264" t="s">
        <v>376</v>
      </c>
      <c r="B227" s="1264" t="s">
        <v>377</v>
      </c>
      <c r="C227" s="1153">
        <v>373</v>
      </c>
      <c r="D227" s="1024">
        <v>38088.86</v>
      </c>
      <c r="E227" s="1150">
        <v>45645</v>
      </c>
      <c r="F227" s="760"/>
    </row>
    <row r="228" spans="1:6">
      <c r="A228" s="1151" t="s">
        <v>378</v>
      </c>
      <c r="D228" s="1025">
        <f>SUM(D225:D227)</f>
        <v>819045.99</v>
      </c>
      <c r="E228" s="1150"/>
      <c r="F228" s="760" t="s">
        <v>203</v>
      </c>
    </row>
    <row r="229" spans="1:6">
      <c r="A229" s="1264" t="s">
        <v>379</v>
      </c>
      <c r="B229" s="1264" t="s">
        <v>380</v>
      </c>
      <c r="C229" s="1153">
        <v>364</v>
      </c>
      <c r="D229" s="1024">
        <v>1491.2</v>
      </c>
      <c r="E229" s="1150">
        <v>45540</v>
      </c>
      <c r="F229" s="760"/>
    </row>
    <row r="230" spans="1:6">
      <c r="A230" s="1264" t="s">
        <v>379</v>
      </c>
      <c r="B230" s="1264" t="s">
        <v>380</v>
      </c>
      <c r="C230" s="1153">
        <v>365</v>
      </c>
      <c r="D230" s="1024">
        <v>3276.04</v>
      </c>
      <c r="E230" s="1150">
        <v>45540</v>
      </c>
      <c r="F230" s="760"/>
    </row>
    <row r="231" spans="1:6">
      <c r="A231" s="1264" t="s">
        <v>379</v>
      </c>
      <c r="B231" s="1264" t="s">
        <v>380</v>
      </c>
      <c r="C231" s="1153">
        <v>366</v>
      </c>
      <c r="D231" s="1024">
        <v>311929.82</v>
      </c>
      <c r="E231" s="1150">
        <v>45540</v>
      </c>
      <c r="F231" s="760"/>
    </row>
    <row r="232" spans="1:6">
      <c r="A232" s="1264" t="s">
        <v>379</v>
      </c>
      <c r="B232" s="1264" t="s">
        <v>380</v>
      </c>
      <c r="C232" s="1153">
        <v>367</v>
      </c>
      <c r="D232" s="1024">
        <v>440670.19</v>
      </c>
      <c r="E232" s="1150">
        <v>45540</v>
      </c>
      <c r="F232" s="760"/>
    </row>
    <row r="233" spans="1:6">
      <c r="A233" s="1264" t="s">
        <v>379</v>
      </c>
      <c r="B233" s="1264" t="s">
        <v>380</v>
      </c>
      <c r="C233" s="1153">
        <v>373</v>
      </c>
      <c r="D233" s="1024">
        <v>60720.32</v>
      </c>
      <c r="E233" s="1150">
        <v>45540</v>
      </c>
      <c r="F233" s="760"/>
    </row>
    <row r="234" spans="1:6">
      <c r="A234" s="1151" t="s">
        <v>381</v>
      </c>
      <c r="D234" s="1025">
        <f>SUM(D229:D233)</f>
        <v>818087.57</v>
      </c>
      <c r="E234" s="1150"/>
      <c r="F234" s="760" t="s">
        <v>203</v>
      </c>
    </row>
    <row r="235" spans="1:6">
      <c r="A235" s="1264" t="s">
        <v>382</v>
      </c>
      <c r="B235" s="1264" t="s">
        <v>383</v>
      </c>
      <c r="C235" s="1153">
        <v>364</v>
      </c>
      <c r="D235" s="1024">
        <v>180659.52</v>
      </c>
      <c r="E235" s="1150">
        <v>45484</v>
      </c>
      <c r="F235" s="760"/>
    </row>
    <row r="236" spans="1:6">
      <c r="A236" s="1264" t="s">
        <v>382</v>
      </c>
      <c r="B236" s="1264" t="s">
        <v>383</v>
      </c>
      <c r="C236" s="1153">
        <v>365</v>
      </c>
      <c r="D236" s="1024">
        <v>629266.0399999998</v>
      </c>
      <c r="E236" s="1150">
        <v>45484</v>
      </c>
      <c r="F236" s="760"/>
    </row>
    <row r="237" spans="1:6">
      <c r="A237" s="1151" t="s">
        <v>384</v>
      </c>
      <c r="D237" s="1025">
        <f>SUM(D235:D236)</f>
        <v>809925.55999999982</v>
      </c>
      <c r="E237" s="1150"/>
      <c r="F237" s="760" t="s">
        <v>203</v>
      </c>
    </row>
    <row r="238" spans="1:6">
      <c r="A238" s="1264" t="s">
        <v>385</v>
      </c>
      <c r="B238" s="1264" t="s">
        <v>279</v>
      </c>
      <c r="C238" s="1153">
        <v>364</v>
      </c>
      <c r="D238" s="1024">
        <v>727091.7699999999</v>
      </c>
      <c r="E238" s="1150">
        <v>45453</v>
      </c>
      <c r="F238" s="760"/>
    </row>
    <row r="239" spans="1:6">
      <c r="A239" s="1264" t="s">
        <v>385</v>
      </c>
      <c r="B239" s="1264" t="s">
        <v>279</v>
      </c>
      <c r="C239" s="1153">
        <v>365</v>
      </c>
      <c r="D239" s="1024">
        <v>76896.860000000015</v>
      </c>
      <c r="E239" s="1150">
        <v>45453</v>
      </c>
      <c r="F239" s="760"/>
    </row>
    <row r="240" spans="1:6">
      <c r="A240" s="1151" t="s">
        <v>386</v>
      </c>
      <c r="D240" s="1025">
        <f>SUM(D238:D239)</f>
        <v>803988.62999999989</v>
      </c>
      <c r="E240" s="1150"/>
      <c r="F240" s="760" t="s">
        <v>207</v>
      </c>
    </row>
    <row r="241" spans="1:6">
      <c r="A241" s="1264" t="s">
        <v>387</v>
      </c>
      <c r="B241" s="1264" t="s">
        <v>357</v>
      </c>
      <c r="C241" s="1153">
        <v>364</v>
      </c>
      <c r="D241" s="1024">
        <v>26882.160000000007</v>
      </c>
      <c r="E241" s="1150">
        <v>45540</v>
      </c>
      <c r="F241" s="760"/>
    </row>
    <row r="242" spans="1:6">
      <c r="A242" s="1264" t="s">
        <v>387</v>
      </c>
      <c r="B242" s="1264" t="s">
        <v>357</v>
      </c>
      <c r="C242" s="1153">
        <v>365</v>
      </c>
      <c r="D242" s="1024">
        <v>23975.890000000003</v>
      </c>
      <c r="E242" s="1150">
        <v>45540</v>
      </c>
      <c r="F242" s="760"/>
    </row>
    <row r="243" spans="1:6">
      <c r="A243" s="1264" t="s">
        <v>387</v>
      </c>
      <c r="B243" s="1264" t="s">
        <v>357</v>
      </c>
      <c r="C243" s="1153">
        <v>366</v>
      </c>
      <c r="D243" s="1024">
        <v>131703.46</v>
      </c>
      <c r="E243" s="1150">
        <v>45540</v>
      </c>
      <c r="F243" s="760"/>
    </row>
    <row r="244" spans="1:6">
      <c r="A244" s="1264" t="s">
        <v>387</v>
      </c>
      <c r="B244" s="1264" t="s">
        <v>357</v>
      </c>
      <c r="C244" s="1153">
        <v>367</v>
      </c>
      <c r="D244" s="1024">
        <v>581930.83999999985</v>
      </c>
      <c r="E244" s="1150">
        <v>45540</v>
      </c>
      <c r="F244" s="760"/>
    </row>
    <row r="245" spans="1:6">
      <c r="A245" s="1151" t="s">
        <v>388</v>
      </c>
      <c r="D245" s="1025">
        <f>SUM(D241:D244)</f>
        <v>764492.34999999986</v>
      </c>
      <c r="E245" s="1150"/>
      <c r="F245" s="760" t="s">
        <v>203</v>
      </c>
    </row>
    <row r="246" spans="1:6">
      <c r="A246" s="1264" t="s">
        <v>389</v>
      </c>
      <c r="B246" s="1264" t="s">
        <v>390</v>
      </c>
      <c r="C246" s="1153">
        <v>362</v>
      </c>
      <c r="D246" s="1024">
        <v>785245.79</v>
      </c>
      <c r="E246" s="1150">
        <v>45566</v>
      </c>
      <c r="F246" s="760"/>
    </row>
    <row r="247" spans="1:6">
      <c r="A247" s="1151" t="s">
        <v>391</v>
      </c>
      <c r="D247" s="1025">
        <f>SUM(D246)</f>
        <v>785245.79</v>
      </c>
      <c r="E247" s="1150"/>
      <c r="F247" s="760" t="s">
        <v>207</v>
      </c>
    </row>
    <row r="248" spans="1:6">
      <c r="A248" s="1264" t="s">
        <v>392</v>
      </c>
      <c r="B248" s="1264" t="s">
        <v>393</v>
      </c>
      <c r="C248" s="1153">
        <v>364</v>
      </c>
      <c r="D248" s="1024">
        <v>248486.64</v>
      </c>
      <c r="E248" s="1150">
        <v>45566</v>
      </c>
      <c r="F248" s="760"/>
    </row>
    <row r="249" spans="1:6">
      <c r="A249" s="1264" t="s">
        <v>392</v>
      </c>
      <c r="B249" s="1264" t="s">
        <v>393</v>
      </c>
      <c r="C249" s="1153">
        <v>365</v>
      </c>
      <c r="D249" s="1024">
        <v>514167.01</v>
      </c>
      <c r="E249" s="1150">
        <v>45566</v>
      </c>
      <c r="F249" s="760"/>
    </row>
    <row r="250" spans="1:6">
      <c r="A250" s="1151" t="s">
        <v>394</v>
      </c>
      <c r="D250" s="1025">
        <f>SUM(D248:D249)</f>
        <v>762653.65</v>
      </c>
      <c r="E250" s="1150"/>
      <c r="F250" s="760" t="s">
        <v>203</v>
      </c>
    </row>
    <row r="251" spans="1:6">
      <c r="A251" s="1152" t="s">
        <v>395</v>
      </c>
      <c r="B251" s="1152" t="s">
        <v>396</v>
      </c>
      <c r="C251" s="1153">
        <v>364</v>
      </c>
      <c r="D251" s="1024">
        <v>43084.83</v>
      </c>
      <c r="E251" s="1150">
        <v>45638</v>
      </c>
      <c r="F251" s="760"/>
    </row>
    <row r="252" spans="1:6">
      <c r="A252" s="1152" t="s">
        <v>395</v>
      </c>
      <c r="B252" s="1152" t="s">
        <v>396</v>
      </c>
      <c r="C252" s="1153">
        <v>365</v>
      </c>
      <c r="D252" s="1024">
        <v>93102.88</v>
      </c>
      <c r="E252" s="1150">
        <v>45638</v>
      </c>
      <c r="F252" s="760"/>
    </row>
    <row r="253" spans="1:6">
      <c r="A253" s="1152" t="s">
        <v>395</v>
      </c>
      <c r="B253" s="1152" t="s">
        <v>396</v>
      </c>
      <c r="C253" s="1153">
        <v>366</v>
      </c>
      <c r="D253" s="1024">
        <v>218875.23</v>
      </c>
      <c r="E253" s="1150">
        <v>45638</v>
      </c>
      <c r="F253" s="760"/>
    </row>
    <row r="254" spans="1:6">
      <c r="A254" s="1152" t="s">
        <v>395</v>
      </c>
      <c r="B254" s="1152" t="s">
        <v>396</v>
      </c>
      <c r="C254" s="1153">
        <v>367</v>
      </c>
      <c r="D254" s="1024">
        <v>379021.66000000003</v>
      </c>
      <c r="E254" s="1150">
        <v>45638</v>
      </c>
      <c r="F254" s="760"/>
    </row>
    <row r="255" spans="1:6">
      <c r="A255" s="1151" t="s">
        <v>397</v>
      </c>
      <c r="D255" s="1025">
        <f>SUM(D251:D254)</f>
        <v>734084.60000000009</v>
      </c>
      <c r="E255" s="1150"/>
      <c r="F255" s="760" t="s">
        <v>203</v>
      </c>
    </row>
    <row r="256" spans="1:6">
      <c r="A256" s="1264" t="s">
        <v>398</v>
      </c>
      <c r="B256" s="1264" t="s">
        <v>399</v>
      </c>
      <c r="C256" s="1153">
        <v>366</v>
      </c>
      <c r="D256" s="1024">
        <v>358552.25</v>
      </c>
      <c r="E256" s="1150">
        <v>45567</v>
      </c>
      <c r="F256" s="760"/>
    </row>
    <row r="257" spans="1:6">
      <c r="A257" s="1264" t="s">
        <v>398</v>
      </c>
      <c r="B257" s="1264" t="s">
        <v>399</v>
      </c>
      <c r="C257" s="1153">
        <v>367</v>
      </c>
      <c r="D257" s="1024">
        <v>373781.36</v>
      </c>
      <c r="E257" s="1150">
        <v>45567</v>
      </c>
      <c r="F257" s="760"/>
    </row>
    <row r="258" spans="1:6">
      <c r="A258" s="1151" t="s">
        <v>400</v>
      </c>
      <c r="D258" s="1025">
        <f>SUM(D256:D257)</f>
        <v>732333.61</v>
      </c>
      <c r="E258" s="1150"/>
      <c r="F258" s="760" t="s">
        <v>207</v>
      </c>
    </row>
    <row r="259" spans="1:6">
      <c r="A259" s="1264" t="s">
        <v>401</v>
      </c>
      <c r="B259" s="1264" t="s">
        <v>402</v>
      </c>
      <c r="C259" s="1153">
        <v>364</v>
      </c>
      <c r="D259" s="1024">
        <v>2429.4299999999998</v>
      </c>
      <c r="E259" s="1150">
        <v>45596</v>
      </c>
      <c r="F259" s="760"/>
    </row>
    <row r="260" spans="1:6">
      <c r="A260" s="1264" t="s">
        <v>401</v>
      </c>
      <c r="B260" s="1264" t="s">
        <v>402</v>
      </c>
      <c r="C260" s="1153">
        <v>365</v>
      </c>
      <c r="D260" s="1024">
        <v>3810.5</v>
      </c>
      <c r="E260" s="1150">
        <v>45596</v>
      </c>
      <c r="F260" s="760"/>
    </row>
    <row r="261" spans="1:6">
      <c r="A261" s="1264" t="s">
        <v>401</v>
      </c>
      <c r="B261" s="1264" t="s">
        <v>402</v>
      </c>
      <c r="C261" s="1153">
        <v>366</v>
      </c>
      <c r="D261" s="1024">
        <v>302822.14000000007</v>
      </c>
      <c r="E261" s="1150">
        <v>45596</v>
      </c>
      <c r="F261" s="760"/>
    </row>
    <row r="262" spans="1:6">
      <c r="A262" s="1264" t="s">
        <v>401</v>
      </c>
      <c r="B262" s="1264" t="s">
        <v>402</v>
      </c>
      <c r="C262" s="1153">
        <v>367</v>
      </c>
      <c r="D262" s="1024">
        <v>313474.07000000007</v>
      </c>
      <c r="E262" s="1150">
        <v>45596</v>
      </c>
      <c r="F262" s="760"/>
    </row>
    <row r="263" spans="1:6">
      <c r="A263" s="1264" t="s">
        <v>401</v>
      </c>
      <c r="B263" s="1264" t="s">
        <v>402</v>
      </c>
      <c r="C263" s="1153">
        <v>373</v>
      </c>
      <c r="D263" s="1024">
        <v>57093.960000000014</v>
      </c>
      <c r="E263" s="1150">
        <v>45596</v>
      </c>
      <c r="F263" s="760"/>
    </row>
    <row r="264" spans="1:6">
      <c r="A264" s="1151" t="s">
        <v>403</v>
      </c>
      <c r="D264" s="1025">
        <f>SUM(D259:D263)</f>
        <v>679630.10000000009</v>
      </c>
      <c r="E264" s="1150"/>
      <c r="F264" s="760" t="s">
        <v>203</v>
      </c>
    </row>
    <row r="265" spans="1:6">
      <c r="A265" s="1264" t="s">
        <v>404</v>
      </c>
      <c r="B265" s="1264" t="s">
        <v>244</v>
      </c>
      <c r="C265" s="1153">
        <v>368</v>
      </c>
      <c r="D265" s="1024">
        <v>656745.98</v>
      </c>
      <c r="E265" s="1150">
        <v>45627</v>
      </c>
      <c r="F265" s="760"/>
    </row>
    <row r="266" spans="1:6">
      <c r="A266" s="1151" t="s">
        <v>405</v>
      </c>
      <c r="D266" s="1025">
        <f>SUM(D265)</f>
        <v>656745.98</v>
      </c>
      <c r="E266" s="1150"/>
      <c r="F266" s="760" t="s">
        <v>203</v>
      </c>
    </row>
    <row r="267" spans="1:6">
      <c r="A267" s="1264" t="s">
        <v>406</v>
      </c>
      <c r="B267" s="1264" t="s">
        <v>369</v>
      </c>
      <c r="C267" s="1153">
        <v>364</v>
      </c>
      <c r="D267" s="1024">
        <v>451848.41000000015</v>
      </c>
      <c r="E267" s="1150">
        <v>45642</v>
      </c>
      <c r="F267" s="760"/>
    </row>
    <row r="268" spans="1:6">
      <c r="A268" s="1264" t="s">
        <v>406</v>
      </c>
      <c r="B268" s="1264" t="s">
        <v>369</v>
      </c>
      <c r="C268" s="1153">
        <v>365</v>
      </c>
      <c r="D268" s="1024">
        <v>199852.99999999994</v>
      </c>
      <c r="E268" s="1150">
        <v>45642</v>
      </c>
      <c r="F268" s="760"/>
    </row>
    <row r="269" spans="1:6">
      <c r="A269" s="1264" t="s">
        <v>406</v>
      </c>
      <c r="B269" s="1264" t="s">
        <v>369</v>
      </c>
      <c r="C269" s="1153">
        <v>373</v>
      </c>
      <c r="D269" s="1024">
        <v>2590.48</v>
      </c>
      <c r="E269" s="1150">
        <v>45642</v>
      </c>
      <c r="F269" s="760"/>
    </row>
    <row r="270" spans="1:6">
      <c r="A270" s="1151" t="s">
        <v>407</v>
      </c>
      <c r="D270" s="1025">
        <f>SUM(D267:D269)</f>
        <v>654291.89000000013</v>
      </c>
      <c r="E270" s="1150"/>
      <c r="F270" s="760" t="s">
        <v>199</v>
      </c>
    </row>
    <row r="271" spans="1:6">
      <c r="A271" s="1264" t="s">
        <v>408</v>
      </c>
      <c r="B271" s="1264" t="s">
        <v>409</v>
      </c>
      <c r="C271" s="1153">
        <v>362</v>
      </c>
      <c r="D271" s="1024">
        <v>214035.15</v>
      </c>
      <c r="E271" s="1150">
        <v>45488</v>
      </c>
      <c r="F271" s="760"/>
    </row>
    <row r="272" spans="1:6">
      <c r="A272" s="1151" t="s">
        <v>410</v>
      </c>
      <c r="D272" s="1025">
        <f>SUM(D271)</f>
        <v>214035.15</v>
      </c>
      <c r="E272" s="1150"/>
      <c r="F272" s="760" t="s">
        <v>224</v>
      </c>
    </row>
    <row r="273" spans="1:6">
      <c r="A273" s="1264" t="s">
        <v>411</v>
      </c>
      <c r="B273" s="1264" t="s">
        <v>412</v>
      </c>
      <c r="C273" s="1153">
        <v>364</v>
      </c>
      <c r="D273" s="1024">
        <v>156019.98000000004</v>
      </c>
      <c r="E273" s="1150">
        <v>45566</v>
      </c>
      <c r="F273" s="760"/>
    </row>
    <row r="274" spans="1:6">
      <c r="A274" s="1264" t="s">
        <v>411</v>
      </c>
      <c r="B274" s="1264" t="s">
        <v>412</v>
      </c>
      <c r="C274" s="1153">
        <v>365</v>
      </c>
      <c r="D274" s="1024">
        <v>467741.7</v>
      </c>
      <c r="E274" s="1150">
        <v>45566</v>
      </c>
      <c r="F274" s="760"/>
    </row>
    <row r="275" spans="1:6">
      <c r="A275" s="1151" t="s">
        <v>413</v>
      </c>
      <c r="D275" s="1025">
        <f>SUM(D273:D274)</f>
        <v>623761.68000000005</v>
      </c>
      <c r="E275" s="1150"/>
      <c r="F275" s="760" t="s">
        <v>203</v>
      </c>
    </row>
    <row r="276" spans="1:6">
      <c r="A276" s="1264" t="s">
        <v>414</v>
      </c>
      <c r="B276" s="1264" t="s">
        <v>415</v>
      </c>
      <c r="C276" s="1153">
        <v>364</v>
      </c>
      <c r="D276" s="1024">
        <v>615480.93000000005</v>
      </c>
      <c r="E276" s="1150">
        <v>45657</v>
      </c>
      <c r="F276" s="760"/>
    </row>
    <row r="277" spans="1:6">
      <c r="A277" s="1151" t="s">
        <v>416</v>
      </c>
      <c r="D277" s="1025">
        <f>SUM(D276)</f>
        <v>615480.93000000005</v>
      </c>
      <c r="E277" s="1150"/>
      <c r="F277" s="760" t="s">
        <v>203</v>
      </c>
    </row>
    <row r="278" spans="1:6">
      <c r="A278" s="1264" t="s">
        <v>417</v>
      </c>
      <c r="B278" s="1264" t="s">
        <v>418</v>
      </c>
      <c r="C278" s="1153">
        <v>364</v>
      </c>
      <c r="D278" s="1024">
        <v>186906.25</v>
      </c>
      <c r="E278" s="1150">
        <v>45639</v>
      </c>
      <c r="F278" s="760"/>
    </row>
    <row r="279" spans="1:6">
      <c r="A279" s="1264" t="s">
        <v>417</v>
      </c>
      <c r="B279" s="1264" t="s">
        <v>418</v>
      </c>
      <c r="C279" s="1153">
        <v>365</v>
      </c>
      <c r="D279" s="1024">
        <v>407092.08</v>
      </c>
      <c r="E279" s="1150">
        <v>45639</v>
      </c>
      <c r="F279" s="760"/>
    </row>
    <row r="280" spans="1:6">
      <c r="A280" s="1151" t="s">
        <v>419</v>
      </c>
      <c r="D280" s="1025">
        <f>SUM(D278:D279)</f>
        <v>593998.33000000007</v>
      </c>
      <c r="E280" s="1150"/>
      <c r="F280" s="760" t="s">
        <v>203</v>
      </c>
    </row>
    <row r="281" spans="1:6">
      <c r="A281" s="1264" t="s">
        <v>420</v>
      </c>
      <c r="B281" s="1264" t="s">
        <v>144</v>
      </c>
      <c r="C281" s="1153">
        <v>369</v>
      </c>
      <c r="D281" s="1024">
        <v>576867.62999999977</v>
      </c>
      <c r="E281" s="1150">
        <v>45645</v>
      </c>
      <c r="F281" s="760"/>
    </row>
    <row r="282" spans="1:6">
      <c r="A282" s="1151" t="s">
        <v>421</v>
      </c>
      <c r="D282" s="1025">
        <f>SUM(D281)</f>
        <v>576867.62999999977</v>
      </c>
      <c r="E282" s="1150"/>
      <c r="F282" s="760" t="s">
        <v>203</v>
      </c>
    </row>
    <row r="283" spans="1:6">
      <c r="A283" s="1264" t="s">
        <v>422</v>
      </c>
      <c r="B283" s="1264" t="s">
        <v>423</v>
      </c>
      <c r="C283" s="1153">
        <v>364</v>
      </c>
      <c r="D283" s="1024">
        <v>269821.14</v>
      </c>
      <c r="E283" s="1150">
        <v>45619</v>
      </c>
      <c r="F283" s="760"/>
    </row>
    <row r="284" spans="1:6">
      <c r="A284" s="1264" t="s">
        <v>422</v>
      </c>
      <c r="B284" s="1264" t="s">
        <v>423</v>
      </c>
      <c r="C284" s="1153">
        <v>365</v>
      </c>
      <c r="D284" s="1024">
        <v>303770.56</v>
      </c>
      <c r="E284" s="1150">
        <v>45619</v>
      </c>
      <c r="F284" s="760"/>
    </row>
    <row r="285" spans="1:6">
      <c r="A285" s="1151" t="s">
        <v>424</v>
      </c>
      <c r="D285" s="1025">
        <f>SUM(D283:D284)</f>
        <v>573591.69999999995</v>
      </c>
      <c r="E285" s="1150"/>
      <c r="F285" s="760" t="s">
        <v>224</v>
      </c>
    </row>
    <row r="286" spans="1:6">
      <c r="A286" s="1264" t="s">
        <v>425</v>
      </c>
      <c r="B286" s="1264" t="s">
        <v>426</v>
      </c>
      <c r="C286" s="1153">
        <v>364</v>
      </c>
      <c r="D286" s="1024">
        <v>157614.71</v>
      </c>
      <c r="E286" s="1150">
        <v>45639</v>
      </c>
      <c r="F286" s="760"/>
    </row>
    <row r="287" spans="1:6">
      <c r="A287" s="1264" t="s">
        <v>425</v>
      </c>
      <c r="B287" s="1264" t="s">
        <v>426</v>
      </c>
      <c r="C287" s="1153">
        <v>365</v>
      </c>
      <c r="D287" s="1024">
        <v>409512.97</v>
      </c>
      <c r="E287" s="1150">
        <v>45639</v>
      </c>
      <c r="F287" s="760"/>
    </row>
    <row r="288" spans="1:6">
      <c r="A288" s="1264" t="s">
        <v>425</v>
      </c>
      <c r="B288" s="1264" t="s">
        <v>426</v>
      </c>
      <c r="C288" s="1153">
        <v>373</v>
      </c>
      <c r="D288" s="1024">
        <v>28.12</v>
      </c>
      <c r="E288" s="1150">
        <v>45639</v>
      </c>
      <c r="F288" s="760"/>
    </row>
    <row r="289" spans="1:6">
      <c r="A289" s="1151" t="s">
        <v>427</v>
      </c>
      <c r="D289" s="1025">
        <f>SUM(D286:D288)</f>
        <v>567155.79999999993</v>
      </c>
      <c r="E289" s="1150"/>
      <c r="F289" s="760" t="s">
        <v>203</v>
      </c>
    </row>
    <row r="290" spans="1:6">
      <c r="A290" s="1264" t="s">
        <v>428</v>
      </c>
      <c r="B290" s="1264" t="s">
        <v>429</v>
      </c>
      <c r="C290" s="1153">
        <v>364</v>
      </c>
      <c r="D290" s="1024">
        <v>245906.07</v>
      </c>
      <c r="E290" s="1150">
        <v>45603</v>
      </c>
      <c r="F290" s="760"/>
    </row>
    <row r="291" spans="1:6">
      <c r="A291" s="1264" t="s">
        <v>428</v>
      </c>
      <c r="B291" s="1264" t="s">
        <v>429</v>
      </c>
      <c r="C291" s="1153">
        <v>365</v>
      </c>
      <c r="D291" s="1024">
        <v>319123.69</v>
      </c>
      <c r="E291" s="1150">
        <v>45603</v>
      </c>
      <c r="F291" s="760"/>
    </row>
    <row r="292" spans="1:6">
      <c r="A292" s="1151" t="s">
        <v>430</v>
      </c>
      <c r="D292" s="1025">
        <f>SUM(D290:D291)</f>
        <v>565029.76</v>
      </c>
      <c r="E292" s="1150"/>
      <c r="F292" s="760" t="s">
        <v>224</v>
      </c>
    </row>
    <row r="293" spans="1:6">
      <c r="A293" s="1264" t="s">
        <v>431</v>
      </c>
      <c r="B293" s="1264" t="s">
        <v>432</v>
      </c>
      <c r="C293" s="1153">
        <v>364</v>
      </c>
      <c r="D293" s="1024">
        <v>100912.27</v>
      </c>
      <c r="E293" s="1150">
        <v>45600</v>
      </c>
      <c r="F293" s="760"/>
    </row>
    <row r="294" spans="1:6">
      <c r="A294" s="1264" t="s">
        <v>431</v>
      </c>
      <c r="B294" s="1264" t="s">
        <v>432</v>
      </c>
      <c r="C294" s="1153">
        <v>365</v>
      </c>
      <c r="D294" s="1024">
        <v>128231.93</v>
      </c>
      <c r="E294" s="1150">
        <v>45600</v>
      </c>
      <c r="F294" s="760"/>
    </row>
    <row r="295" spans="1:6">
      <c r="A295" s="1264" t="s">
        <v>431</v>
      </c>
      <c r="B295" s="1264" t="s">
        <v>432</v>
      </c>
      <c r="C295" s="1153">
        <v>366</v>
      </c>
      <c r="D295" s="1024">
        <v>16967.740000000002</v>
      </c>
      <c r="E295" s="1150">
        <v>45600</v>
      </c>
      <c r="F295" s="760"/>
    </row>
    <row r="296" spans="1:6">
      <c r="A296" s="1264" t="s">
        <v>431</v>
      </c>
      <c r="B296" s="1264" t="s">
        <v>432</v>
      </c>
      <c r="C296" s="1153">
        <v>367</v>
      </c>
      <c r="D296" s="1024">
        <v>318149.88</v>
      </c>
      <c r="E296" s="1150">
        <v>45600</v>
      </c>
      <c r="F296" s="760"/>
    </row>
    <row r="297" spans="1:6">
      <c r="A297" s="1151" t="s">
        <v>433</v>
      </c>
      <c r="D297" s="1025">
        <f>SUM(D293:D296)</f>
        <v>564261.82000000007</v>
      </c>
      <c r="E297" s="1150"/>
      <c r="F297" s="760" t="s">
        <v>203</v>
      </c>
    </row>
    <row r="298" spans="1:6">
      <c r="A298" s="1264" t="s">
        <v>434</v>
      </c>
      <c r="B298" s="1264" t="s">
        <v>435</v>
      </c>
      <c r="C298" s="1153">
        <v>364</v>
      </c>
      <c r="D298" s="1024">
        <v>151056.4</v>
      </c>
      <c r="E298" s="1150">
        <v>45618</v>
      </c>
      <c r="F298" s="760"/>
    </row>
    <row r="299" spans="1:6">
      <c r="A299" s="1264" t="s">
        <v>434</v>
      </c>
      <c r="B299" s="1264" t="s">
        <v>435</v>
      </c>
      <c r="C299" s="1153">
        <v>365</v>
      </c>
      <c r="D299" s="1024">
        <v>411553.8</v>
      </c>
      <c r="E299" s="1150">
        <v>45618</v>
      </c>
      <c r="F299" s="760"/>
    </row>
    <row r="300" spans="1:6">
      <c r="A300" s="1151" t="s">
        <v>436</v>
      </c>
      <c r="D300" s="1025">
        <f>SUM(D298:D299)</f>
        <v>562610.19999999995</v>
      </c>
      <c r="E300" s="1150"/>
      <c r="F300" s="760" t="s">
        <v>224</v>
      </c>
    </row>
    <row r="301" spans="1:6">
      <c r="A301" s="1264" t="s">
        <v>437</v>
      </c>
      <c r="B301" s="1264" t="s">
        <v>438</v>
      </c>
      <c r="C301" s="1153">
        <v>367</v>
      </c>
      <c r="D301" s="1024">
        <v>550772.26</v>
      </c>
      <c r="E301" s="1150">
        <v>45644</v>
      </c>
      <c r="F301" s="760"/>
    </row>
    <row r="302" spans="1:6">
      <c r="A302" s="1151" t="s">
        <v>439</v>
      </c>
      <c r="D302" s="1025">
        <f>SUM(D301)</f>
        <v>550772.26</v>
      </c>
      <c r="E302" s="1150"/>
      <c r="F302" s="760" t="s">
        <v>224</v>
      </c>
    </row>
    <row r="303" spans="1:6">
      <c r="A303" s="1264" t="s">
        <v>440</v>
      </c>
      <c r="B303" s="1264" t="s">
        <v>441</v>
      </c>
      <c r="C303" s="1153">
        <v>364</v>
      </c>
      <c r="D303" s="1024">
        <v>108492.98</v>
      </c>
      <c r="E303" s="1150">
        <v>45621</v>
      </c>
      <c r="F303" s="760"/>
    </row>
    <row r="304" spans="1:6">
      <c r="A304" s="1264" t="s">
        <v>440</v>
      </c>
      <c r="B304" s="1264" t="s">
        <v>441</v>
      </c>
      <c r="C304" s="1153">
        <v>365</v>
      </c>
      <c r="D304" s="1024">
        <v>438997.85</v>
      </c>
      <c r="E304" s="1150">
        <v>45621</v>
      </c>
      <c r="F304" s="760"/>
    </row>
    <row r="305" spans="1:6">
      <c r="A305" s="1151" t="s">
        <v>442</v>
      </c>
      <c r="D305" s="1025">
        <f>SUM(D303:D304)</f>
        <v>547490.82999999996</v>
      </c>
      <c r="E305" s="1150"/>
      <c r="F305" s="760" t="s">
        <v>203</v>
      </c>
    </row>
    <row r="306" spans="1:6">
      <c r="A306" s="1264" t="s">
        <v>443</v>
      </c>
      <c r="B306" s="1264" t="s">
        <v>444</v>
      </c>
      <c r="C306" s="1153">
        <v>362</v>
      </c>
      <c r="D306" s="1024">
        <v>544850.24</v>
      </c>
      <c r="E306" s="1150">
        <v>45588</v>
      </c>
      <c r="F306" s="760"/>
    </row>
    <row r="307" spans="1:6">
      <c r="A307" s="1151" t="s">
        <v>445</v>
      </c>
      <c r="D307" s="1025">
        <f>SUM(D306)</f>
        <v>544850.24</v>
      </c>
      <c r="E307" s="1150"/>
      <c r="F307" s="760" t="s">
        <v>207</v>
      </c>
    </row>
    <row r="308" spans="1:6">
      <c r="A308" s="1264" t="s">
        <v>446</v>
      </c>
      <c r="B308" s="1264" t="s">
        <v>298</v>
      </c>
      <c r="C308" s="1153">
        <v>364</v>
      </c>
      <c r="D308" s="1024">
        <v>214280.94</v>
      </c>
      <c r="E308" s="1150">
        <v>45513</v>
      </c>
      <c r="F308" s="760"/>
    </row>
    <row r="309" spans="1:6">
      <c r="A309" s="1264" t="s">
        <v>446</v>
      </c>
      <c r="B309" s="1264" t="s">
        <v>298</v>
      </c>
      <c r="C309" s="1153">
        <v>365</v>
      </c>
      <c r="D309" s="1024">
        <v>44183.51</v>
      </c>
      <c r="E309" s="1150">
        <v>45513</v>
      </c>
      <c r="F309" s="760"/>
    </row>
    <row r="310" spans="1:6">
      <c r="A310" s="1264" t="s">
        <v>446</v>
      </c>
      <c r="B310" s="1264" t="s">
        <v>298</v>
      </c>
      <c r="C310" s="1153">
        <v>368</v>
      </c>
      <c r="D310" s="1024">
        <v>280981.81</v>
      </c>
      <c r="E310" s="1150">
        <v>45513</v>
      </c>
      <c r="F310" s="760"/>
    </row>
    <row r="311" spans="1:6">
      <c r="A311" s="1151" t="s">
        <v>447</v>
      </c>
      <c r="D311" s="1025">
        <f>SUM(D308:D310)</f>
        <v>539446.26</v>
      </c>
      <c r="E311" s="1150"/>
      <c r="F311" s="760" t="s">
        <v>207</v>
      </c>
    </row>
    <row r="312" spans="1:6">
      <c r="A312" s="1264" t="s">
        <v>448</v>
      </c>
      <c r="B312" s="1264" t="s">
        <v>449</v>
      </c>
      <c r="C312" s="1153">
        <v>364</v>
      </c>
      <c r="D312" s="1024">
        <v>166736.29999999999</v>
      </c>
      <c r="E312" s="1150">
        <v>45639</v>
      </c>
      <c r="F312" s="760"/>
    </row>
    <row r="313" spans="1:6">
      <c r="A313" s="1264" t="s">
        <v>448</v>
      </c>
      <c r="B313" s="1264" t="s">
        <v>449</v>
      </c>
      <c r="C313" s="1153">
        <v>365</v>
      </c>
      <c r="D313" s="1024">
        <v>187229.64</v>
      </c>
      <c r="E313" s="1150">
        <v>45639</v>
      </c>
      <c r="F313" s="760"/>
    </row>
    <row r="314" spans="1:6">
      <c r="A314" s="1264" t="s">
        <v>448</v>
      </c>
      <c r="B314" s="1264" t="s">
        <v>449</v>
      </c>
      <c r="C314" s="1153">
        <v>366</v>
      </c>
      <c r="D314" s="1024">
        <v>45908.97</v>
      </c>
      <c r="E314" s="1150">
        <v>45639</v>
      </c>
      <c r="F314" s="760"/>
    </row>
    <row r="315" spans="1:6">
      <c r="A315" s="1264" t="s">
        <v>448</v>
      </c>
      <c r="B315" s="1264" t="s">
        <v>449</v>
      </c>
      <c r="C315" s="1153">
        <v>367</v>
      </c>
      <c r="D315" s="1024">
        <v>135557.64000000001</v>
      </c>
      <c r="E315" s="1150">
        <v>45639</v>
      </c>
      <c r="F315" s="760"/>
    </row>
    <row r="316" spans="1:6">
      <c r="A316" s="1151" t="s">
        <v>450</v>
      </c>
      <c r="D316" s="1025">
        <f>SUM(D312:D315)</f>
        <v>535432.55000000005</v>
      </c>
      <c r="E316" s="1150"/>
      <c r="F316" s="760" t="s">
        <v>203</v>
      </c>
    </row>
    <row r="317" spans="1:6">
      <c r="A317" s="1264" t="s">
        <v>451</v>
      </c>
      <c r="B317" s="1264" t="s">
        <v>452</v>
      </c>
      <c r="C317" s="1153">
        <v>364</v>
      </c>
      <c r="D317" s="1024">
        <v>7450.67</v>
      </c>
      <c r="E317" s="1150">
        <v>45643</v>
      </c>
      <c r="F317" s="760"/>
    </row>
    <row r="318" spans="1:6">
      <c r="A318" s="1264" t="s">
        <v>451</v>
      </c>
      <c r="B318" s="1264" t="s">
        <v>452</v>
      </c>
      <c r="C318" s="1153">
        <v>365</v>
      </c>
      <c r="D318" s="1024">
        <v>8012.9</v>
      </c>
      <c r="E318" s="1150">
        <v>45643</v>
      </c>
      <c r="F318" s="760"/>
    </row>
    <row r="319" spans="1:6">
      <c r="A319" s="1264" t="s">
        <v>451</v>
      </c>
      <c r="B319" s="1264" t="s">
        <v>452</v>
      </c>
      <c r="C319" s="1153">
        <v>366</v>
      </c>
      <c r="D319" s="1024">
        <v>159083.17000000001</v>
      </c>
      <c r="E319" s="1150">
        <v>45643</v>
      </c>
      <c r="F319" s="760"/>
    </row>
    <row r="320" spans="1:6">
      <c r="A320" s="1264" t="s">
        <v>451</v>
      </c>
      <c r="B320" s="1264" t="s">
        <v>452</v>
      </c>
      <c r="C320" s="1153">
        <v>367</v>
      </c>
      <c r="D320" s="1024">
        <v>349331.65</v>
      </c>
      <c r="E320" s="1150">
        <v>45643</v>
      </c>
      <c r="F320" s="760"/>
    </row>
    <row r="321" spans="1:6">
      <c r="A321" s="1151" t="s">
        <v>453</v>
      </c>
      <c r="D321" s="1025">
        <f>SUM(D317:D320)</f>
        <v>523878.39</v>
      </c>
      <c r="E321" s="1150"/>
      <c r="F321" s="760" t="s">
        <v>207</v>
      </c>
    </row>
    <row r="322" spans="1:6">
      <c r="A322" s="1264" t="s">
        <v>454</v>
      </c>
      <c r="B322" s="1264" t="s">
        <v>455</v>
      </c>
      <c r="C322" s="1153">
        <v>364</v>
      </c>
      <c r="D322" s="1024">
        <v>967.38</v>
      </c>
      <c r="E322" s="1150">
        <v>45574</v>
      </c>
      <c r="F322" s="760"/>
    </row>
    <row r="323" spans="1:6">
      <c r="A323" s="1264" t="s">
        <v>454</v>
      </c>
      <c r="B323" s="1264" t="s">
        <v>455</v>
      </c>
      <c r="C323" s="1153">
        <v>365</v>
      </c>
      <c r="D323" s="1024">
        <v>2435.63</v>
      </c>
      <c r="E323" s="1150">
        <v>45574</v>
      </c>
      <c r="F323" s="760"/>
    </row>
    <row r="324" spans="1:6">
      <c r="A324" s="1264" t="s">
        <v>454</v>
      </c>
      <c r="B324" s="1264" t="s">
        <v>455</v>
      </c>
      <c r="C324" s="1153">
        <v>366</v>
      </c>
      <c r="D324" s="1024">
        <v>210779.11</v>
      </c>
      <c r="E324" s="1150">
        <v>45574</v>
      </c>
      <c r="F324" s="760"/>
    </row>
    <row r="325" spans="1:6">
      <c r="A325" s="1264" t="s">
        <v>454</v>
      </c>
      <c r="B325" s="1264" t="s">
        <v>455</v>
      </c>
      <c r="C325" s="1153">
        <v>367</v>
      </c>
      <c r="D325" s="1024">
        <v>271300.33</v>
      </c>
      <c r="E325" s="1150">
        <v>45574</v>
      </c>
      <c r="F325" s="760"/>
    </row>
    <row r="326" spans="1:6">
      <c r="A326" s="1264" t="s">
        <v>454</v>
      </c>
      <c r="B326" s="1264" t="s">
        <v>455</v>
      </c>
      <c r="C326" s="1153">
        <v>373</v>
      </c>
      <c r="D326" s="1024">
        <v>28982.33</v>
      </c>
      <c r="E326" s="1150">
        <v>45574</v>
      </c>
      <c r="F326" s="760"/>
    </row>
    <row r="327" spans="1:6">
      <c r="A327" s="1151" t="s">
        <v>456</v>
      </c>
      <c r="D327" s="1025">
        <f>SUM(D322:D326)</f>
        <v>514464.78</v>
      </c>
      <c r="E327" s="1150"/>
      <c r="F327" s="760" t="s">
        <v>203</v>
      </c>
    </row>
    <row r="328" spans="1:6">
      <c r="A328" s="1264" t="s">
        <v>457</v>
      </c>
      <c r="B328" s="1264" t="s">
        <v>458</v>
      </c>
      <c r="C328" s="1153">
        <v>364</v>
      </c>
      <c r="D328" s="1024">
        <v>260873.38</v>
      </c>
      <c r="E328" s="1150">
        <v>45643</v>
      </c>
      <c r="F328" s="760"/>
    </row>
    <row r="329" spans="1:6">
      <c r="A329" s="1264" t="s">
        <v>457</v>
      </c>
      <c r="B329" s="1264" t="s">
        <v>458</v>
      </c>
      <c r="C329" s="1153">
        <v>365</v>
      </c>
      <c r="D329" s="1024">
        <v>246323</v>
      </c>
      <c r="E329" s="1150">
        <v>45643</v>
      </c>
      <c r="F329" s="760"/>
    </row>
    <row r="330" spans="1:6">
      <c r="A330" s="1151" t="s">
        <v>459</v>
      </c>
      <c r="D330" s="1025">
        <f>SUM(D328:D329)</f>
        <v>507196.38</v>
      </c>
      <c r="E330" s="1150"/>
      <c r="F330" s="760" t="s">
        <v>203</v>
      </c>
    </row>
    <row r="331" spans="1:6">
      <c r="A331" s="1264" t="s">
        <v>460</v>
      </c>
      <c r="B331" s="1264" t="s">
        <v>461</v>
      </c>
      <c r="C331" s="1153">
        <v>391</v>
      </c>
      <c r="D331" s="1024">
        <v>501063.01</v>
      </c>
      <c r="E331" s="1150">
        <v>45644</v>
      </c>
      <c r="F331" s="760"/>
    </row>
    <row r="332" spans="1:6">
      <c r="A332" s="1151" t="s">
        <v>462</v>
      </c>
      <c r="B332" s="1264"/>
      <c r="D332" s="1025">
        <f>SUM(D331)</f>
        <v>501063.01</v>
      </c>
      <c r="E332" s="1150"/>
      <c r="F332" s="760" t="s">
        <v>207</v>
      </c>
    </row>
    <row r="333" spans="1:6">
      <c r="A333" s="1264" t="s">
        <v>463</v>
      </c>
      <c r="B333" s="1264" t="s">
        <v>464</v>
      </c>
      <c r="C333" s="1153">
        <v>364</v>
      </c>
      <c r="D333" s="1024">
        <v>44556.56</v>
      </c>
      <c r="E333" s="1150">
        <v>45587</v>
      </c>
      <c r="F333" s="760"/>
    </row>
    <row r="334" spans="1:6">
      <c r="A334" s="1264" t="s">
        <v>463</v>
      </c>
      <c r="B334" s="1264" t="s">
        <v>464</v>
      </c>
      <c r="C334" s="1153">
        <v>365</v>
      </c>
      <c r="D334" s="1024">
        <v>102491.98</v>
      </c>
      <c r="E334" s="1150">
        <v>45587</v>
      </c>
      <c r="F334" s="760"/>
    </row>
    <row r="335" spans="1:6">
      <c r="A335" s="1264" t="s">
        <v>463</v>
      </c>
      <c r="B335" s="1264" t="s">
        <v>464</v>
      </c>
      <c r="C335" s="1153">
        <v>366</v>
      </c>
      <c r="D335" s="1024">
        <v>72958.38</v>
      </c>
      <c r="E335" s="1150">
        <v>45587</v>
      </c>
      <c r="F335" s="760"/>
    </row>
    <row r="336" spans="1:6">
      <c r="A336" s="1264" t="s">
        <v>463</v>
      </c>
      <c r="B336" s="1264" t="s">
        <v>464</v>
      </c>
      <c r="C336" s="1153">
        <v>367</v>
      </c>
      <c r="D336" s="1024">
        <v>276122.87</v>
      </c>
      <c r="E336" s="1150">
        <v>45587</v>
      </c>
      <c r="F336" s="760"/>
    </row>
    <row r="337" spans="1:6">
      <c r="A337" s="1151" t="s">
        <v>465</v>
      </c>
      <c r="D337" s="1025">
        <f>SUM(D333:D336)</f>
        <v>496129.79</v>
      </c>
      <c r="E337" s="1150"/>
      <c r="F337" s="760" t="s">
        <v>203</v>
      </c>
    </row>
    <row r="338" spans="1:6">
      <c r="A338" s="1264" t="s">
        <v>466</v>
      </c>
      <c r="B338" s="1264" t="s">
        <v>467</v>
      </c>
      <c r="C338" s="1153">
        <v>364</v>
      </c>
      <c r="D338" s="1024">
        <v>144879.22</v>
      </c>
      <c r="E338" s="1150">
        <v>45604</v>
      </c>
      <c r="F338" s="760"/>
    </row>
    <row r="339" spans="1:6">
      <c r="A339" s="1264" t="s">
        <v>466</v>
      </c>
      <c r="B339" s="1264" t="s">
        <v>467</v>
      </c>
      <c r="C339" s="1153">
        <v>365</v>
      </c>
      <c r="D339" s="1024">
        <v>346462.98</v>
      </c>
      <c r="E339" s="1150">
        <v>45604</v>
      </c>
      <c r="F339" s="760"/>
    </row>
    <row r="340" spans="1:6">
      <c r="A340" s="1151" t="s">
        <v>468</v>
      </c>
      <c r="D340" s="1025">
        <f>SUM(D338:D339)</f>
        <v>491342.19999999995</v>
      </c>
      <c r="E340" s="1150"/>
      <c r="F340" s="760" t="s">
        <v>224</v>
      </c>
    </row>
    <row r="341" spans="1:6">
      <c r="A341" s="1264" t="s">
        <v>469</v>
      </c>
      <c r="B341" s="1264" t="s">
        <v>470</v>
      </c>
      <c r="C341" s="1153">
        <v>364</v>
      </c>
      <c r="D341" s="1024">
        <v>178200.83</v>
      </c>
      <c r="E341" s="1150">
        <v>45635</v>
      </c>
      <c r="F341" s="760"/>
    </row>
    <row r="342" spans="1:6">
      <c r="A342" s="1264" t="s">
        <v>469</v>
      </c>
      <c r="B342" s="1264" t="s">
        <v>470</v>
      </c>
      <c r="C342" s="1153">
        <v>365</v>
      </c>
      <c r="D342" s="1024">
        <v>306036.89</v>
      </c>
      <c r="E342" s="1150">
        <v>45635</v>
      </c>
      <c r="F342" s="760"/>
    </row>
    <row r="343" spans="1:6">
      <c r="A343" s="1151" t="s">
        <v>471</v>
      </c>
      <c r="D343" s="1025">
        <f>SUM(D341:D342)</f>
        <v>484237.72</v>
      </c>
      <c r="E343" s="1150"/>
      <c r="F343" s="760" t="s">
        <v>199</v>
      </c>
    </row>
    <row r="344" spans="1:6">
      <c r="A344" s="1264" t="s">
        <v>472</v>
      </c>
      <c r="B344" s="1264" t="s">
        <v>473</v>
      </c>
      <c r="C344" s="1153">
        <v>364</v>
      </c>
      <c r="D344" s="1024">
        <v>230955.79</v>
      </c>
      <c r="E344" s="1150">
        <v>45645</v>
      </c>
      <c r="F344" s="760"/>
    </row>
    <row r="345" spans="1:6">
      <c r="A345" s="1264" t="s">
        <v>472</v>
      </c>
      <c r="B345" s="1264" t="s">
        <v>473</v>
      </c>
      <c r="C345" s="1153">
        <v>365</v>
      </c>
      <c r="D345" s="1024">
        <v>211341.55</v>
      </c>
      <c r="E345" s="1150">
        <v>45645</v>
      </c>
      <c r="F345" s="760"/>
    </row>
    <row r="346" spans="1:6">
      <c r="A346" s="1264" t="s">
        <v>472</v>
      </c>
      <c r="B346" s="1264" t="s">
        <v>473</v>
      </c>
      <c r="C346" s="1153">
        <v>367</v>
      </c>
      <c r="D346" s="1024">
        <v>31436.45</v>
      </c>
      <c r="E346" s="1150">
        <v>45645</v>
      </c>
      <c r="F346" s="760"/>
    </row>
    <row r="347" spans="1:6">
      <c r="A347" s="1151" t="s">
        <v>474</v>
      </c>
      <c r="D347" s="1025">
        <f>SUM(D344:D346)</f>
        <v>473733.79</v>
      </c>
      <c r="E347" s="1150"/>
      <c r="F347" s="760" t="s">
        <v>203</v>
      </c>
    </row>
    <row r="348" spans="1:6">
      <c r="A348" s="1264" t="s">
        <v>475</v>
      </c>
      <c r="B348" s="1264" t="s">
        <v>476</v>
      </c>
      <c r="C348" s="1153">
        <v>364</v>
      </c>
      <c r="D348" s="1024">
        <v>138534.35</v>
      </c>
      <c r="E348" s="1150">
        <v>45652</v>
      </c>
      <c r="F348" s="760"/>
    </row>
    <row r="349" spans="1:6">
      <c r="A349" s="1264" t="s">
        <v>475</v>
      </c>
      <c r="B349" s="1264" t="s">
        <v>476</v>
      </c>
      <c r="C349" s="1153">
        <v>365</v>
      </c>
      <c r="D349" s="1024">
        <v>257214.62</v>
      </c>
      <c r="E349" s="1150">
        <v>45652</v>
      </c>
      <c r="F349" s="760"/>
    </row>
    <row r="350" spans="1:6">
      <c r="A350" s="1264" t="s">
        <v>475</v>
      </c>
      <c r="B350" s="1264" t="s">
        <v>476</v>
      </c>
      <c r="C350" s="1153">
        <v>366</v>
      </c>
      <c r="D350" s="1024">
        <v>77284.160000000003</v>
      </c>
      <c r="E350" s="1150">
        <v>45652</v>
      </c>
      <c r="F350" s="760"/>
    </row>
    <row r="351" spans="1:6">
      <c r="A351" s="1151" t="s">
        <v>477</v>
      </c>
      <c r="D351" s="1025">
        <f>SUM(D348:D350)</f>
        <v>473033.13</v>
      </c>
      <c r="E351" s="1150"/>
      <c r="F351" s="760" t="s">
        <v>478</v>
      </c>
    </row>
    <row r="352" spans="1:6">
      <c r="A352" s="1264" t="s">
        <v>479</v>
      </c>
      <c r="B352" s="1264" t="s">
        <v>480</v>
      </c>
      <c r="C352" s="1153">
        <v>364</v>
      </c>
      <c r="D352" s="1024">
        <v>271772.53000000003</v>
      </c>
      <c r="E352" s="1150">
        <v>45463</v>
      </c>
      <c r="F352" s="760"/>
    </row>
    <row r="353" spans="1:6">
      <c r="A353" s="1264" t="s">
        <v>479</v>
      </c>
      <c r="B353" s="1264" t="s">
        <v>480</v>
      </c>
      <c r="C353" s="1153">
        <v>365</v>
      </c>
      <c r="D353" s="1024">
        <v>171927.94</v>
      </c>
      <c r="E353" s="1150">
        <v>45463</v>
      </c>
      <c r="F353" s="760"/>
    </row>
    <row r="354" spans="1:6">
      <c r="A354" s="1264" t="s">
        <v>479</v>
      </c>
      <c r="B354" s="1264" t="s">
        <v>480</v>
      </c>
      <c r="C354" s="1153">
        <v>366</v>
      </c>
      <c r="D354" s="1024">
        <v>525.07000000000005</v>
      </c>
      <c r="E354" s="1150">
        <v>45463</v>
      </c>
      <c r="F354" s="760"/>
    </row>
    <row r="355" spans="1:6">
      <c r="A355" s="1264" t="s">
        <v>479</v>
      </c>
      <c r="B355" s="1264" t="s">
        <v>480</v>
      </c>
      <c r="C355" s="1153">
        <v>367</v>
      </c>
      <c r="D355" s="1024">
        <v>28198.74</v>
      </c>
      <c r="E355" s="1150">
        <v>45463</v>
      </c>
      <c r="F355" s="760"/>
    </row>
    <row r="356" spans="1:6">
      <c r="A356" s="1264" t="s">
        <v>479</v>
      </c>
      <c r="B356" s="1264" t="s">
        <v>480</v>
      </c>
      <c r="C356" s="1153">
        <v>373</v>
      </c>
      <c r="D356" s="1024">
        <v>-133.66</v>
      </c>
      <c r="E356" s="1150">
        <v>45463</v>
      </c>
      <c r="F356" s="760"/>
    </row>
    <row r="357" spans="1:6">
      <c r="A357" s="1151" t="s">
        <v>481</v>
      </c>
      <c r="D357" s="1025">
        <f>SUM(D352:D356)</f>
        <v>472290.62000000005</v>
      </c>
      <c r="E357" s="1150"/>
      <c r="F357" s="760" t="s">
        <v>199</v>
      </c>
    </row>
    <row r="358" spans="1:6">
      <c r="A358" s="1264" t="s">
        <v>482</v>
      </c>
      <c r="B358" s="1264" t="s">
        <v>483</v>
      </c>
      <c r="C358" s="1153">
        <v>364</v>
      </c>
      <c r="D358" s="1024">
        <v>8188.4299999999894</v>
      </c>
      <c r="E358" s="1150">
        <v>45525</v>
      </c>
      <c r="F358" s="760"/>
    </row>
    <row r="359" spans="1:6">
      <c r="A359" s="1264" t="s">
        <v>482</v>
      </c>
      <c r="B359" s="1264" t="s">
        <v>483</v>
      </c>
      <c r="C359" s="1153">
        <v>365</v>
      </c>
      <c r="D359" s="1024">
        <v>10056.769999999971</v>
      </c>
      <c r="E359" s="1150">
        <v>45525</v>
      </c>
      <c r="F359" s="760"/>
    </row>
    <row r="360" spans="1:6">
      <c r="A360" s="1264" t="s">
        <v>482</v>
      </c>
      <c r="B360" s="1264" t="s">
        <v>483</v>
      </c>
      <c r="C360" s="1153">
        <v>368</v>
      </c>
      <c r="D360" s="1024">
        <v>439953.39</v>
      </c>
      <c r="E360" s="1150">
        <v>45525</v>
      </c>
      <c r="F360" s="760"/>
    </row>
    <row r="361" spans="1:6">
      <c r="A361" s="1151" t="s">
        <v>484</v>
      </c>
      <c r="D361" s="1025">
        <f>SUM(D358:D360)</f>
        <v>458198.58999999997</v>
      </c>
      <c r="E361" s="1150"/>
      <c r="F361" s="760" t="s">
        <v>203</v>
      </c>
    </row>
    <row r="362" spans="1:6">
      <c r="A362" s="1264" t="s">
        <v>485</v>
      </c>
      <c r="B362" s="1264" t="s">
        <v>144</v>
      </c>
      <c r="C362" s="1153">
        <v>369</v>
      </c>
      <c r="D362" s="1024">
        <v>454780.33999999997</v>
      </c>
      <c r="E362" s="1150">
        <v>45627</v>
      </c>
      <c r="F362" s="760"/>
    </row>
    <row r="363" spans="1:6">
      <c r="A363" s="1151" t="s">
        <v>486</v>
      </c>
      <c r="D363" s="1025">
        <f>SUM(D362)</f>
        <v>454780.33999999997</v>
      </c>
      <c r="E363" s="1150"/>
      <c r="F363" s="760" t="s">
        <v>203</v>
      </c>
    </row>
    <row r="364" spans="1:6">
      <c r="A364" s="1264" t="s">
        <v>487</v>
      </c>
      <c r="B364" s="1264" t="s">
        <v>144</v>
      </c>
      <c r="C364" s="1153">
        <v>369</v>
      </c>
      <c r="D364" s="1024">
        <v>441387.29000000015</v>
      </c>
      <c r="E364" s="1150">
        <v>45627</v>
      </c>
      <c r="F364" s="760"/>
    </row>
    <row r="365" spans="1:6">
      <c r="A365" s="1151" t="s">
        <v>488</v>
      </c>
      <c r="D365" s="1025">
        <f>SUM(D364)</f>
        <v>441387.29000000015</v>
      </c>
      <c r="E365" s="1150"/>
      <c r="F365" s="760" t="s">
        <v>203</v>
      </c>
    </row>
    <row r="366" spans="1:6">
      <c r="A366" s="1264" t="s">
        <v>489</v>
      </c>
      <c r="B366" s="1264" t="s">
        <v>490</v>
      </c>
      <c r="C366" s="1153">
        <v>303</v>
      </c>
      <c r="D366" s="1024">
        <v>426397.00537274644</v>
      </c>
      <c r="E366" s="1150">
        <v>45657</v>
      </c>
      <c r="F366" s="760"/>
    </row>
    <row r="367" spans="1:6">
      <c r="A367" s="1151" t="s">
        <v>491</v>
      </c>
      <c r="D367" s="1025">
        <f>SUM(D366)</f>
        <v>426397.00537274644</v>
      </c>
      <c r="E367" s="1150"/>
      <c r="F367" s="760" t="s">
        <v>207</v>
      </c>
    </row>
    <row r="368" spans="1:6">
      <c r="A368" s="1264" t="s">
        <v>492</v>
      </c>
      <c r="B368" s="1264" t="s">
        <v>493</v>
      </c>
      <c r="C368" s="1153">
        <v>364</v>
      </c>
      <c r="D368" s="1024">
        <v>100264.88</v>
      </c>
      <c r="E368" s="1150">
        <v>45652</v>
      </c>
      <c r="F368" s="760"/>
    </row>
    <row r="369" spans="1:6">
      <c r="A369" s="1264" t="s">
        <v>492</v>
      </c>
      <c r="B369" s="1264" t="s">
        <v>493</v>
      </c>
      <c r="C369" s="1153">
        <v>365</v>
      </c>
      <c r="D369" s="1024">
        <v>316323.65000000002</v>
      </c>
      <c r="E369" s="1150">
        <v>45652</v>
      </c>
      <c r="F369" s="760"/>
    </row>
    <row r="370" spans="1:6">
      <c r="A370" s="1151" t="s">
        <v>494</v>
      </c>
      <c r="D370" s="1025">
        <f>SUM(D368:D369)</f>
        <v>416588.53</v>
      </c>
      <c r="E370" s="1150"/>
      <c r="F370" s="760" t="s">
        <v>203</v>
      </c>
    </row>
    <row r="371" spans="1:6">
      <c r="A371" s="1264" t="s">
        <v>495</v>
      </c>
      <c r="B371" s="1264" t="s">
        <v>496</v>
      </c>
      <c r="C371" s="1153">
        <v>364</v>
      </c>
      <c r="D371" s="1024">
        <v>146737.31</v>
      </c>
      <c r="E371" s="1150">
        <v>45637</v>
      </c>
      <c r="F371" s="760"/>
    </row>
    <row r="372" spans="1:6">
      <c r="A372" s="1264" t="s">
        <v>495</v>
      </c>
      <c r="B372" s="1264" t="s">
        <v>496</v>
      </c>
      <c r="C372" s="1153">
        <v>365</v>
      </c>
      <c r="D372" s="1024">
        <v>266360.25</v>
      </c>
      <c r="E372" s="1150">
        <v>45637</v>
      </c>
      <c r="F372" s="760"/>
    </row>
    <row r="373" spans="1:6">
      <c r="A373" s="1151" t="s">
        <v>497</v>
      </c>
      <c r="D373" s="1025">
        <f>SUM(D371:D372)</f>
        <v>413097.56</v>
      </c>
      <c r="E373" s="1150"/>
      <c r="F373" s="760" t="s">
        <v>203</v>
      </c>
    </row>
    <row r="374" spans="1:6">
      <c r="A374" s="1264" t="s">
        <v>498</v>
      </c>
      <c r="B374" s="1264" t="s">
        <v>499</v>
      </c>
      <c r="C374" s="1153">
        <v>364</v>
      </c>
      <c r="D374" s="1024">
        <v>196021.82</v>
      </c>
      <c r="E374" s="1150">
        <v>45636</v>
      </c>
      <c r="F374" s="760"/>
    </row>
    <row r="375" spans="1:6">
      <c r="A375" s="1264" t="s">
        <v>498</v>
      </c>
      <c r="B375" s="1264" t="s">
        <v>499</v>
      </c>
      <c r="C375" s="1153">
        <v>365</v>
      </c>
      <c r="D375" s="1024">
        <v>205481.93</v>
      </c>
      <c r="E375" s="1150">
        <v>45636</v>
      </c>
      <c r="F375" s="760"/>
    </row>
    <row r="376" spans="1:6">
      <c r="A376" s="1151" t="s">
        <v>500</v>
      </c>
      <c r="D376" s="1025">
        <f>SUM(D374:D375)</f>
        <v>401503.75</v>
      </c>
      <c r="E376" s="1150"/>
      <c r="F376" s="760" t="s">
        <v>203</v>
      </c>
    </row>
    <row r="377" spans="1:6">
      <c r="A377" s="1259" t="s">
        <v>501</v>
      </c>
      <c r="B377" s="1259" t="s">
        <v>502</v>
      </c>
      <c r="C377" s="1260">
        <v>362</v>
      </c>
      <c r="D377" s="1261">
        <v>397823.26</v>
      </c>
      <c r="E377" s="1150">
        <v>45588</v>
      </c>
      <c r="F377" s="1262"/>
    </row>
    <row r="378" spans="1:6">
      <c r="A378" s="1151" t="s">
        <v>503</v>
      </c>
      <c r="B378" s="1262"/>
      <c r="C378" s="1262"/>
      <c r="D378" s="1266">
        <f>SUM(D377)</f>
        <v>397823.26</v>
      </c>
      <c r="E378" s="1150"/>
      <c r="F378" s="1262" t="s">
        <v>207</v>
      </c>
    </row>
    <row r="379" spans="1:6">
      <c r="A379" s="1264" t="s">
        <v>504</v>
      </c>
      <c r="B379" s="1264" t="s">
        <v>505</v>
      </c>
      <c r="C379" s="1153">
        <v>364</v>
      </c>
      <c r="D379" s="1024">
        <v>397336.32000000001</v>
      </c>
      <c r="E379" s="1150">
        <v>45657</v>
      </c>
      <c r="F379" s="760"/>
    </row>
    <row r="380" spans="1:6">
      <c r="A380" s="1151" t="s">
        <v>506</v>
      </c>
      <c r="D380" s="1025">
        <f>SUM(D379)</f>
        <v>397336.32000000001</v>
      </c>
      <c r="E380" s="1150"/>
      <c r="F380" s="760" t="s">
        <v>203</v>
      </c>
    </row>
    <row r="381" spans="1:6">
      <c r="A381" s="1264" t="s">
        <v>507</v>
      </c>
      <c r="B381" s="1264" t="s">
        <v>508</v>
      </c>
      <c r="C381" s="1153">
        <v>364</v>
      </c>
      <c r="D381" s="1024">
        <v>220119.6</v>
      </c>
      <c r="E381" s="1150">
        <v>45579</v>
      </c>
      <c r="F381" s="760"/>
    </row>
    <row r="382" spans="1:6">
      <c r="A382" s="1264" t="s">
        <v>507</v>
      </c>
      <c r="B382" s="1264" t="s">
        <v>508</v>
      </c>
      <c r="C382" s="1153">
        <v>365</v>
      </c>
      <c r="D382" s="1024">
        <v>160874.73000000001</v>
      </c>
      <c r="E382" s="1150">
        <v>45579</v>
      </c>
      <c r="F382" s="760"/>
    </row>
    <row r="383" spans="1:6">
      <c r="A383" s="1264" t="s">
        <v>507</v>
      </c>
      <c r="B383" s="1264" t="s">
        <v>508</v>
      </c>
      <c r="C383" s="1153">
        <v>367</v>
      </c>
      <c r="D383" s="1024">
        <v>15981.11</v>
      </c>
      <c r="E383" s="1150">
        <v>45579</v>
      </c>
      <c r="F383" s="760"/>
    </row>
    <row r="384" spans="1:6">
      <c r="A384" s="1151" t="s">
        <v>509</v>
      </c>
      <c r="D384" s="1025">
        <f>SUM(D381:D383)</f>
        <v>396975.44</v>
      </c>
      <c r="E384" s="1150"/>
      <c r="F384" s="760" t="s">
        <v>224</v>
      </c>
    </row>
    <row r="385" spans="1:6">
      <c r="A385" s="1264" t="s">
        <v>510</v>
      </c>
      <c r="B385" s="1264" t="s">
        <v>298</v>
      </c>
      <c r="C385" s="1153">
        <v>364</v>
      </c>
      <c r="D385" s="1024">
        <v>142429.54</v>
      </c>
      <c r="E385" s="1150">
        <v>45506</v>
      </c>
      <c r="F385" s="760"/>
    </row>
    <row r="386" spans="1:6">
      <c r="A386" s="1264" t="s">
        <v>510</v>
      </c>
      <c r="B386" s="1264" t="s">
        <v>298</v>
      </c>
      <c r="C386" s="1153">
        <v>365</v>
      </c>
      <c r="D386" s="1024">
        <v>63472.39</v>
      </c>
      <c r="E386" s="1150">
        <v>45506</v>
      </c>
      <c r="F386" s="760"/>
    </row>
    <row r="387" spans="1:6">
      <c r="A387" s="1264" t="s">
        <v>510</v>
      </c>
      <c r="B387" s="1264" t="s">
        <v>298</v>
      </c>
      <c r="C387" s="1153">
        <v>367</v>
      </c>
      <c r="D387" s="1024">
        <v>-7.63</v>
      </c>
      <c r="E387" s="1150">
        <v>45506</v>
      </c>
      <c r="F387" s="760"/>
    </row>
    <row r="388" spans="1:6">
      <c r="A388" s="1264" t="s">
        <v>510</v>
      </c>
      <c r="B388" s="1264" t="s">
        <v>298</v>
      </c>
      <c r="C388" s="1153">
        <v>368</v>
      </c>
      <c r="D388" s="1024">
        <v>183286.82</v>
      </c>
      <c r="E388" s="1150">
        <v>45506</v>
      </c>
      <c r="F388" s="760"/>
    </row>
    <row r="389" spans="1:6">
      <c r="A389" s="1264" t="s">
        <v>510</v>
      </c>
      <c r="B389" s="1264" t="s">
        <v>298</v>
      </c>
      <c r="C389" s="1153">
        <v>373</v>
      </c>
      <c r="D389" s="1024">
        <v>-3.93</v>
      </c>
      <c r="E389" s="1150">
        <v>45506</v>
      </c>
      <c r="F389" s="760"/>
    </row>
    <row r="390" spans="1:6">
      <c r="A390" s="1151" t="s">
        <v>511</v>
      </c>
      <c r="D390" s="1025">
        <f>SUM(D385:D389)</f>
        <v>389177.19</v>
      </c>
      <c r="E390" s="1150"/>
      <c r="F390" s="760" t="s">
        <v>207</v>
      </c>
    </row>
    <row r="391" spans="1:6">
      <c r="A391" s="1264" t="s">
        <v>512</v>
      </c>
      <c r="B391" s="1264" t="s">
        <v>311</v>
      </c>
      <c r="C391" s="1153">
        <v>364</v>
      </c>
      <c r="D391" s="1024">
        <v>20439.34</v>
      </c>
      <c r="E391" s="1150">
        <v>45594</v>
      </c>
      <c r="F391" s="760"/>
    </row>
    <row r="392" spans="1:6">
      <c r="A392" s="1264" t="s">
        <v>512</v>
      </c>
      <c r="B392" s="1264" t="s">
        <v>311</v>
      </c>
      <c r="C392" s="1153">
        <v>365</v>
      </c>
      <c r="D392" s="1024">
        <v>16005.52</v>
      </c>
      <c r="E392" s="1150">
        <v>45594</v>
      </c>
      <c r="F392" s="760"/>
    </row>
    <row r="393" spans="1:6">
      <c r="A393" s="1264" t="s">
        <v>512</v>
      </c>
      <c r="B393" s="1264" t="s">
        <v>311</v>
      </c>
      <c r="C393" s="1153">
        <v>366</v>
      </c>
      <c r="D393" s="1024">
        <v>1350.15</v>
      </c>
      <c r="E393" s="1150">
        <v>45594</v>
      </c>
      <c r="F393" s="760"/>
    </row>
    <row r="394" spans="1:6">
      <c r="A394" s="1264" t="s">
        <v>512</v>
      </c>
      <c r="B394" s="1264" t="s">
        <v>311</v>
      </c>
      <c r="C394" s="1153">
        <v>367</v>
      </c>
      <c r="D394" s="1024">
        <v>349906.21</v>
      </c>
      <c r="E394" s="1150">
        <v>45594</v>
      </c>
      <c r="F394" s="760"/>
    </row>
    <row r="395" spans="1:6">
      <c r="A395" s="1151" t="s">
        <v>513</v>
      </c>
      <c r="D395" s="1025">
        <f>SUM(D391:D394)</f>
        <v>387701.22000000003</v>
      </c>
      <c r="E395" s="1150"/>
      <c r="F395" s="760" t="s">
        <v>203</v>
      </c>
    </row>
    <row r="396" spans="1:6">
      <c r="A396" s="1264" t="s">
        <v>514</v>
      </c>
      <c r="B396" s="1264" t="s">
        <v>515</v>
      </c>
      <c r="C396" s="1153">
        <v>364</v>
      </c>
      <c r="D396" s="1024">
        <v>100060.59000000001</v>
      </c>
      <c r="E396" s="1150">
        <v>45604</v>
      </c>
      <c r="F396" s="760"/>
    </row>
    <row r="397" spans="1:6">
      <c r="A397" s="1264" t="s">
        <v>514</v>
      </c>
      <c r="B397" s="1264" t="s">
        <v>515</v>
      </c>
      <c r="C397" s="1153">
        <v>365</v>
      </c>
      <c r="D397" s="1024">
        <v>285470.66000000003</v>
      </c>
      <c r="E397" s="1150">
        <v>45604</v>
      </c>
      <c r="F397" s="760"/>
    </row>
    <row r="398" spans="1:6">
      <c r="A398" s="1151" t="s">
        <v>516</v>
      </c>
      <c r="D398" s="1025">
        <f>SUM(D396:D397)</f>
        <v>385531.25000000006</v>
      </c>
      <c r="E398" s="1150"/>
      <c r="F398" s="760" t="s">
        <v>203</v>
      </c>
    </row>
    <row r="399" spans="1:6">
      <c r="A399" s="1264" t="s">
        <v>517</v>
      </c>
      <c r="B399" s="1264" t="s">
        <v>518</v>
      </c>
      <c r="C399" s="1153">
        <v>391</v>
      </c>
      <c r="D399" s="1024">
        <v>384813.4</v>
      </c>
      <c r="E399" s="1150">
        <v>45656</v>
      </c>
      <c r="F399" s="760"/>
    </row>
    <row r="400" spans="1:6">
      <c r="A400" s="1151" t="s">
        <v>519</v>
      </c>
      <c r="D400" s="1025">
        <f>SUM(D399)</f>
        <v>384813.4</v>
      </c>
      <c r="E400" s="1150"/>
      <c r="F400" s="760" t="s">
        <v>207</v>
      </c>
    </row>
    <row r="401" spans="1:6">
      <c r="A401" s="1264" t="s">
        <v>520</v>
      </c>
      <c r="B401" s="1264" t="s">
        <v>521</v>
      </c>
      <c r="C401" s="1153">
        <v>364</v>
      </c>
      <c r="D401" s="1024">
        <v>13399.56</v>
      </c>
      <c r="E401" s="1150">
        <v>45524</v>
      </c>
      <c r="F401" s="760"/>
    </row>
    <row r="402" spans="1:6">
      <c r="A402" s="1264" t="s">
        <v>520</v>
      </c>
      <c r="B402" s="1264" t="s">
        <v>521</v>
      </c>
      <c r="C402" s="1153">
        <v>365</v>
      </c>
      <c r="D402" s="1024">
        <v>19252.099999999999</v>
      </c>
      <c r="E402" s="1150">
        <v>45524</v>
      </c>
      <c r="F402" s="760"/>
    </row>
    <row r="403" spans="1:6">
      <c r="A403" s="1264" t="s">
        <v>520</v>
      </c>
      <c r="B403" s="1264" t="s">
        <v>521</v>
      </c>
      <c r="C403" s="1153">
        <v>366</v>
      </c>
      <c r="D403" s="1024">
        <v>24380</v>
      </c>
      <c r="E403" s="1150">
        <v>45524</v>
      </c>
      <c r="F403" s="760"/>
    </row>
    <row r="404" spans="1:6">
      <c r="A404" s="1264" t="s">
        <v>520</v>
      </c>
      <c r="B404" s="1264" t="s">
        <v>521</v>
      </c>
      <c r="C404" s="1153">
        <v>367</v>
      </c>
      <c r="D404" s="1024">
        <v>316728</v>
      </c>
      <c r="E404" s="1150">
        <v>45524</v>
      </c>
      <c r="F404" s="760"/>
    </row>
    <row r="405" spans="1:6">
      <c r="A405" s="1151" t="s">
        <v>522</v>
      </c>
      <c r="D405" s="1025">
        <f>SUM(D401:D404)</f>
        <v>373759.66</v>
      </c>
      <c r="E405" s="1150"/>
      <c r="F405" s="760" t="s">
        <v>207</v>
      </c>
    </row>
    <row r="406" spans="1:6">
      <c r="A406" s="1264" t="s">
        <v>523</v>
      </c>
      <c r="B406" s="1264" t="s">
        <v>369</v>
      </c>
      <c r="C406" s="1153">
        <v>364</v>
      </c>
      <c r="D406" s="1024">
        <v>57739.670000000013</v>
      </c>
      <c r="E406" s="1150">
        <v>45637</v>
      </c>
      <c r="F406" s="760"/>
    </row>
    <row r="407" spans="1:6">
      <c r="A407" s="1264" t="s">
        <v>523</v>
      </c>
      <c r="B407" s="1264" t="s">
        <v>369</v>
      </c>
      <c r="C407" s="1153">
        <v>365</v>
      </c>
      <c r="D407" s="1024">
        <v>47158.429999999986</v>
      </c>
      <c r="E407" s="1150">
        <v>45637</v>
      </c>
      <c r="F407" s="760"/>
    </row>
    <row r="408" spans="1:6">
      <c r="A408" s="1264" t="s">
        <v>523</v>
      </c>
      <c r="B408" s="1264" t="s">
        <v>369</v>
      </c>
      <c r="C408" s="1153">
        <v>366</v>
      </c>
      <c r="D408" s="1024">
        <v>93125.579999999987</v>
      </c>
      <c r="E408" s="1150">
        <v>45637</v>
      </c>
      <c r="F408" s="760"/>
    </row>
    <row r="409" spans="1:6">
      <c r="A409" s="1264" t="s">
        <v>523</v>
      </c>
      <c r="B409" s="1264" t="s">
        <v>369</v>
      </c>
      <c r="C409" s="1153">
        <v>367</v>
      </c>
      <c r="D409" s="1024">
        <v>157138.55000000002</v>
      </c>
      <c r="E409" s="1150">
        <v>45637</v>
      </c>
      <c r="F409" s="760"/>
    </row>
    <row r="410" spans="1:6">
      <c r="A410" s="1264" t="s">
        <v>523</v>
      </c>
      <c r="B410" s="1264" t="s">
        <v>369</v>
      </c>
      <c r="C410" s="1153">
        <v>373</v>
      </c>
      <c r="D410" s="1024">
        <v>17798.420000000002</v>
      </c>
      <c r="E410" s="1150">
        <v>45637</v>
      </c>
      <c r="F410" s="760"/>
    </row>
    <row r="411" spans="1:6">
      <c r="A411" s="1151" t="s">
        <v>524</v>
      </c>
      <c r="D411" s="1025">
        <f>SUM(D406:D410)</f>
        <v>372960.64999999997</v>
      </c>
      <c r="E411" s="1150"/>
      <c r="F411" s="760" t="s">
        <v>199</v>
      </c>
    </row>
    <row r="412" spans="1:6">
      <c r="A412" s="1264" t="s">
        <v>525</v>
      </c>
      <c r="B412" s="1264" t="s">
        <v>363</v>
      </c>
      <c r="C412" s="1153">
        <v>364</v>
      </c>
      <c r="D412" s="1024">
        <v>206307.92</v>
      </c>
      <c r="E412" s="1150">
        <v>45593</v>
      </c>
      <c r="F412" s="760"/>
    </row>
    <row r="413" spans="1:6">
      <c r="A413" s="1264" t="s">
        <v>525</v>
      </c>
      <c r="B413" s="1264" t="s">
        <v>363</v>
      </c>
      <c r="C413" s="1153">
        <v>365</v>
      </c>
      <c r="D413" s="1024">
        <v>166329.66999999998</v>
      </c>
      <c r="E413" s="1150">
        <v>45593</v>
      </c>
      <c r="F413" s="760"/>
    </row>
    <row r="414" spans="1:6">
      <c r="A414" s="1264" t="s">
        <v>525</v>
      </c>
      <c r="B414" s="1264" t="s">
        <v>363</v>
      </c>
      <c r="C414" s="1153">
        <v>373</v>
      </c>
      <c r="D414" s="1024">
        <v>12.809999999999491</v>
      </c>
      <c r="E414" s="1150">
        <v>45593</v>
      </c>
      <c r="F414" s="760"/>
    </row>
    <row r="415" spans="1:6">
      <c r="A415" s="1151" t="s">
        <v>526</v>
      </c>
      <c r="D415" s="1025">
        <f>SUM(D412:D414)</f>
        <v>372650.39999999997</v>
      </c>
      <c r="E415" s="1150"/>
      <c r="F415" s="760" t="s">
        <v>224</v>
      </c>
    </row>
    <row r="416" spans="1:6">
      <c r="A416" s="1264" t="s">
        <v>527</v>
      </c>
      <c r="B416" s="1264" t="s">
        <v>528</v>
      </c>
      <c r="C416" s="1153">
        <v>364</v>
      </c>
      <c r="D416" s="1024">
        <v>115521.52</v>
      </c>
      <c r="E416" s="1150">
        <v>45645</v>
      </c>
      <c r="F416" s="760"/>
    </row>
    <row r="417" spans="1:6">
      <c r="A417" s="1264" t="s">
        <v>527</v>
      </c>
      <c r="B417" s="1264" t="s">
        <v>528</v>
      </c>
      <c r="C417" s="1153">
        <v>365</v>
      </c>
      <c r="D417" s="1024">
        <v>79958.78</v>
      </c>
      <c r="E417" s="1150">
        <v>45645</v>
      </c>
      <c r="F417" s="760"/>
    </row>
    <row r="418" spans="1:6">
      <c r="A418" s="1264" t="s">
        <v>527</v>
      </c>
      <c r="B418" s="1264" t="s">
        <v>528</v>
      </c>
      <c r="C418" s="1153">
        <v>366</v>
      </c>
      <c r="D418" s="1024">
        <v>22123.200000000001</v>
      </c>
      <c r="E418" s="1150">
        <v>45645</v>
      </c>
      <c r="F418" s="760"/>
    </row>
    <row r="419" spans="1:6">
      <c r="A419" s="1264" t="s">
        <v>527</v>
      </c>
      <c r="B419" s="1264" t="s">
        <v>528</v>
      </c>
      <c r="C419" s="1153">
        <v>367</v>
      </c>
      <c r="D419" s="1024">
        <v>152818.03</v>
      </c>
      <c r="E419" s="1150">
        <v>45645</v>
      </c>
      <c r="F419" s="760"/>
    </row>
    <row r="420" spans="1:6">
      <c r="A420" s="1151" t="s">
        <v>529</v>
      </c>
      <c r="D420" s="1025">
        <f>SUM(D416:D419)</f>
        <v>370421.53</v>
      </c>
      <c r="E420" s="1150"/>
      <c r="F420" s="760" t="s">
        <v>203</v>
      </c>
    </row>
    <row r="421" spans="1:6">
      <c r="A421" s="1264" t="s">
        <v>530</v>
      </c>
      <c r="B421" s="1264" t="s">
        <v>531</v>
      </c>
      <c r="C421" s="1153">
        <v>364</v>
      </c>
      <c r="D421" s="1024">
        <v>167752.94</v>
      </c>
      <c r="E421" s="1150">
        <v>45231</v>
      </c>
      <c r="F421" s="760"/>
    </row>
    <row r="422" spans="1:6">
      <c r="A422" s="1264" t="s">
        <v>530</v>
      </c>
      <c r="B422" s="1264" t="s">
        <v>531</v>
      </c>
      <c r="C422" s="1153">
        <v>365</v>
      </c>
      <c r="D422" s="1024">
        <v>168623.83000000002</v>
      </c>
      <c r="E422" s="1150">
        <v>45231</v>
      </c>
      <c r="F422" s="760"/>
    </row>
    <row r="423" spans="1:6">
      <c r="A423" s="1264" t="s">
        <v>530</v>
      </c>
      <c r="B423" s="1264" t="s">
        <v>531</v>
      </c>
      <c r="C423" s="1153">
        <v>366</v>
      </c>
      <c r="D423" s="1024">
        <v>10420.25</v>
      </c>
      <c r="E423" s="1150">
        <v>45231</v>
      </c>
      <c r="F423" s="760"/>
    </row>
    <row r="424" spans="1:6">
      <c r="A424" s="1264" t="s">
        <v>530</v>
      </c>
      <c r="B424" s="1264" t="s">
        <v>531</v>
      </c>
      <c r="C424" s="1153">
        <v>367</v>
      </c>
      <c r="D424" s="1024">
        <v>21654.41</v>
      </c>
      <c r="E424" s="1150">
        <v>45231</v>
      </c>
      <c r="F424" s="760"/>
    </row>
    <row r="425" spans="1:6">
      <c r="A425" s="1151" t="s">
        <v>532</v>
      </c>
      <c r="D425" s="1025">
        <f>SUM(D421:D424)</f>
        <v>368451.43</v>
      </c>
      <c r="E425" s="1150"/>
      <c r="F425" s="760" t="s">
        <v>203</v>
      </c>
    </row>
    <row r="426" spans="1:6">
      <c r="A426" s="1264" t="s">
        <v>533</v>
      </c>
      <c r="B426" s="1264" t="s">
        <v>534</v>
      </c>
      <c r="C426" s="1153">
        <v>364</v>
      </c>
      <c r="D426" s="1024">
        <v>199707.81</v>
      </c>
      <c r="E426" s="1150">
        <v>45643</v>
      </c>
      <c r="F426" s="760"/>
    </row>
    <row r="427" spans="1:6">
      <c r="A427" s="1264" t="s">
        <v>533</v>
      </c>
      <c r="B427" s="1264" t="s">
        <v>534</v>
      </c>
      <c r="C427" s="1153">
        <v>365</v>
      </c>
      <c r="D427" s="1024">
        <v>168498.86000000002</v>
      </c>
      <c r="E427" s="1150">
        <v>45643</v>
      </c>
      <c r="F427" s="760"/>
    </row>
    <row r="428" spans="1:6">
      <c r="A428" s="1151" t="s">
        <v>535</v>
      </c>
      <c r="D428" s="1025">
        <f>SUM(D426:D427)</f>
        <v>368206.67000000004</v>
      </c>
      <c r="E428" s="1150"/>
      <c r="F428" s="760" t="s">
        <v>203</v>
      </c>
    </row>
    <row r="429" spans="1:6">
      <c r="A429" s="1264" t="s">
        <v>536</v>
      </c>
      <c r="B429" s="1264" t="s">
        <v>537</v>
      </c>
      <c r="C429" s="1153">
        <v>361</v>
      </c>
      <c r="D429" s="1024">
        <v>8703.2100000000009</v>
      </c>
      <c r="E429" s="1150">
        <v>45442</v>
      </c>
      <c r="F429" s="760"/>
    </row>
    <row r="430" spans="1:6">
      <c r="A430" s="1264" t="s">
        <v>536</v>
      </c>
      <c r="B430" s="1264" t="s">
        <v>537</v>
      </c>
      <c r="C430" s="1153">
        <v>362</v>
      </c>
      <c r="D430" s="1024">
        <v>347531.65</v>
      </c>
      <c r="E430" s="1150">
        <v>45442</v>
      </c>
      <c r="F430" s="760"/>
    </row>
    <row r="431" spans="1:6">
      <c r="A431" s="1151" t="s">
        <v>538</v>
      </c>
      <c r="D431" s="1025">
        <f>SUM(D429:D430)</f>
        <v>356234.86000000004</v>
      </c>
      <c r="E431" s="1150"/>
      <c r="F431" s="760" t="s">
        <v>203</v>
      </c>
    </row>
    <row r="432" spans="1:6">
      <c r="A432" s="1264" t="s">
        <v>539</v>
      </c>
      <c r="B432" s="1264" t="s">
        <v>144</v>
      </c>
      <c r="C432" s="1153">
        <v>369</v>
      </c>
      <c r="D432" s="1024">
        <v>329997.33</v>
      </c>
      <c r="E432" s="1150">
        <v>45627</v>
      </c>
      <c r="F432" s="760"/>
    </row>
    <row r="433" spans="1:6">
      <c r="A433" s="1151" t="s">
        <v>540</v>
      </c>
      <c r="D433" s="1025">
        <f>SUM(D432)</f>
        <v>329997.33</v>
      </c>
      <c r="E433" s="1150"/>
      <c r="F433" s="760" t="s">
        <v>203</v>
      </c>
    </row>
    <row r="434" spans="1:6">
      <c r="A434" s="1264" t="s">
        <v>541</v>
      </c>
      <c r="B434" s="1264" t="s">
        <v>369</v>
      </c>
      <c r="C434" s="1153">
        <v>364</v>
      </c>
      <c r="D434" s="1024">
        <v>98578.590000000026</v>
      </c>
      <c r="E434" s="1150">
        <v>45642</v>
      </c>
      <c r="F434" s="760"/>
    </row>
    <row r="435" spans="1:6">
      <c r="A435" s="1264" t="s">
        <v>541</v>
      </c>
      <c r="B435" s="1264" t="s">
        <v>369</v>
      </c>
      <c r="C435" s="1153">
        <v>365</v>
      </c>
      <c r="D435" s="1024">
        <v>92756.640000000029</v>
      </c>
      <c r="E435" s="1150">
        <v>45642</v>
      </c>
      <c r="F435" s="760"/>
    </row>
    <row r="436" spans="1:6">
      <c r="A436" s="1264" t="s">
        <v>541</v>
      </c>
      <c r="B436" s="1264" t="s">
        <v>369</v>
      </c>
      <c r="C436" s="1153">
        <v>368</v>
      </c>
      <c r="D436" s="1024">
        <v>131994.43</v>
      </c>
      <c r="E436" s="1150">
        <v>45642</v>
      </c>
      <c r="F436" s="760"/>
    </row>
    <row r="437" spans="1:6">
      <c r="A437" s="1264" t="s">
        <v>541</v>
      </c>
      <c r="B437" s="1264" t="s">
        <v>369</v>
      </c>
      <c r="C437" s="1153">
        <v>373</v>
      </c>
      <c r="D437" s="1024">
        <v>6294.3700000000008</v>
      </c>
      <c r="E437" s="1150">
        <v>45642</v>
      </c>
      <c r="F437" s="760"/>
    </row>
    <row r="438" spans="1:6">
      <c r="A438" s="1151" t="s">
        <v>542</v>
      </c>
      <c r="D438" s="1025">
        <f>SUM(D434:D437)</f>
        <v>329624.03000000003</v>
      </c>
      <c r="E438" s="1150"/>
      <c r="F438" s="760" t="s">
        <v>199</v>
      </c>
    </row>
    <row r="439" spans="1:6">
      <c r="A439" s="1264" t="s">
        <v>543</v>
      </c>
      <c r="B439" s="1264" t="s">
        <v>544</v>
      </c>
      <c r="C439" s="1153">
        <v>364</v>
      </c>
      <c r="D439" s="1024">
        <v>3730.9399999999996</v>
      </c>
      <c r="E439" s="1150">
        <v>45601</v>
      </c>
      <c r="F439" s="760"/>
    </row>
    <row r="440" spans="1:6">
      <c r="A440" s="1264" t="s">
        <v>543</v>
      </c>
      <c r="B440" s="1264" t="s">
        <v>544</v>
      </c>
      <c r="C440" s="1153">
        <v>365</v>
      </c>
      <c r="D440" s="1024">
        <v>2265.8999999999996</v>
      </c>
      <c r="E440" s="1150">
        <v>45601</v>
      </c>
      <c r="F440" s="760"/>
    </row>
    <row r="441" spans="1:6">
      <c r="A441" s="1264" t="s">
        <v>543</v>
      </c>
      <c r="B441" s="1264" t="s">
        <v>544</v>
      </c>
      <c r="C441" s="1153">
        <v>366</v>
      </c>
      <c r="D441" s="1024">
        <v>26478.849999999977</v>
      </c>
      <c r="E441" s="1150">
        <v>45601</v>
      </c>
      <c r="F441" s="760"/>
    </row>
    <row r="442" spans="1:6">
      <c r="A442" s="1264" t="s">
        <v>543</v>
      </c>
      <c r="B442" s="1264" t="s">
        <v>544</v>
      </c>
      <c r="C442" s="1153">
        <v>367</v>
      </c>
      <c r="D442" s="1024">
        <v>251251.24</v>
      </c>
      <c r="E442" s="1150">
        <v>45601</v>
      </c>
      <c r="F442" s="760"/>
    </row>
    <row r="443" spans="1:6">
      <c r="A443" s="1264" t="s">
        <v>543</v>
      </c>
      <c r="B443" s="1264" t="s">
        <v>544</v>
      </c>
      <c r="C443" s="1153">
        <v>373</v>
      </c>
      <c r="D443" s="1024">
        <v>44977.8</v>
      </c>
      <c r="E443" s="1150">
        <v>45601</v>
      </c>
      <c r="F443" s="760"/>
    </row>
    <row r="444" spans="1:6">
      <c r="A444" s="1151" t="s">
        <v>545</v>
      </c>
      <c r="D444" s="1025">
        <f>SUM(D439:D443)</f>
        <v>328704.73</v>
      </c>
      <c r="E444" s="1150"/>
      <c r="F444" s="760" t="s">
        <v>203</v>
      </c>
    </row>
    <row r="445" spans="1:6">
      <c r="A445" s="1264" t="s">
        <v>546</v>
      </c>
      <c r="B445" s="1264" t="s">
        <v>547</v>
      </c>
      <c r="C445" s="1153">
        <v>364</v>
      </c>
      <c r="D445" s="1024">
        <v>6824.37</v>
      </c>
      <c r="E445" s="1150">
        <v>45645</v>
      </c>
      <c r="F445" s="760"/>
    </row>
    <row r="446" spans="1:6">
      <c r="A446" s="1264" t="s">
        <v>546</v>
      </c>
      <c r="B446" s="1264" t="s">
        <v>547</v>
      </c>
      <c r="C446" s="1153">
        <v>365</v>
      </c>
      <c r="D446" s="1024">
        <v>310535.42</v>
      </c>
      <c r="E446" s="1150">
        <v>45645</v>
      </c>
      <c r="F446" s="760"/>
    </row>
    <row r="447" spans="1:6">
      <c r="A447" s="1151" t="s">
        <v>548</v>
      </c>
      <c r="D447" s="1025">
        <f>SUM(D445:D446)</f>
        <v>317359.78999999998</v>
      </c>
      <c r="E447" s="1150"/>
      <c r="F447" s="760" t="s">
        <v>207</v>
      </c>
    </row>
    <row r="448" spans="1:6">
      <c r="A448" s="1264" t="s">
        <v>549</v>
      </c>
      <c r="B448" s="1264" t="s">
        <v>550</v>
      </c>
      <c r="C448" s="1153">
        <v>364</v>
      </c>
      <c r="D448" s="1024">
        <v>223103.29</v>
      </c>
      <c r="E448" s="1150">
        <v>45628</v>
      </c>
      <c r="F448" s="760"/>
    </row>
    <row r="449" spans="1:6">
      <c r="A449" s="1264" t="s">
        <v>549</v>
      </c>
      <c r="B449" s="1264" t="s">
        <v>550</v>
      </c>
      <c r="C449" s="1153">
        <v>365</v>
      </c>
      <c r="D449" s="1024">
        <v>91250.16</v>
      </c>
      <c r="E449" s="1150">
        <v>45628</v>
      </c>
      <c r="F449" s="760"/>
    </row>
    <row r="450" spans="1:6">
      <c r="A450" s="1151" t="s">
        <v>551</v>
      </c>
      <c r="D450" s="1025">
        <f>SUM(D448:D449)</f>
        <v>314353.45</v>
      </c>
      <c r="E450" s="1150"/>
      <c r="F450" s="760" t="s">
        <v>224</v>
      </c>
    </row>
    <row r="451" spans="1:6">
      <c r="A451" s="1264" t="s">
        <v>552</v>
      </c>
      <c r="B451" s="1264" t="s">
        <v>553</v>
      </c>
      <c r="C451" s="1153">
        <v>364</v>
      </c>
      <c r="D451" s="1024">
        <v>42371.12</v>
      </c>
      <c r="E451" s="1150">
        <v>45516</v>
      </c>
      <c r="F451" s="760"/>
    </row>
    <row r="452" spans="1:6">
      <c r="A452" s="1264" t="s">
        <v>552</v>
      </c>
      <c r="B452" s="1264" t="s">
        <v>553</v>
      </c>
      <c r="C452" s="1153">
        <v>365</v>
      </c>
      <c r="D452" s="1024">
        <v>268060.49</v>
      </c>
      <c r="E452" s="1150">
        <v>45516</v>
      </c>
      <c r="F452" s="760"/>
    </row>
    <row r="453" spans="1:6">
      <c r="A453" s="1151" t="s">
        <v>554</v>
      </c>
      <c r="D453" s="1025">
        <f>SUM(D451:D452)</f>
        <v>310431.61</v>
      </c>
      <c r="E453" s="1150"/>
      <c r="F453" s="760" t="s">
        <v>207</v>
      </c>
    </row>
    <row r="454" spans="1:6">
      <c r="A454" s="1264" t="s">
        <v>555</v>
      </c>
      <c r="B454" s="1264" t="s">
        <v>556</v>
      </c>
      <c r="C454" s="1153">
        <v>364</v>
      </c>
      <c r="D454" s="1024">
        <v>10575.159999999998</v>
      </c>
      <c r="E454" s="1150">
        <v>45527</v>
      </c>
      <c r="F454" s="760"/>
    </row>
    <row r="455" spans="1:6">
      <c r="A455" s="1264" t="s">
        <v>555</v>
      </c>
      <c r="B455" s="1264" t="s">
        <v>556</v>
      </c>
      <c r="C455" s="1153">
        <v>365</v>
      </c>
      <c r="D455" s="1024">
        <v>23767.819999999985</v>
      </c>
      <c r="E455" s="1150">
        <v>45527</v>
      </c>
      <c r="F455" s="760"/>
    </row>
    <row r="456" spans="1:6">
      <c r="A456" s="1264" t="s">
        <v>555</v>
      </c>
      <c r="B456" s="1264" t="s">
        <v>556</v>
      </c>
      <c r="C456" s="1153">
        <v>368</v>
      </c>
      <c r="D456" s="1024">
        <v>273921.37999999989</v>
      </c>
      <c r="E456" s="1150">
        <v>45527</v>
      </c>
      <c r="F456" s="760"/>
    </row>
    <row r="457" spans="1:6">
      <c r="A457" s="1151" t="s">
        <v>557</v>
      </c>
      <c r="D457" s="1025">
        <f>SUM(D454:D456)</f>
        <v>308264.35999999987</v>
      </c>
      <c r="E457" s="1150"/>
      <c r="F457" s="760" t="s">
        <v>203</v>
      </c>
    </row>
    <row r="458" spans="1:6">
      <c r="A458" s="1264" t="s">
        <v>558</v>
      </c>
      <c r="B458" s="1264" t="s">
        <v>144</v>
      </c>
      <c r="C458" s="1153">
        <v>369</v>
      </c>
      <c r="D458" s="1024">
        <v>306655.7099999995</v>
      </c>
      <c r="E458" s="1150">
        <v>45627</v>
      </c>
      <c r="F458" s="760"/>
    </row>
    <row r="459" spans="1:6">
      <c r="A459" s="1151" t="s">
        <v>559</v>
      </c>
      <c r="D459" s="1025">
        <f>SUM(D458)</f>
        <v>306655.7099999995</v>
      </c>
      <c r="E459" s="1150"/>
      <c r="F459" s="760" t="s">
        <v>203</v>
      </c>
    </row>
    <row r="460" spans="1:6">
      <c r="A460" s="1264" t="s">
        <v>560</v>
      </c>
      <c r="B460" s="1264" t="s">
        <v>561</v>
      </c>
      <c r="C460" s="1153">
        <v>364</v>
      </c>
      <c r="D460" s="1024">
        <v>128216.6</v>
      </c>
      <c r="E460" s="1150">
        <v>45639</v>
      </c>
      <c r="F460" s="760"/>
    </row>
    <row r="461" spans="1:6">
      <c r="A461" s="1264" t="s">
        <v>560</v>
      </c>
      <c r="B461" s="1264" t="s">
        <v>561</v>
      </c>
      <c r="C461" s="1153">
        <v>365</v>
      </c>
      <c r="D461" s="1024">
        <v>177638.94</v>
      </c>
      <c r="E461" s="1150">
        <v>45639</v>
      </c>
      <c r="F461" s="760"/>
    </row>
    <row r="462" spans="1:6">
      <c r="A462" s="1151" t="s">
        <v>562</v>
      </c>
      <c r="D462" s="1025">
        <f>SUM(D460:D461)</f>
        <v>305855.54000000004</v>
      </c>
      <c r="E462" s="1150"/>
      <c r="F462" s="760" t="s">
        <v>203</v>
      </c>
    </row>
    <row r="463" spans="1:6">
      <c r="A463" s="1264" t="s">
        <v>563</v>
      </c>
      <c r="B463" s="1264" t="s">
        <v>564</v>
      </c>
      <c r="C463" s="1153">
        <v>364</v>
      </c>
      <c r="D463" s="1024">
        <v>64896.640000000007</v>
      </c>
      <c r="E463" s="1150">
        <v>45579</v>
      </c>
      <c r="F463" s="760"/>
    </row>
    <row r="464" spans="1:6">
      <c r="A464" s="1264" t="s">
        <v>563</v>
      </c>
      <c r="B464" s="1264" t="s">
        <v>564</v>
      </c>
      <c r="C464" s="1153">
        <v>365</v>
      </c>
      <c r="D464" s="1024">
        <v>236268.73999999996</v>
      </c>
      <c r="E464" s="1150">
        <v>45579</v>
      </c>
      <c r="F464" s="760"/>
    </row>
    <row r="465" spans="1:6">
      <c r="A465" s="1151" t="s">
        <v>565</v>
      </c>
      <c r="D465" s="1025">
        <f>SUM(D463:D464)</f>
        <v>301165.37999999995</v>
      </c>
      <c r="E465" s="1150"/>
      <c r="F465" s="760" t="s">
        <v>203</v>
      </c>
    </row>
    <row r="466" spans="1:6">
      <c r="A466" s="1264" t="s">
        <v>566</v>
      </c>
      <c r="B466" s="1264" t="s">
        <v>363</v>
      </c>
      <c r="C466" s="1153">
        <v>364</v>
      </c>
      <c r="D466" s="1024">
        <v>219041.03</v>
      </c>
      <c r="E466" s="1150">
        <v>45583</v>
      </c>
      <c r="F466" s="760"/>
    </row>
    <row r="467" spans="1:6">
      <c r="A467" s="1264" t="s">
        <v>566</v>
      </c>
      <c r="B467" s="1264" t="s">
        <v>363</v>
      </c>
      <c r="C467" s="1153">
        <v>365</v>
      </c>
      <c r="D467" s="1024">
        <v>78948.679999999993</v>
      </c>
      <c r="E467" s="1150">
        <v>45583</v>
      </c>
      <c r="F467" s="760"/>
    </row>
    <row r="468" spans="1:6">
      <c r="A468" s="1264" t="s">
        <v>566</v>
      </c>
      <c r="B468" s="1264" t="s">
        <v>363</v>
      </c>
      <c r="C468" s="1153">
        <v>367</v>
      </c>
      <c r="D468" s="1024">
        <v>20.69</v>
      </c>
      <c r="E468" s="1150">
        <v>45583</v>
      </c>
      <c r="F468" s="760"/>
    </row>
    <row r="469" spans="1:6">
      <c r="A469" s="1264" t="s">
        <v>566</v>
      </c>
      <c r="B469" s="1264" t="s">
        <v>363</v>
      </c>
      <c r="C469" s="1153">
        <v>368</v>
      </c>
      <c r="D469" s="1024">
        <v>74.63</v>
      </c>
      <c r="E469" s="1150">
        <v>45583</v>
      </c>
      <c r="F469" s="760"/>
    </row>
    <row r="470" spans="1:6">
      <c r="A470" s="1151" t="s">
        <v>567</v>
      </c>
      <c r="D470" s="1025">
        <f>SUM(D466:D469)</f>
        <v>298085.02999999997</v>
      </c>
      <c r="E470" s="1150"/>
      <c r="F470" s="760" t="s">
        <v>224</v>
      </c>
    </row>
    <row r="471" spans="1:6">
      <c r="A471" s="1264" t="s">
        <v>568</v>
      </c>
      <c r="B471" s="1264" t="s">
        <v>369</v>
      </c>
      <c r="C471" s="1153">
        <v>364</v>
      </c>
      <c r="D471" s="1024">
        <v>162207.07999999999</v>
      </c>
      <c r="E471" s="1150">
        <v>45531</v>
      </c>
      <c r="F471" s="760"/>
    </row>
    <row r="472" spans="1:6">
      <c r="A472" s="1264" t="s">
        <v>568</v>
      </c>
      <c r="B472" s="1264" t="s">
        <v>369</v>
      </c>
      <c r="C472" s="1153">
        <v>365</v>
      </c>
      <c r="D472" s="1024">
        <v>134120.82999999999</v>
      </c>
      <c r="E472" s="1150">
        <v>45531</v>
      </c>
      <c r="F472" s="760"/>
    </row>
    <row r="473" spans="1:6">
      <c r="A473" s="1264" t="s">
        <v>568</v>
      </c>
      <c r="B473" s="1264" t="s">
        <v>369</v>
      </c>
      <c r="C473" s="1153">
        <v>373</v>
      </c>
      <c r="D473" s="1024">
        <v>-828.64</v>
      </c>
      <c r="E473" s="1150">
        <v>45531</v>
      </c>
      <c r="F473" s="760"/>
    </row>
    <row r="474" spans="1:6">
      <c r="A474" s="1151" t="s">
        <v>569</v>
      </c>
      <c r="D474" s="1025">
        <f>SUM(D471:D473)</f>
        <v>295499.26999999996</v>
      </c>
      <c r="E474" s="1150"/>
      <c r="F474" s="760" t="s">
        <v>199</v>
      </c>
    </row>
    <row r="475" spans="1:6">
      <c r="A475" s="1264" t="s">
        <v>570</v>
      </c>
      <c r="B475" s="1264" t="s">
        <v>547</v>
      </c>
      <c r="C475" s="1153">
        <v>364</v>
      </c>
      <c r="D475" s="1024">
        <v>2470.5700000000002</v>
      </c>
      <c r="E475" s="1150">
        <v>45639</v>
      </c>
      <c r="F475" s="760"/>
    </row>
    <row r="476" spans="1:6">
      <c r="A476" s="1264" t="s">
        <v>570</v>
      </c>
      <c r="B476" s="1264" t="s">
        <v>547</v>
      </c>
      <c r="C476" s="1153">
        <v>365</v>
      </c>
      <c r="D476" s="1024">
        <v>288621.57</v>
      </c>
      <c r="E476" s="1150">
        <v>45639</v>
      </c>
      <c r="F476" s="760"/>
    </row>
    <row r="477" spans="1:6">
      <c r="A477" s="1151" t="s">
        <v>571</v>
      </c>
      <c r="D477" s="1025">
        <f>SUM(D475:D476)</f>
        <v>291092.14</v>
      </c>
      <c r="E477" s="1150"/>
      <c r="F477" s="760" t="s">
        <v>207</v>
      </c>
    </row>
    <row r="478" spans="1:6">
      <c r="A478" s="1264" t="s">
        <v>572</v>
      </c>
      <c r="B478" s="1264" t="s">
        <v>573</v>
      </c>
      <c r="C478" s="1153">
        <v>303</v>
      </c>
      <c r="D478" s="1024">
        <v>288289.40999999997</v>
      </c>
      <c r="E478" s="1150">
        <v>45632</v>
      </c>
      <c r="F478" s="760"/>
    </row>
    <row r="479" spans="1:6">
      <c r="A479" s="1151" t="s">
        <v>574</v>
      </c>
      <c r="D479" s="1025">
        <f>SUM(D478)</f>
        <v>288289.40999999997</v>
      </c>
      <c r="E479" s="1150"/>
      <c r="F479" s="760" t="s">
        <v>207</v>
      </c>
    </row>
    <row r="480" spans="1:6">
      <c r="A480" s="1264" t="s">
        <v>575</v>
      </c>
      <c r="B480" s="1264" t="s">
        <v>576</v>
      </c>
      <c r="C480" s="1153">
        <v>364</v>
      </c>
      <c r="D480" s="1024">
        <v>65748.31</v>
      </c>
      <c r="E480" s="1150">
        <v>45649</v>
      </c>
      <c r="F480" s="760"/>
    </row>
    <row r="481" spans="1:6">
      <c r="A481" s="1264" t="s">
        <v>575</v>
      </c>
      <c r="B481" s="1264" t="s">
        <v>576</v>
      </c>
      <c r="C481" s="1153">
        <v>365</v>
      </c>
      <c r="D481" s="1024">
        <v>56928.89</v>
      </c>
      <c r="E481" s="1150">
        <v>45649</v>
      </c>
      <c r="F481" s="760"/>
    </row>
    <row r="482" spans="1:6">
      <c r="A482" s="1264" t="s">
        <v>575</v>
      </c>
      <c r="B482" s="1264" t="s">
        <v>576</v>
      </c>
      <c r="C482" s="1153">
        <v>366</v>
      </c>
      <c r="D482" s="1024">
        <v>43241.700000000004</v>
      </c>
      <c r="E482" s="1150">
        <v>45649</v>
      </c>
      <c r="F482" s="760"/>
    </row>
    <row r="483" spans="1:6">
      <c r="A483" s="1264" t="s">
        <v>575</v>
      </c>
      <c r="B483" s="1264" t="s">
        <v>576</v>
      </c>
      <c r="C483" s="1153">
        <v>367</v>
      </c>
      <c r="D483" s="1024">
        <v>121907.96</v>
      </c>
      <c r="E483" s="1150">
        <v>45649</v>
      </c>
      <c r="F483" s="760"/>
    </row>
    <row r="484" spans="1:6">
      <c r="A484" s="1151" t="s">
        <v>577</v>
      </c>
      <c r="D484" s="1025">
        <f>SUM(D480:D483)</f>
        <v>287826.86</v>
      </c>
      <c r="E484" s="1150"/>
      <c r="F484" s="760" t="s">
        <v>203</v>
      </c>
    </row>
    <row r="485" spans="1:6">
      <c r="A485" s="1264" t="s">
        <v>578</v>
      </c>
      <c r="B485" s="1264" t="s">
        <v>579</v>
      </c>
      <c r="C485" s="1153">
        <v>360</v>
      </c>
      <c r="D485" s="1024">
        <v>284227.83</v>
      </c>
      <c r="E485" s="1150">
        <v>45580</v>
      </c>
      <c r="F485" s="760"/>
    </row>
    <row r="486" spans="1:6">
      <c r="A486" s="1151" t="s">
        <v>580</v>
      </c>
      <c r="D486" s="1025">
        <f>SUM(D485)</f>
        <v>284227.83</v>
      </c>
      <c r="E486" s="1150"/>
      <c r="F486" s="760" t="s">
        <v>203</v>
      </c>
    </row>
    <row r="487" spans="1:6">
      <c r="A487" s="1264" t="s">
        <v>581</v>
      </c>
      <c r="B487" s="1264" t="s">
        <v>582</v>
      </c>
      <c r="C487" s="1153">
        <v>366</v>
      </c>
      <c r="D487" s="1024">
        <v>147037.35</v>
      </c>
      <c r="E487" s="1150">
        <v>45610</v>
      </c>
      <c r="F487" s="760"/>
    </row>
    <row r="488" spans="1:6">
      <c r="A488" s="1264" t="s">
        <v>581</v>
      </c>
      <c r="B488" s="1264" t="s">
        <v>582</v>
      </c>
      <c r="C488" s="1153">
        <v>367</v>
      </c>
      <c r="D488" s="1024">
        <v>134250.82999999999</v>
      </c>
      <c r="E488" s="1150">
        <v>45610</v>
      </c>
      <c r="F488" s="760"/>
    </row>
    <row r="489" spans="1:6">
      <c r="A489" s="1151" t="s">
        <v>583</v>
      </c>
      <c r="D489" s="1025">
        <f>SUM(D487:D488)</f>
        <v>281288.18</v>
      </c>
      <c r="E489" s="1150"/>
      <c r="F489" s="760" t="s">
        <v>207</v>
      </c>
    </row>
    <row r="490" spans="1:6">
      <c r="A490" s="1264" t="s">
        <v>584</v>
      </c>
      <c r="B490" s="1264" t="s">
        <v>585</v>
      </c>
      <c r="C490" s="1153">
        <v>364</v>
      </c>
      <c r="D490" s="1024">
        <v>15285.370000000003</v>
      </c>
      <c r="E490" s="1150">
        <v>45608</v>
      </c>
      <c r="F490" s="760"/>
    </row>
    <row r="491" spans="1:6">
      <c r="A491" s="1264" t="s">
        <v>584</v>
      </c>
      <c r="B491" s="1264" t="s">
        <v>585</v>
      </c>
      <c r="C491" s="1153">
        <v>365</v>
      </c>
      <c r="D491" s="1024">
        <v>14848.259999999998</v>
      </c>
      <c r="E491" s="1150">
        <v>45608</v>
      </c>
      <c r="F491" s="760"/>
    </row>
    <row r="492" spans="1:6">
      <c r="A492" s="1264" t="s">
        <v>584</v>
      </c>
      <c r="B492" s="1264" t="s">
        <v>585</v>
      </c>
      <c r="C492" s="1153">
        <v>368</v>
      </c>
      <c r="D492" s="1024">
        <v>247050.05</v>
      </c>
      <c r="E492" s="1150">
        <v>45608</v>
      </c>
      <c r="F492" s="760"/>
    </row>
    <row r="493" spans="1:6">
      <c r="A493" s="1151" t="s">
        <v>586</v>
      </c>
      <c r="D493" s="1025">
        <f>SUM(D490:D492)</f>
        <v>277183.68</v>
      </c>
      <c r="E493" s="1150"/>
      <c r="F493" s="760" t="s">
        <v>207</v>
      </c>
    </row>
    <row r="494" spans="1:6">
      <c r="A494" s="1264" t="s">
        <v>587</v>
      </c>
      <c r="B494" s="1264" t="s">
        <v>311</v>
      </c>
      <c r="C494" s="1153">
        <v>364</v>
      </c>
      <c r="D494" s="1024">
        <v>24016.669999999995</v>
      </c>
      <c r="E494" s="1150">
        <v>45491</v>
      </c>
      <c r="F494" s="760"/>
    </row>
    <row r="495" spans="1:6">
      <c r="A495" s="1264" t="s">
        <v>587</v>
      </c>
      <c r="B495" s="1264" t="s">
        <v>311</v>
      </c>
      <c r="C495" s="1153">
        <v>365</v>
      </c>
      <c r="D495" s="1024">
        <v>37902.200000000004</v>
      </c>
      <c r="E495" s="1150">
        <v>45491</v>
      </c>
      <c r="F495" s="760"/>
    </row>
    <row r="496" spans="1:6">
      <c r="A496" s="1264" t="s">
        <v>587</v>
      </c>
      <c r="B496" s="1264" t="s">
        <v>311</v>
      </c>
      <c r="C496" s="1153">
        <v>366</v>
      </c>
      <c r="D496" s="1024">
        <v>9264.35</v>
      </c>
      <c r="E496" s="1150">
        <v>45491</v>
      </c>
      <c r="F496" s="760"/>
    </row>
    <row r="497" spans="1:6">
      <c r="A497" s="1264" t="s">
        <v>587</v>
      </c>
      <c r="B497" s="1264" t="s">
        <v>311</v>
      </c>
      <c r="C497" s="1153">
        <v>367</v>
      </c>
      <c r="D497" s="1024">
        <v>199951.11</v>
      </c>
      <c r="E497" s="1150">
        <v>45491</v>
      </c>
      <c r="F497" s="760"/>
    </row>
    <row r="498" spans="1:6">
      <c r="A498" s="1151" t="s">
        <v>588</v>
      </c>
      <c r="D498" s="1025">
        <f>SUM(D494:D497)</f>
        <v>271134.32999999996</v>
      </c>
      <c r="E498" s="1150"/>
      <c r="F498" s="760" t="s">
        <v>203</v>
      </c>
    </row>
    <row r="499" spans="1:6">
      <c r="A499" s="1264" t="s">
        <v>589</v>
      </c>
      <c r="B499" s="1264" t="s">
        <v>369</v>
      </c>
      <c r="C499" s="1153">
        <v>364</v>
      </c>
      <c r="D499" s="1024">
        <v>228122.68000000008</v>
      </c>
      <c r="E499" s="1150">
        <v>45580</v>
      </c>
      <c r="F499" s="760"/>
    </row>
    <row r="500" spans="1:6">
      <c r="A500" s="1264" t="s">
        <v>589</v>
      </c>
      <c r="B500" s="1264" t="s">
        <v>369</v>
      </c>
      <c r="C500" s="1153">
        <v>365</v>
      </c>
      <c r="D500" s="1024">
        <v>39143.37000000001</v>
      </c>
      <c r="E500" s="1150">
        <v>45580</v>
      </c>
      <c r="F500" s="760"/>
    </row>
    <row r="501" spans="1:6">
      <c r="A501" s="1264" t="s">
        <v>589</v>
      </c>
      <c r="B501" s="1264" t="s">
        <v>369</v>
      </c>
      <c r="C501" s="1153">
        <v>367</v>
      </c>
      <c r="D501" s="1024">
        <v>6209.2200000000012</v>
      </c>
      <c r="E501" s="1150">
        <v>45580</v>
      </c>
      <c r="F501" s="760"/>
    </row>
    <row r="502" spans="1:6">
      <c r="A502" s="1264" t="s">
        <v>589</v>
      </c>
      <c r="B502" s="1264" t="s">
        <v>369</v>
      </c>
      <c r="C502" s="1153">
        <v>373</v>
      </c>
      <c r="D502" s="1024">
        <v>-3344.0300000000007</v>
      </c>
      <c r="E502" s="1150">
        <v>45580</v>
      </c>
      <c r="F502" s="760"/>
    </row>
    <row r="503" spans="1:6">
      <c r="A503" s="1151" t="s">
        <v>590</v>
      </c>
      <c r="D503" s="1025">
        <f>SUM(D499:D502)</f>
        <v>270131.24000000011</v>
      </c>
      <c r="E503" s="1150"/>
      <c r="F503" s="760" t="s">
        <v>199</v>
      </c>
    </row>
    <row r="504" spans="1:6">
      <c r="A504" s="1264" t="s">
        <v>591</v>
      </c>
      <c r="B504" s="1264" t="s">
        <v>363</v>
      </c>
      <c r="C504" s="1153">
        <v>364</v>
      </c>
      <c r="D504" s="1024">
        <v>217968.25000000006</v>
      </c>
      <c r="E504" s="1150">
        <v>45590</v>
      </c>
      <c r="F504" s="760"/>
    </row>
    <row r="505" spans="1:6">
      <c r="A505" s="1264" t="s">
        <v>591</v>
      </c>
      <c r="B505" s="1264" t="s">
        <v>363</v>
      </c>
      <c r="C505" s="1153">
        <v>365</v>
      </c>
      <c r="D505" s="1024">
        <v>44998.709999999985</v>
      </c>
      <c r="E505" s="1150">
        <v>45590</v>
      </c>
      <c r="F505" s="760"/>
    </row>
    <row r="506" spans="1:6">
      <c r="A506" s="1151" t="s">
        <v>592</v>
      </c>
      <c r="B506" s="1264"/>
      <c r="D506" s="1025">
        <f>SUM(D504:D505)</f>
        <v>262966.96000000002</v>
      </c>
      <c r="E506" s="1150"/>
      <c r="F506" s="760" t="s">
        <v>224</v>
      </c>
    </row>
    <row r="507" spans="1:6">
      <c r="A507" s="1264" t="s">
        <v>593</v>
      </c>
      <c r="B507" s="1264" t="s">
        <v>144</v>
      </c>
      <c r="C507" s="1153">
        <v>369</v>
      </c>
      <c r="D507" s="1024">
        <v>260443.46</v>
      </c>
      <c r="E507" s="1150">
        <v>45627</v>
      </c>
      <c r="F507" s="760"/>
    </row>
    <row r="508" spans="1:6">
      <c r="A508" s="1151" t="s">
        <v>594</v>
      </c>
      <c r="D508" s="1025">
        <f>SUM(D507)</f>
        <v>260443.46</v>
      </c>
      <c r="E508" s="1150"/>
      <c r="F508" s="760" t="s">
        <v>203</v>
      </c>
    </row>
    <row r="509" spans="1:6">
      <c r="A509" s="1264" t="s">
        <v>595</v>
      </c>
      <c r="B509" s="1152" t="s">
        <v>357</v>
      </c>
      <c r="C509" s="1153">
        <v>364</v>
      </c>
      <c r="D509" s="1024">
        <v>23403.539999999997</v>
      </c>
      <c r="E509" s="1150">
        <v>45545</v>
      </c>
      <c r="F509" s="760"/>
    </row>
    <row r="510" spans="1:6">
      <c r="A510" s="1264" t="s">
        <v>595</v>
      </c>
      <c r="B510" s="1152" t="s">
        <v>357</v>
      </c>
      <c r="C510" s="1153">
        <v>365</v>
      </c>
      <c r="D510" s="1024">
        <v>38576.36</v>
      </c>
      <c r="E510" s="1150">
        <v>45545</v>
      </c>
      <c r="F510" s="760"/>
    </row>
    <row r="511" spans="1:6">
      <c r="A511" s="1264" t="s">
        <v>595</v>
      </c>
      <c r="B511" s="1152" t="s">
        <v>357</v>
      </c>
      <c r="C511" s="1153">
        <v>366</v>
      </c>
      <c r="D511" s="1024">
        <v>75563.98</v>
      </c>
      <c r="E511" s="1150">
        <v>45545</v>
      </c>
      <c r="F511" s="760"/>
    </row>
    <row r="512" spans="1:6">
      <c r="A512" s="1264" t="s">
        <v>595</v>
      </c>
      <c r="B512" s="1152" t="s">
        <v>357</v>
      </c>
      <c r="C512" s="1153">
        <v>367</v>
      </c>
      <c r="D512" s="1024">
        <v>98220.77</v>
      </c>
      <c r="E512" s="1150">
        <v>45545</v>
      </c>
      <c r="F512" s="760"/>
    </row>
    <row r="513" spans="1:6">
      <c r="A513" s="1264" t="s">
        <v>595</v>
      </c>
      <c r="B513" s="1152" t="s">
        <v>357</v>
      </c>
      <c r="C513" s="1153">
        <v>373</v>
      </c>
      <c r="D513" s="1024">
        <v>13535.369999999997</v>
      </c>
      <c r="E513" s="1150">
        <v>45545</v>
      </c>
      <c r="F513" s="760"/>
    </row>
    <row r="514" spans="1:6">
      <c r="A514" s="1151" t="s">
        <v>596</v>
      </c>
      <c r="D514" s="1025">
        <f>SUM(D509:D513)</f>
        <v>249300.02000000002</v>
      </c>
      <c r="E514" s="1150"/>
      <c r="F514" s="760" t="s">
        <v>203</v>
      </c>
    </row>
    <row r="515" spans="1:6">
      <c r="A515" s="1259" t="s">
        <v>597</v>
      </c>
      <c r="B515" s="1259" t="s">
        <v>598</v>
      </c>
      <c r="C515" s="1260">
        <v>362</v>
      </c>
      <c r="D515" s="1261">
        <v>243325.14</v>
      </c>
      <c r="E515" s="1150">
        <v>45649</v>
      </c>
      <c r="F515" s="1262"/>
    </row>
    <row r="516" spans="1:6">
      <c r="A516" s="1151" t="s">
        <v>599</v>
      </c>
      <c r="B516" s="1262"/>
      <c r="C516" s="1262"/>
      <c r="D516" s="1266">
        <f>SUM(D515)</f>
        <v>243325.14</v>
      </c>
      <c r="E516" s="1150"/>
      <c r="F516" s="1262" t="s">
        <v>203</v>
      </c>
    </row>
    <row r="517" spans="1:6">
      <c r="A517" s="1264" t="s">
        <v>600</v>
      </c>
      <c r="B517" s="1264" t="s">
        <v>601</v>
      </c>
      <c r="C517" s="1153">
        <v>364</v>
      </c>
      <c r="D517" s="1024">
        <v>2635.34</v>
      </c>
      <c r="E517" s="1150">
        <v>45526</v>
      </c>
      <c r="F517" s="760"/>
    </row>
    <row r="518" spans="1:6">
      <c r="A518" s="1264" t="s">
        <v>600</v>
      </c>
      <c r="B518" s="1264" t="s">
        <v>601</v>
      </c>
      <c r="C518" s="1153">
        <v>365</v>
      </c>
      <c r="D518" s="1024">
        <v>3092.01</v>
      </c>
      <c r="E518" s="1150">
        <v>45526</v>
      </c>
      <c r="F518" s="760"/>
    </row>
    <row r="519" spans="1:6">
      <c r="A519" s="1264" t="s">
        <v>600</v>
      </c>
      <c r="B519" s="1264" t="s">
        <v>601</v>
      </c>
      <c r="C519" s="1153">
        <v>366</v>
      </c>
      <c r="D519" s="1024">
        <v>29783.64</v>
      </c>
      <c r="E519" s="1150">
        <v>45526</v>
      </c>
      <c r="F519" s="760"/>
    </row>
    <row r="520" spans="1:6">
      <c r="A520" s="1264" t="s">
        <v>600</v>
      </c>
      <c r="B520" s="1264" t="s">
        <v>601</v>
      </c>
      <c r="C520" s="1153">
        <v>367</v>
      </c>
      <c r="D520" s="1024">
        <v>201690.29000000004</v>
      </c>
      <c r="E520" s="1150">
        <v>45526</v>
      </c>
      <c r="F520" s="760"/>
    </row>
    <row r="521" spans="1:6">
      <c r="A521" s="1151" t="s">
        <v>602</v>
      </c>
      <c r="D521" s="1025">
        <f>SUM(D517:D520)</f>
        <v>237201.28000000003</v>
      </c>
      <c r="E521" s="1150"/>
      <c r="F521" s="760" t="s">
        <v>203</v>
      </c>
    </row>
    <row r="522" spans="1:6">
      <c r="A522" s="1264" t="s">
        <v>603</v>
      </c>
      <c r="B522" s="1264" t="s">
        <v>369</v>
      </c>
      <c r="C522" s="1153">
        <v>364</v>
      </c>
      <c r="D522" s="1024">
        <v>22302.43</v>
      </c>
      <c r="E522" s="1150">
        <v>45544</v>
      </c>
      <c r="F522" s="760"/>
    </row>
    <row r="523" spans="1:6">
      <c r="A523" s="1264" t="s">
        <v>603</v>
      </c>
      <c r="B523" s="1264" t="s">
        <v>369</v>
      </c>
      <c r="C523" s="1153">
        <v>365</v>
      </c>
      <c r="D523" s="1024">
        <v>29650.489999999994</v>
      </c>
      <c r="E523" s="1150">
        <v>45544</v>
      </c>
      <c r="F523" s="760"/>
    </row>
    <row r="524" spans="1:6">
      <c r="A524" s="1264" t="s">
        <v>603</v>
      </c>
      <c r="B524" s="1264" t="s">
        <v>369</v>
      </c>
      <c r="C524" s="1153">
        <v>366</v>
      </c>
      <c r="D524" s="1024">
        <v>87609.090000000011</v>
      </c>
      <c r="E524" s="1150">
        <v>45610</v>
      </c>
      <c r="F524" s="760"/>
    </row>
    <row r="525" spans="1:6">
      <c r="A525" s="1264" t="s">
        <v>603</v>
      </c>
      <c r="B525" s="1264" t="s">
        <v>369</v>
      </c>
      <c r="C525" s="1153">
        <v>367</v>
      </c>
      <c r="D525" s="1024">
        <v>92885.289999999979</v>
      </c>
      <c r="E525" s="1150">
        <v>45610</v>
      </c>
      <c r="F525" s="760"/>
    </row>
    <row r="526" spans="1:6">
      <c r="A526" s="1151" t="s">
        <v>604</v>
      </c>
      <c r="D526" s="1025">
        <f>SUM(D522:D525)</f>
        <v>232447.3</v>
      </c>
      <c r="E526" s="1150"/>
      <c r="F526" s="760" t="s">
        <v>199</v>
      </c>
    </row>
    <row r="527" spans="1:6">
      <c r="A527" s="1264" t="s">
        <v>605</v>
      </c>
      <c r="B527" s="1264" t="s">
        <v>311</v>
      </c>
      <c r="C527" s="1153">
        <v>364</v>
      </c>
      <c r="D527" s="1024">
        <v>81012.590000000026</v>
      </c>
      <c r="E527" s="1150">
        <v>45632</v>
      </c>
      <c r="F527" s="760"/>
    </row>
    <row r="528" spans="1:6">
      <c r="A528" s="1264" t="s">
        <v>605</v>
      </c>
      <c r="B528" s="1264" t="s">
        <v>311</v>
      </c>
      <c r="C528" s="1153">
        <v>365</v>
      </c>
      <c r="D528" s="1024">
        <v>132738.79000000004</v>
      </c>
      <c r="E528" s="1150">
        <v>45632</v>
      </c>
      <c r="F528" s="760"/>
    </row>
    <row r="529" spans="1:6">
      <c r="A529" s="1264" t="s">
        <v>605</v>
      </c>
      <c r="B529" s="1264" t="s">
        <v>311</v>
      </c>
      <c r="C529" s="1153">
        <v>366</v>
      </c>
      <c r="D529" s="1024">
        <v>122.43</v>
      </c>
      <c r="E529" s="1150">
        <v>45632</v>
      </c>
      <c r="F529" s="760"/>
    </row>
    <row r="530" spans="1:6">
      <c r="A530" s="1264" t="s">
        <v>605</v>
      </c>
      <c r="B530" s="1264" t="s">
        <v>311</v>
      </c>
      <c r="C530" s="1153">
        <v>367</v>
      </c>
      <c r="D530" s="1024">
        <v>17248.32</v>
      </c>
      <c r="E530" s="1150">
        <v>45632</v>
      </c>
      <c r="F530" s="760"/>
    </row>
    <row r="531" spans="1:6">
      <c r="A531" s="1151" t="s">
        <v>606</v>
      </c>
      <c r="D531" s="1025">
        <f>SUM(D527:D530)</f>
        <v>231122.13000000006</v>
      </c>
      <c r="E531" s="1150"/>
      <c r="F531" s="760" t="s">
        <v>203</v>
      </c>
    </row>
    <row r="532" spans="1:6">
      <c r="A532" s="1264" t="s">
        <v>607</v>
      </c>
      <c r="B532" s="1152" t="s">
        <v>608</v>
      </c>
      <c r="C532" s="1153">
        <v>364</v>
      </c>
      <c r="D532" s="1024">
        <v>86221.700000000012</v>
      </c>
      <c r="E532" s="1150">
        <v>45310</v>
      </c>
      <c r="F532" s="760"/>
    </row>
    <row r="533" spans="1:6">
      <c r="A533" s="1264" t="s">
        <v>607</v>
      </c>
      <c r="B533" s="1152" t="s">
        <v>608</v>
      </c>
      <c r="C533" s="1153">
        <v>365</v>
      </c>
      <c r="D533" s="1024">
        <v>113990.32000000002</v>
      </c>
      <c r="E533" s="1150">
        <v>45310</v>
      </c>
      <c r="F533" s="760"/>
    </row>
    <row r="534" spans="1:6">
      <c r="A534" s="1264" t="s">
        <v>607</v>
      </c>
      <c r="B534" s="1152" t="s">
        <v>608</v>
      </c>
      <c r="C534" s="1153">
        <v>366</v>
      </c>
      <c r="D534" s="1024">
        <v>5516.81</v>
      </c>
      <c r="E534" s="1150">
        <v>45310</v>
      </c>
      <c r="F534" s="760"/>
    </row>
    <row r="535" spans="1:6">
      <c r="A535" s="1264" t="s">
        <v>607</v>
      </c>
      <c r="B535" s="1152" t="s">
        <v>608</v>
      </c>
      <c r="C535" s="1153">
        <v>367</v>
      </c>
      <c r="D535" s="1024">
        <v>23364.469999999998</v>
      </c>
      <c r="E535" s="1150">
        <v>45310</v>
      </c>
      <c r="F535" s="760"/>
    </row>
    <row r="536" spans="1:6">
      <c r="A536" s="1151" t="s">
        <v>609</v>
      </c>
      <c r="D536" s="1025">
        <f>SUM(D532:D535)</f>
        <v>229093.30000000002</v>
      </c>
      <c r="E536" s="1150"/>
      <c r="F536" s="760" t="s">
        <v>203</v>
      </c>
    </row>
    <row r="537" spans="1:6">
      <c r="A537" s="1264" t="s">
        <v>610</v>
      </c>
      <c r="B537" s="1264" t="s">
        <v>611</v>
      </c>
      <c r="C537" s="1153">
        <v>364</v>
      </c>
      <c r="D537" s="1024">
        <v>9330.83</v>
      </c>
      <c r="E537" s="1150">
        <v>45653</v>
      </c>
      <c r="F537" s="760"/>
    </row>
    <row r="538" spans="1:6">
      <c r="A538" s="1264" t="s">
        <v>610</v>
      </c>
      <c r="B538" s="1264" t="s">
        <v>611</v>
      </c>
      <c r="C538" s="1153">
        <v>365</v>
      </c>
      <c r="D538" s="1024">
        <v>997.92</v>
      </c>
      <c r="E538" s="1150">
        <v>45653</v>
      </c>
      <c r="F538" s="760"/>
    </row>
    <row r="539" spans="1:6">
      <c r="A539" s="1264" t="s">
        <v>610</v>
      </c>
      <c r="B539" s="1264" t="s">
        <v>611</v>
      </c>
      <c r="C539" s="1153">
        <v>373</v>
      </c>
      <c r="D539" s="1024">
        <v>215942.68</v>
      </c>
      <c r="E539" s="1150">
        <v>45653</v>
      </c>
      <c r="F539" s="760"/>
    </row>
    <row r="540" spans="1:6">
      <c r="A540" s="1151" t="s">
        <v>612</v>
      </c>
      <c r="D540" s="1025">
        <f>SUM(D537:D539)</f>
        <v>226271.43</v>
      </c>
      <c r="E540" s="1150"/>
      <c r="F540" s="760" t="s">
        <v>203</v>
      </c>
    </row>
    <row r="541" spans="1:6">
      <c r="A541" s="1264" t="s">
        <v>613</v>
      </c>
      <c r="B541" s="1264" t="s">
        <v>614</v>
      </c>
      <c r="C541" s="1153">
        <v>365</v>
      </c>
      <c r="D541" s="1024">
        <v>452.72</v>
      </c>
      <c r="E541" s="1150">
        <v>45495</v>
      </c>
      <c r="F541" s="760"/>
    </row>
    <row r="542" spans="1:6">
      <c r="A542" s="1264" t="s">
        <v>613</v>
      </c>
      <c r="B542" s="1264" t="s">
        <v>614</v>
      </c>
      <c r="C542" s="1153">
        <v>366</v>
      </c>
      <c r="D542" s="1024">
        <v>118119.2</v>
      </c>
      <c r="E542" s="1150">
        <v>45495</v>
      </c>
      <c r="F542" s="760"/>
    </row>
    <row r="543" spans="1:6">
      <c r="A543" s="1264" t="s">
        <v>613</v>
      </c>
      <c r="B543" s="1264" t="s">
        <v>614</v>
      </c>
      <c r="C543" s="1153">
        <v>367</v>
      </c>
      <c r="D543" s="1024">
        <v>101504.91</v>
      </c>
      <c r="E543" s="1150">
        <v>45495</v>
      </c>
      <c r="F543" s="760"/>
    </row>
    <row r="544" spans="1:6">
      <c r="A544" s="1151" t="s">
        <v>615</v>
      </c>
      <c r="D544" s="1025">
        <f>SUM(D541:D543)</f>
        <v>220076.83000000002</v>
      </c>
      <c r="E544" s="1150"/>
      <c r="F544" s="760" t="s">
        <v>207</v>
      </c>
    </row>
    <row r="545" spans="1:6">
      <c r="A545" s="1264" t="s">
        <v>616</v>
      </c>
      <c r="B545" s="1264" t="s">
        <v>311</v>
      </c>
      <c r="C545" s="1153">
        <v>364</v>
      </c>
      <c r="D545" s="1024">
        <v>88085.18</v>
      </c>
      <c r="E545" s="1150">
        <v>45612</v>
      </c>
      <c r="F545" s="760"/>
    </row>
    <row r="546" spans="1:6">
      <c r="A546" s="1264" t="s">
        <v>616</v>
      </c>
      <c r="B546" s="1264" t="s">
        <v>311</v>
      </c>
      <c r="C546" s="1153">
        <v>365</v>
      </c>
      <c r="D546" s="1024">
        <v>111140.45</v>
      </c>
      <c r="E546" s="1150">
        <v>45612</v>
      </c>
      <c r="F546" s="760"/>
    </row>
    <row r="547" spans="1:6">
      <c r="A547" s="1264" t="s">
        <v>616</v>
      </c>
      <c r="B547" s="1264" t="s">
        <v>311</v>
      </c>
      <c r="C547" s="1153">
        <v>366</v>
      </c>
      <c r="D547" s="1024">
        <v>137.81999999999977</v>
      </c>
      <c r="E547" s="1150">
        <v>45612</v>
      </c>
      <c r="F547" s="760"/>
    </row>
    <row r="548" spans="1:6">
      <c r="A548" s="1264" t="s">
        <v>616</v>
      </c>
      <c r="B548" s="1264" t="s">
        <v>311</v>
      </c>
      <c r="C548" s="1153">
        <v>367</v>
      </c>
      <c r="D548" s="1024">
        <v>19396.009999999998</v>
      </c>
      <c r="E548" s="1150">
        <v>45612</v>
      </c>
      <c r="F548" s="760"/>
    </row>
    <row r="549" spans="1:6">
      <c r="A549" s="1151" t="s">
        <v>617</v>
      </c>
      <c r="D549" s="1025">
        <f>SUM(D545:D548)</f>
        <v>218759.46000000002</v>
      </c>
      <c r="E549" s="1150"/>
      <c r="F549" s="760" t="s">
        <v>203</v>
      </c>
    </row>
    <row r="550" spans="1:6">
      <c r="A550" s="1264" t="s">
        <v>618</v>
      </c>
      <c r="B550" s="1152" t="s">
        <v>619</v>
      </c>
      <c r="C550" s="1153">
        <v>364</v>
      </c>
      <c r="D550" s="1024">
        <v>57870.29</v>
      </c>
      <c r="E550" s="1150">
        <v>45642</v>
      </c>
      <c r="F550" s="760"/>
    </row>
    <row r="551" spans="1:6">
      <c r="A551" s="1264" t="s">
        <v>618</v>
      </c>
      <c r="B551" s="1152" t="s">
        <v>619</v>
      </c>
      <c r="C551" s="1153">
        <v>365</v>
      </c>
      <c r="D551" s="1024">
        <v>159484.95000000001</v>
      </c>
      <c r="E551" s="1150">
        <v>45642</v>
      </c>
      <c r="F551" s="760"/>
    </row>
    <row r="552" spans="1:6">
      <c r="A552" s="1151" t="s">
        <v>620</v>
      </c>
      <c r="D552" s="1025">
        <f>SUM(D550:D551)</f>
        <v>217355.24000000002</v>
      </c>
      <c r="E552" s="1150"/>
      <c r="F552" s="760" t="s">
        <v>203</v>
      </c>
    </row>
    <row r="553" spans="1:6">
      <c r="A553" s="1264" t="s">
        <v>621</v>
      </c>
      <c r="B553" s="1264" t="s">
        <v>622</v>
      </c>
      <c r="C553" s="1153">
        <v>397</v>
      </c>
      <c r="D553" s="1024">
        <v>215246.27</v>
      </c>
      <c r="E553" s="1150">
        <v>45656</v>
      </c>
      <c r="F553" s="760"/>
    </row>
    <row r="554" spans="1:6">
      <c r="A554" s="1151" t="s">
        <v>623</v>
      </c>
      <c r="D554" s="1025">
        <f>SUM(D553)</f>
        <v>215246.27</v>
      </c>
      <c r="E554" s="1150"/>
      <c r="F554" s="760" t="s">
        <v>207</v>
      </c>
    </row>
    <row r="555" spans="1:6">
      <c r="A555" s="1264" t="s">
        <v>624</v>
      </c>
      <c r="B555" s="1264" t="s">
        <v>279</v>
      </c>
      <c r="C555" s="1153">
        <v>364</v>
      </c>
      <c r="D555" s="1024">
        <v>191745.2</v>
      </c>
      <c r="E555" s="1150">
        <v>45551</v>
      </c>
      <c r="F555" s="760"/>
    </row>
    <row r="556" spans="1:6">
      <c r="A556" s="1264" t="s">
        <v>624</v>
      </c>
      <c r="B556" s="1264" t="s">
        <v>279</v>
      </c>
      <c r="C556" s="1153">
        <v>365</v>
      </c>
      <c r="D556" s="1024">
        <v>17433.199999999997</v>
      </c>
      <c r="E556" s="1150">
        <v>45551</v>
      </c>
      <c r="F556" s="760"/>
    </row>
    <row r="557" spans="1:6">
      <c r="A557" s="1264" t="s">
        <v>624</v>
      </c>
      <c r="B557" s="1264" t="s">
        <v>279</v>
      </c>
      <c r="C557" s="1153">
        <v>367</v>
      </c>
      <c r="D557" s="1024">
        <v>6028.02</v>
      </c>
      <c r="E557" s="1150">
        <v>45551</v>
      </c>
      <c r="F557" s="760"/>
    </row>
    <row r="558" spans="1:6">
      <c r="A558" s="1151" t="s">
        <v>625</v>
      </c>
      <c r="D558" s="1025">
        <f>SUM(D555:D557)</f>
        <v>215206.42</v>
      </c>
      <c r="E558" s="1150"/>
      <c r="F558" s="760" t="s">
        <v>207</v>
      </c>
    </row>
    <row r="559" spans="1:6">
      <c r="A559" s="1264" t="s">
        <v>626</v>
      </c>
      <c r="B559" s="1264" t="s">
        <v>627</v>
      </c>
      <c r="C559" s="1153">
        <v>362</v>
      </c>
      <c r="D559" s="1024">
        <v>211959.83</v>
      </c>
      <c r="E559" s="1150">
        <v>45449</v>
      </c>
      <c r="F559" s="760"/>
    </row>
    <row r="560" spans="1:6">
      <c r="A560" s="1151" t="s">
        <v>628</v>
      </c>
      <c r="D560" s="1025">
        <f>SUM(D559)</f>
        <v>211959.83</v>
      </c>
      <c r="E560" s="1150"/>
      <c r="F560" s="760" t="s">
        <v>203</v>
      </c>
    </row>
    <row r="561" spans="1:6">
      <c r="A561" s="1264" t="s">
        <v>629</v>
      </c>
      <c r="B561" s="1264" t="s">
        <v>630</v>
      </c>
      <c r="C561" s="1153">
        <v>364</v>
      </c>
      <c r="D561" s="1024">
        <v>184253.97</v>
      </c>
      <c r="E561" s="1150">
        <v>45642</v>
      </c>
      <c r="F561" s="760"/>
    </row>
    <row r="562" spans="1:6">
      <c r="A562" s="1264" t="s">
        <v>629</v>
      </c>
      <c r="B562" s="1264" t="s">
        <v>630</v>
      </c>
      <c r="C562" s="1153">
        <v>365</v>
      </c>
      <c r="D562" s="1024">
        <v>27273.11</v>
      </c>
      <c r="E562" s="1150">
        <v>45642</v>
      </c>
      <c r="F562" s="760"/>
    </row>
    <row r="563" spans="1:6">
      <c r="A563" s="1151" t="s">
        <v>631</v>
      </c>
      <c r="D563" s="1025">
        <f>SUM(D561:D562)</f>
        <v>211527.08000000002</v>
      </c>
      <c r="E563" s="1150"/>
      <c r="F563" s="760" t="s">
        <v>207</v>
      </c>
    </row>
    <row r="564" spans="1:6">
      <c r="A564" s="1264" t="s">
        <v>632</v>
      </c>
      <c r="B564" s="1264" t="s">
        <v>633</v>
      </c>
      <c r="C564" s="1153">
        <v>364</v>
      </c>
      <c r="D564" s="1024">
        <v>57714.1</v>
      </c>
      <c r="E564" s="1150">
        <v>45597</v>
      </c>
      <c r="F564" s="760"/>
    </row>
    <row r="565" spans="1:6">
      <c r="A565" s="1264" t="s">
        <v>632</v>
      </c>
      <c r="B565" s="1264" t="s">
        <v>633</v>
      </c>
      <c r="C565" s="1153">
        <v>365</v>
      </c>
      <c r="D565" s="1024">
        <v>65800.039999999994</v>
      </c>
      <c r="E565" s="1150">
        <v>45597</v>
      </c>
      <c r="F565" s="760"/>
    </row>
    <row r="566" spans="1:6">
      <c r="A566" s="1264" t="s">
        <v>632</v>
      </c>
      <c r="B566" s="1264" t="s">
        <v>633</v>
      </c>
      <c r="C566" s="1153">
        <v>368</v>
      </c>
      <c r="D566" s="1024">
        <v>87094.41</v>
      </c>
      <c r="E566" s="1150">
        <v>45597</v>
      </c>
      <c r="F566" s="760"/>
    </row>
    <row r="567" spans="1:6">
      <c r="A567" s="1151" t="s">
        <v>634</v>
      </c>
      <c r="D567" s="1025">
        <f>SUM(D564:D566)</f>
        <v>210608.55</v>
      </c>
      <c r="E567" s="1150"/>
      <c r="F567" s="760" t="s">
        <v>207</v>
      </c>
    </row>
    <row r="568" spans="1:6">
      <c r="A568" s="1264" t="s">
        <v>635</v>
      </c>
      <c r="B568" s="1264" t="s">
        <v>369</v>
      </c>
      <c r="C568" s="1153">
        <v>364</v>
      </c>
      <c r="D568" s="1024">
        <v>129697.70999999998</v>
      </c>
      <c r="E568" s="1150">
        <v>45649</v>
      </c>
      <c r="F568" s="760"/>
    </row>
    <row r="569" spans="1:6">
      <c r="A569" s="1264" t="s">
        <v>635</v>
      </c>
      <c r="B569" s="1264" t="s">
        <v>369</v>
      </c>
      <c r="C569" s="1153">
        <v>365</v>
      </c>
      <c r="D569" s="1024">
        <v>92645.669999999984</v>
      </c>
      <c r="E569" s="1150">
        <v>45649</v>
      </c>
      <c r="F569" s="760"/>
    </row>
    <row r="570" spans="1:6">
      <c r="A570" s="1264" t="s">
        <v>635</v>
      </c>
      <c r="B570" s="1264" t="s">
        <v>369</v>
      </c>
      <c r="C570" s="1153">
        <v>366</v>
      </c>
      <c r="D570" s="1024">
        <v>1204.07</v>
      </c>
      <c r="E570" s="1150">
        <v>45649</v>
      </c>
      <c r="F570" s="760"/>
    </row>
    <row r="571" spans="1:6">
      <c r="A571" s="1264" t="s">
        <v>635</v>
      </c>
      <c r="B571" s="1264" t="s">
        <v>369</v>
      </c>
      <c r="C571" s="1153">
        <v>367</v>
      </c>
      <c r="D571" s="1024">
        <v>-13879.730000000001</v>
      </c>
      <c r="E571" s="1150">
        <v>45649</v>
      </c>
      <c r="F571" s="760"/>
    </row>
    <row r="572" spans="1:6">
      <c r="A572" s="1264" t="s">
        <v>635</v>
      </c>
      <c r="B572" s="1264" t="s">
        <v>369</v>
      </c>
      <c r="C572" s="1153">
        <v>368</v>
      </c>
      <c r="D572" s="1024">
        <v>582.77999999999986</v>
      </c>
      <c r="E572" s="1150">
        <v>45649</v>
      </c>
      <c r="F572" s="760"/>
    </row>
    <row r="573" spans="1:6">
      <c r="A573" s="1151" t="s">
        <v>636</v>
      </c>
      <c r="D573" s="1025">
        <f>SUM(D568:D572)</f>
        <v>210250.49999999994</v>
      </c>
      <c r="E573" s="1150"/>
      <c r="F573" s="760" t="s">
        <v>199</v>
      </c>
    </row>
    <row r="574" spans="1:6">
      <c r="A574" s="1264" t="s">
        <v>637</v>
      </c>
      <c r="B574" s="1264" t="s">
        <v>311</v>
      </c>
      <c r="C574" s="1153">
        <v>364</v>
      </c>
      <c r="D574" s="1024">
        <v>34053.199999999997</v>
      </c>
      <c r="E574" s="1150">
        <v>45617</v>
      </c>
      <c r="F574" s="760"/>
    </row>
    <row r="575" spans="1:6">
      <c r="A575" s="1264" t="s">
        <v>637</v>
      </c>
      <c r="B575" s="1264" t="s">
        <v>311</v>
      </c>
      <c r="C575" s="1153">
        <v>365</v>
      </c>
      <c r="D575" s="1024">
        <v>28276.500000000004</v>
      </c>
      <c r="E575" s="1150">
        <v>45617</v>
      </c>
      <c r="F575" s="760"/>
    </row>
    <row r="576" spans="1:6">
      <c r="A576" s="1264" t="s">
        <v>637</v>
      </c>
      <c r="B576" s="1264" t="s">
        <v>311</v>
      </c>
      <c r="C576" s="1153">
        <v>366</v>
      </c>
      <c r="D576" s="1024">
        <v>100.57</v>
      </c>
      <c r="E576" s="1150">
        <v>45617</v>
      </c>
      <c r="F576" s="760"/>
    </row>
    <row r="577" spans="1:6">
      <c r="A577" s="1264" t="s">
        <v>637</v>
      </c>
      <c r="B577" s="1264" t="s">
        <v>311</v>
      </c>
      <c r="C577" s="1153">
        <v>367</v>
      </c>
      <c r="D577" s="1024">
        <v>146050.62000000002</v>
      </c>
      <c r="E577" s="1150">
        <v>45617</v>
      </c>
      <c r="F577" s="760"/>
    </row>
    <row r="578" spans="1:6">
      <c r="A578" s="1151" t="s">
        <v>638</v>
      </c>
      <c r="D578" s="1025">
        <f>SUM(D574:D577)</f>
        <v>208480.89</v>
      </c>
      <c r="E578" s="1150"/>
      <c r="F578" s="760" t="s">
        <v>203</v>
      </c>
    </row>
    <row r="579" spans="1:6">
      <c r="A579" s="1264" t="s">
        <v>639</v>
      </c>
      <c r="B579" s="1264" t="s">
        <v>640</v>
      </c>
      <c r="C579" s="1153">
        <v>364</v>
      </c>
      <c r="D579" s="1024">
        <v>6073.3</v>
      </c>
      <c r="E579" s="1150">
        <v>45583</v>
      </c>
      <c r="F579" s="760"/>
    </row>
    <row r="580" spans="1:6">
      <c r="A580" s="1264" t="s">
        <v>639</v>
      </c>
      <c r="B580" s="1264" t="s">
        <v>640</v>
      </c>
      <c r="C580" s="1153">
        <v>365</v>
      </c>
      <c r="D580" s="1024">
        <v>7270.11</v>
      </c>
      <c r="E580" s="1150">
        <v>45583</v>
      </c>
      <c r="F580" s="760"/>
    </row>
    <row r="581" spans="1:6">
      <c r="A581" s="1264" t="s">
        <v>639</v>
      </c>
      <c r="B581" s="1264" t="s">
        <v>640</v>
      </c>
      <c r="C581" s="1153">
        <v>366</v>
      </c>
      <c r="D581" s="1024">
        <v>52496.55</v>
      </c>
      <c r="E581" s="1150">
        <v>45583</v>
      </c>
      <c r="F581" s="760"/>
    </row>
    <row r="582" spans="1:6">
      <c r="A582" s="1264" t="s">
        <v>639</v>
      </c>
      <c r="B582" s="1264" t="s">
        <v>640</v>
      </c>
      <c r="C582" s="1153">
        <v>367</v>
      </c>
      <c r="D582" s="1024">
        <v>139702.54999999999</v>
      </c>
      <c r="E582" s="1150">
        <v>45583</v>
      </c>
      <c r="F582" s="760"/>
    </row>
    <row r="583" spans="1:6">
      <c r="A583" s="1151" t="s">
        <v>641</v>
      </c>
      <c r="D583" s="1025">
        <f>SUM(D579:D582)</f>
        <v>205542.51</v>
      </c>
      <c r="E583" s="1150"/>
      <c r="F583" s="760" t="s">
        <v>203</v>
      </c>
    </row>
    <row r="584" spans="1:6">
      <c r="A584" s="1264" t="s">
        <v>642</v>
      </c>
      <c r="B584" s="1264" t="s">
        <v>369</v>
      </c>
      <c r="C584" s="1153">
        <v>364</v>
      </c>
      <c r="D584" s="1024">
        <v>113478.39000000006</v>
      </c>
      <c r="E584" s="1150">
        <v>45581</v>
      </c>
      <c r="F584" s="760"/>
    </row>
    <row r="585" spans="1:6">
      <c r="A585" s="1264" t="s">
        <v>642</v>
      </c>
      <c r="B585" s="1264" t="s">
        <v>369</v>
      </c>
      <c r="C585" s="1153">
        <v>365</v>
      </c>
      <c r="D585" s="1024">
        <v>34747.919999999976</v>
      </c>
      <c r="E585" s="1150">
        <v>45581</v>
      </c>
      <c r="F585" s="760"/>
    </row>
    <row r="586" spans="1:6">
      <c r="A586" s="1264" t="s">
        <v>642</v>
      </c>
      <c r="B586" s="1264" t="s">
        <v>369</v>
      </c>
      <c r="C586" s="1153">
        <v>366</v>
      </c>
      <c r="D586" s="1024">
        <v>37786.69</v>
      </c>
      <c r="E586" s="1150">
        <v>45581</v>
      </c>
      <c r="F586" s="760"/>
    </row>
    <row r="587" spans="1:6">
      <c r="A587" s="1264" t="s">
        <v>642</v>
      </c>
      <c r="B587" s="1264" t="s">
        <v>369</v>
      </c>
      <c r="C587" s="1153">
        <v>367</v>
      </c>
      <c r="D587" s="1024">
        <v>14738.279999999995</v>
      </c>
      <c r="E587" s="1150">
        <v>45581</v>
      </c>
      <c r="F587" s="760"/>
    </row>
    <row r="588" spans="1:6">
      <c r="A588" s="1264" t="s">
        <v>642</v>
      </c>
      <c r="B588" s="1264" t="s">
        <v>369</v>
      </c>
      <c r="C588" s="1153">
        <v>373</v>
      </c>
      <c r="D588" s="1024">
        <v>1265.8400000000001</v>
      </c>
      <c r="E588" s="1150">
        <v>45581</v>
      </c>
      <c r="F588" s="760"/>
    </row>
    <row r="589" spans="1:6">
      <c r="A589" s="1151" t="s">
        <v>643</v>
      </c>
      <c r="D589" s="1025">
        <f>SUM(D584:D588)</f>
        <v>202017.12000000002</v>
      </c>
      <c r="E589" s="1150"/>
      <c r="F589" s="760" t="s">
        <v>199</v>
      </c>
    </row>
    <row r="590" spans="1:6">
      <c r="A590" s="1264" t="s">
        <v>644</v>
      </c>
      <c r="B590" s="1264" t="s">
        <v>645</v>
      </c>
      <c r="C590" s="1153">
        <v>364</v>
      </c>
      <c r="D590" s="1024">
        <v>23453.350000000002</v>
      </c>
      <c r="E590" s="1150">
        <v>45566</v>
      </c>
      <c r="F590" s="760"/>
    </row>
    <row r="591" spans="1:6">
      <c r="A591" s="1264" t="s">
        <v>644</v>
      </c>
      <c r="B591" s="1264" t="s">
        <v>645</v>
      </c>
      <c r="C591" s="1153">
        <v>365</v>
      </c>
      <c r="D591" s="1024">
        <v>18146.050000000003</v>
      </c>
      <c r="E591" s="1150">
        <v>45566</v>
      </c>
      <c r="F591" s="760"/>
    </row>
    <row r="592" spans="1:6">
      <c r="A592" s="1264" t="s">
        <v>644</v>
      </c>
      <c r="B592" s="1264" t="s">
        <v>645</v>
      </c>
      <c r="C592" s="1153">
        <v>366</v>
      </c>
      <c r="D592" s="1024">
        <v>44247.17</v>
      </c>
      <c r="E592" s="1150">
        <v>45566</v>
      </c>
      <c r="F592" s="760"/>
    </row>
    <row r="593" spans="1:6">
      <c r="A593" s="1264" t="s">
        <v>644</v>
      </c>
      <c r="B593" s="1264" t="s">
        <v>645</v>
      </c>
      <c r="C593" s="1153">
        <v>367</v>
      </c>
      <c r="D593" s="1024">
        <v>88734.349999999991</v>
      </c>
      <c r="E593" s="1150">
        <v>45566</v>
      </c>
      <c r="F593" s="760"/>
    </row>
    <row r="594" spans="1:6">
      <c r="A594" s="1264" t="s">
        <v>644</v>
      </c>
      <c r="B594" s="1264" t="s">
        <v>645</v>
      </c>
      <c r="C594" s="1153">
        <v>373</v>
      </c>
      <c r="D594" s="1024">
        <v>25740.120000000003</v>
      </c>
      <c r="E594" s="1150">
        <v>45566</v>
      </c>
      <c r="F594" s="760"/>
    </row>
    <row r="595" spans="1:6">
      <c r="A595" s="1151" t="s">
        <v>646</v>
      </c>
      <c r="D595" s="1025">
        <f>SUM(D590:D594)</f>
        <v>200321.03999999998</v>
      </c>
      <c r="E595" s="1150"/>
      <c r="F595" s="760" t="s">
        <v>203</v>
      </c>
    </row>
    <row r="596" spans="1:6">
      <c r="A596" s="1264" t="s">
        <v>647</v>
      </c>
      <c r="B596" s="1264" t="s">
        <v>648</v>
      </c>
      <c r="C596" s="1153">
        <v>364</v>
      </c>
      <c r="D596" s="1024">
        <v>48225.23</v>
      </c>
      <c r="E596" s="1150">
        <v>45639</v>
      </c>
      <c r="F596" s="760"/>
    </row>
    <row r="597" spans="1:6">
      <c r="A597" s="1264" t="s">
        <v>647</v>
      </c>
      <c r="B597" s="1264" t="s">
        <v>648</v>
      </c>
      <c r="C597" s="1153">
        <v>365</v>
      </c>
      <c r="D597" s="1024">
        <v>150589.03</v>
      </c>
      <c r="E597" s="1150">
        <v>45639</v>
      </c>
      <c r="F597" s="760"/>
    </row>
    <row r="598" spans="1:6">
      <c r="A598" s="1151" t="s">
        <v>649</v>
      </c>
      <c r="D598" s="1025">
        <f>SUM(D596:D597)</f>
        <v>198814.26</v>
      </c>
      <c r="E598" s="1150"/>
      <c r="F598" s="760" t="s">
        <v>203</v>
      </c>
    </row>
    <row r="599" spans="1:6">
      <c r="A599" s="1264" t="s">
        <v>650</v>
      </c>
      <c r="B599" s="1264" t="s">
        <v>651</v>
      </c>
      <c r="C599" s="1153">
        <v>364</v>
      </c>
      <c r="D599" s="1024">
        <v>-6113.8299999999954</v>
      </c>
      <c r="E599" s="1150">
        <v>45469</v>
      </c>
      <c r="F599" s="760"/>
    </row>
    <row r="600" spans="1:6">
      <c r="A600" s="1264" t="s">
        <v>650</v>
      </c>
      <c r="B600" s="1264" t="s">
        <v>651</v>
      </c>
      <c r="C600" s="1153">
        <v>365</v>
      </c>
      <c r="D600" s="1024">
        <v>218267.40000000002</v>
      </c>
      <c r="E600" s="1150">
        <v>45469</v>
      </c>
      <c r="F600" s="760"/>
    </row>
    <row r="601" spans="1:6">
      <c r="A601" s="1264" t="s">
        <v>650</v>
      </c>
      <c r="B601" s="1264" t="s">
        <v>651</v>
      </c>
      <c r="C601" s="1153">
        <v>366</v>
      </c>
      <c r="D601" s="1024">
        <v>-410623.70999999996</v>
      </c>
      <c r="E601" s="1150">
        <v>45469</v>
      </c>
      <c r="F601" s="760"/>
    </row>
    <row r="602" spans="1:6">
      <c r="A602" s="1264" t="s">
        <v>650</v>
      </c>
      <c r="B602" s="1264" t="s">
        <v>651</v>
      </c>
      <c r="C602" s="1153">
        <v>367</v>
      </c>
      <c r="D602" s="1024">
        <v>137749.77000000011</v>
      </c>
      <c r="E602" s="1150">
        <v>45469</v>
      </c>
      <c r="F602" s="760"/>
    </row>
    <row r="603" spans="1:6">
      <c r="A603" s="1264" t="s">
        <v>650</v>
      </c>
      <c r="B603" s="1264" t="s">
        <v>651</v>
      </c>
      <c r="C603" s="1153">
        <v>373</v>
      </c>
      <c r="D603" s="1024">
        <v>255680.53</v>
      </c>
      <c r="E603" s="1150">
        <v>45469</v>
      </c>
      <c r="F603" s="760"/>
    </row>
    <row r="604" spans="1:6">
      <c r="A604" s="1151" t="s">
        <v>652</v>
      </c>
      <c r="D604" s="1025">
        <f>SUM(D599:D603)</f>
        <v>194960.16000000018</v>
      </c>
      <c r="E604" s="1150"/>
      <c r="F604" s="760" t="s">
        <v>203</v>
      </c>
    </row>
    <row r="605" spans="1:6">
      <c r="A605" s="1264" t="s">
        <v>653</v>
      </c>
      <c r="B605" s="1264" t="s">
        <v>311</v>
      </c>
      <c r="C605" s="1153">
        <v>364</v>
      </c>
      <c r="D605" s="1024">
        <v>27494.800000000003</v>
      </c>
      <c r="E605" s="1150">
        <v>45580</v>
      </c>
      <c r="F605" s="760"/>
    </row>
    <row r="606" spans="1:6">
      <c r="A606" s="1264" t="s">
        <v>653</v>
      </c>
      <c r="B606" s="1264" t="s">
        <v>311</v>
      </c>
      <c r="C606" s="1153">
        <v>365</v>
      </c>
      <c r="D606" s="1024">
        <v>45832.500000000007</v>
      </c>
      <c r="E606" s="1150">
        <v>45580</v>
      </c>
      <c r="F606" s="760"/>
    </row>
    <row r="607" spans="1:6">
      <c r="A607" s="1264" t="s">
        <v>653</v>
      </c>
      <c r="B607" s="1264" t="s">
        <v>311</v>
      </c>
      <c r="C607" s="1153">
        <v>366</v>
      </c>
      <c r="D607" s="1024">
        <v>48382.98</v>
      </c>
      <c r="E607" s="1150">
        <v>45580</v>
      </c>
      <c r="F607" s="760"/>
    </row>
    <row r="608" spans="1:6">
      <c r="A608" s="1264" t="s">
        <v>653</v>
      </c>
      <c r="B608" s="1264" t="s">
        <v>311</v>
      </c>
      <c r="C608" s="1153">
        <v>367</v>
      </c>
      <c r="D608" s="1024">
        <v>70679.989999999991</v>
      </c>
      <c r="E608" s="1150">
        <v>45580</v>
      </c>
      <c r="F608" s="760"/>
    </row>
    <row r="609" spans="1:6">
      <c r="A609" s="1264" t="s">
        <v>653</v>
      </c>
      <c r="B609" s="1264" t="s">
        <v>311</v>
      </c>
      <c r="C609" s="1153">
        <v>368</v>
      </c>
      <c r="D609" s="1024">
        <v>-42.330000000000041</v>
      </c>
      <c r="E609" s="1150">
        <v>45580</v>
      </c>
      <c r="F609" s="760"/>
    </row>
    <row r="610" spans="1:6">
      <c r="A610" s="1264" t="s">
        <v>653</v>
      </c>
      <c r="B610" s="1264" t="s">
        <v>311</v>
      </c>
      <c r="C610" s="1153">
        <v>370</v>
      </c>
      <c r="D610" s="1024">
        <v>-7.8499999999999943</v>
      </c>
      <c r="E610" s="1150">
        <v>45580</v>
      </c>
      <c r="F610" s="760"/>
    </row>
    <row r="611" spans="1:6">
      <c r="A611" s="1151" t="s">
        <v>654</v>
      </c>
      <c r="D611" s="1025">
        <f>SUM(D605:D610)</f>
        <v>192340.09000000003</v>
      </c>
      <c r="E611" s="1150"/>
      <c r="F611" s="760" t="s">
        <v>203</v>
      </c>
    </row>
    <row r="612" spans="1:6">
      <c r="A612" s="1264" t="s">
        <v>655</v>
      </c>
      <c r="B612" s="1264" t="s">
        <v>656</v>
      </c>
      <c r="C612" s="1153">
        <v>361</v>
      </c>
      <c r="D612" s="1024">
        <v>566.03</v>
      </c>
      <c r="E612" s="1150">
        <v>45279</v>
      </c>
      <c r="F612" s="760"/>
    </row>
    <row r="613" spans="1:6">
      <c r="A613" s="1264" t="s">
        <v>655</v>
      </c>
      <c r="B613" s="1264" t="s">
        <v>656</v>
      </c>
      <c r="C613" s="1153">
        <v>362</v>
      </c>
      <c r="D613" s="1024">
        <v>188563.71</v>
      </c>
      <c r="E613" s="1150">
        <v>45279</v>
      </c>
      <c r="F613" s="760"/>
    </row>
    <row r="614" spans="1:6">
      <c r="A614" s="1151" t="s">
        <v>657</v>
      </c>
      <c r="D614" s="1025">
        <f>SUM(D612:D613)</f>
        <v>189129.74</v>
      </c>
      <c r="E614" s="1150"/>
      <c r="F614" s="760" t="s">
        <v>203</v>
      </c>
    </row>
    <row r="615" spans="1:6">
      <c r="A615" s="1259" t="s">
        <v>658</v>
      </c>
      <c r="B615" s="1259" t="s">
        <v>659</v>
      </c>
      <c r="C615" s="1260">
        <v>362</v>
      </c>
      <c r="D615" s="1261">
        <v>108637.98</v>
      </c>
      <c r="E615" s="1150">
        <v>45600</v>
      </c>
      <c r="F615" s="1262"/>
    </row>
    <row r="616" spans="1:6">
      <c r="A616" s="1151" t="s">
        <v>660</v>
      </c>
      <c r="B616" s="1259"/>
      <c r="C616" s="1262"/>
      <c r="D616" s="1266">
        <f>SUM(D615)</f>
        <v>108637.98</v>
      </c>
      <c r="E616" s="1150"/>
      <c r="F616" s="1262" t="s">
        <v>203</v>
      </c>
    </row>
    <row r="617" spans="1:6">
      <c r="A617" s="1264" t="s">
        <v>661</v>
      </c>
      <c r="B617" s="1264" t="s">
        <v>662</v>
      </c>
      <c r="C617" s="1153">
        <v>361</v>
      </c>
      <c r="D617" s="1024">
        <v>19486.39</v>
      </c>
      <c r="E617" s="1150">
        <v>45442</v>
      </c>
      <c r="F617" s="760"/>
    </row>
    <row r="618" spans="1:6">
      <c r="A618" s="1264" t="s">
        <v>661</v>
      </c>
      <c r="B618" s="1264" t="s">
        <v>662</v>
      </c>
      <c r="C618" s="1153">
        <v>362</v>
      </c>
      <c r="D618" s="1024">
        <v>163376.63000000082</v>
      </c>
      <c r="E618" s="1150">
        <v>45442</v>
      </c>
      <c r="F618" s="760"/>
    </row>
    <row r="619" spans="1:6">
      <c r="A619" s="1151" t="s">
        <v>663</v>
      </c>
      <c r="D619" s="1025">
        <f>SUM(D617:D618)</f>
        <v>182863.02000000083</v>
      </c>
      <c r="E619" s="1150"/>
      <c r="F619" s="760" t="s">
        <v>207</v>
      </c>
    </row>
    <row r="620" spans="1:6">
      <c r="A620" s="1264" t="s">
        <v>664</v>
      </c>
      <c r="B620" s="1264" t="s">
        <v>665</v>
      </c>
      <c r="C620" s="1153">
        <v>303</v>
      </c>
      <c r="D620" s="1024">
        <v>182261.83</v>
      </c>
      <c r="E620" s="1150">
        <v>45632</v>
      </c>
      <c r="F620" s="760"/>
    </row>
    <row r="621" spans="1:6">
      <c r="A621" s="1151" t="s">
        <v>666</v>
      </c>
      <c r="D621" s="1025">
        <f>SUM(D620)</f>
        <v>182261.83</v>
      </c>
      <c r="E621" s="1150"/>
      <c r="F621" s="760" t="s">
        <v>207</v>
      </c>
    </row>
    <row r="622" spans="1:6">
      <c r="A622" s="1264" t="s">
        <v>667</v>
      </c>
      <c r="B622" s="1264" t="s">
        <v>668</v>
      </c>
      <c r="C622" s="1153">
        <v>364</v>
      </c>
      <c r="D622" s="1024">
        <v>66236.649999999994</v>
      </c>
      <c r="E622" s="1150">
        <v>45565</v>
      </c>
      <c r="F622" s="760"/>
    </row>
    <row r="623" spans="1:6">
      <c r="A623" s="1264" t="s">
        <v>667</v>
      </c>
      <c r="B623" s="1264" t="s">
        <v>668</v>
      </c>
      <c r="C623" s="1153">
        <v>365</v>
      </c>
      <c r="D623" s="1024">
        <v>115774.89</v>
      </c>
      <c r="E623" s="1150">
        <v>45565</v>
      </c>
      <c r="F623" s="760"/>
    </row>
    <row r="624" spans="1:6">
      <c r="A624" s="1151" t="s">
        <v>669</v>
      </c>
      <c r="D624" s="1025">
        <f>SUM(D622:D623)</f>
        <v>182011.53999999998</v>
      </c>
      <c r="E624" s="1150"/>
      <c r="F624" s="760" t="s">
        <v>203</v>
      </c>
    </row>
    <row r="625" spans="1:6">
      <c r="A625" s="1264" t="s">
        <v>670</v>
      </c>
      <c r="B625" s="1264" t="s">
        <v>357</v>
      </c>
      <c r="C625" s="1153">
        <v>364</v>
      </c>
      <c r="D625" s="1024">
        <v>111335.73</v>
      </c>
      <c r="E625" s="1150">
        <v>45617</v>
      </c>
      <c r="F625" s="760"/>
    </row>
    <row r="626" spans="1:6">
      <c r="A626" s="1264" t="s">
        <v>670</v>
      </c>
      <c r="B626" s="1264" t="s">
        <v>357</v>
      </c>
      <c r="C626" s="1153">
        <v>365</v>
      </c>
      <c r="D626" s="1024">
        <v>51106.42</v>
      </c>
      <c r="E626" s="1150">
        <v>45617</v>
      </c>
      <c r="F626" s="760"/>
    </row>
    <row r="627" spans="1:6">
      <c r="A627" s="1264" t="s">
        <v>670</v>
      </c>
      <c r="B627" s="1264" t="s">
        <v>357</v>
      </c>
      <c r="C627" s="1153">
        <v>366</v>
      </c>
      <c r="D627" s="1024">
        <v>52024.03</v>
      </c>
      <c r="E627" s="1150">
        <v>45617</v>
      </c>
      <c r="F627" s="760"/>
    </row>
    <row r="628" spans="1:6">
      <c r="A628" s="1264" t="s">
        <v>670</v>
      </c>
      <c r="B628" s="1264" t="s">
        <v>357</v>
      </c>
      <c r="C628" s="1153">
        <v>367</v>
      </c>
      <c r="D628" s="1024">
        <v>-40761.49</v>
      </c>
      <c r="E628" s="1150">
        <v>45617</v>
      </c>
      <c r="F628" s="760"/>
    </row>
    <row r="629" spans="1:6">
      <c r="A629" s="1264" t="s">
        <v>670</v>
      </c>
      <c r="B629" s="1264" t="s">
        <v>357</v>
      </c>
      <c r="C629" s="1153">
        <v>373</v>
      </c>
      <c r="D629" s="1024">
        <v>1881.66</v>
      </c>
      <c r="E629" s="1150">
        <v>45617</v>
      </c>
      <c r="F629" s="760"/>
    </row>
    <row r="630" spans="1:6">
      <c r="A630" s="1151" t="s">
        <v>671</v>
      </c>
      <c r="D630" s="1025">
        <f>SUM(D625:D629)</f>
        <v>175586.35</v>
      </c>
      <c r="E630" s="1150"/>
      <c r="F630" s="760" t="s">
        <v>203</v>
      </c>
    </row>
    <row r="631" spans="1:6">
      <c r="A631" s="1264" t="s">
        <v>672</v>
      </c>
      <c r="B631" s="1264" t="s">
        <v>363</v>
      </c>
      <c r="C631" s="1153">
        <v>364</v>
      </c>
      <c r="D631" s="1024">
        <v>113210.08</v>
      </c>
      <c r="E631" s="1150">
        <v>45558</v>
      </c>
      <c r="F631" s="760"/>
    </row>
    <row r="632" spans="1:6">
      <c r="A632" s="1264" t="s">
        <v>672</v>
      </c>
      <c r="B632" s="1264" t="s">
        <v>363</v>
      </c>
      <c r="C632" s="1153">
        <v>365</v>
      </c>
      <c r="D632" s="1024">
        <v>58391.92</v>
      </c>
      <c r="E632" s="1150">
        <v>45558</v>
      </c>
      <c r="F632" s="760"/>
    </row>
    <row r="633" spans="1:6">
      <c r="A633" s="1264" t="s">
        <v>672</v>
      </c>
      <c r="B633" s="1264" t="s">
        <v>363</v>
      </c>
      <c r="C633" s="1153">
        <v>367</v>
      </c>
      <c r="D633" s="1024">
        <v>-31.21</v>
      </c>
      <c r="E633" s="1150">
        <v>45558</v>
      </c>
      <c r="F633" s="760"/>
    </row>
    <row r="634" spans="1:6">
      <c r="A634" s="1264" t="s">
        <v>672</v>
      </c>
      <c r="B634" s="1264" t="s">
        <v>363</v>
      </c>
      <c r="C634" s="1153">
        <v>373</v>
      </c>
      <c r="D634" s="1024">
        <v>727.55</v>
      </c>
      <c r="E634" s="1150">
        <v>45558</v>
      </c>
      <c r="F634" s="760"/>
    </row>
    <row r="635" spans="1:6">
      <c r="A635" s="1151" t="s">
        <v>673</v>
      </c>
      <c r="D635" s="1025">
        <f>SUM(D631:D634)</f>
        <v>172298.34</v>
      </c>
      <c r="E635" s="1150"/>
      <c r="F635" s="760" t="s">
        <v>224</v>
      </c>
    </row>
    <row r="636" spans="1:6">
      <c r="A636" s="1264" t="s">
        <v>674</v>
      </c>
      <c r="B636" s="1264" t="s">
        <v>311</v>
      </c>
      <c r="C636" s="1153">
        <v>364</v>
      </c>
      <c r="D636" s="1024">
        <v>17921.560000000001</v>
      </c>
      <c r="E636" s="1150">
        <v>45558</v>
      </c>
      <c r="F636" s="760"/>
    </row>
    <row r="637" spans="1:6">
      <c r="A637" s="1264" t="s">
        <v>674</v>
      </c>
      <c r="B637" s="1264" t="s">
        <v>311</v>
      </c>
      <c r="C637" s="1153">
        <v>365</v>
      </c>
      <c r="D637" s="1024">
        <v>13405.190000000004</v>
      </c>
      <c r="E637" s="1150">
        <v>45558</v>
      </c>
      <c r="F637" s="760"/>
    </row>
    <row r="638" spans="1:6">
      <c r="A638" s="1264" t="s">
        <v>674</v>
      </c>
      <c r="B638" s="1264" t="s">
        <v>311</v>
      </c>
      <c r="C638" s="1153">
        <v>366</v>
      </c>
      <c r="D638" s="1024">
        <v>1406.77</v>
      </c>
      <c r="E638" s="1150">
        <v>45558</v>
      </c>
      <c r="F638" s="760"/>
    </row>
    <row r="639" spans="1:6">
      <c r="A639" s="1264" t="s">
        <v>674</v>
      </c>
      <c r="B639" s="1264" t="s">
        <v>311</v>
      </c>
      <c r="C639" s="1153">
        <v>367</v>
      </c>
      <c r="D639" s="1024">
        <v>134413.81</v>
      </c>
      <c r="E639" s="1150">
        <v>45558</v>
      </c>
      <c r="F639" s="760"/>
    </row>
    <row r="640" spans="1:6">
      <c r="A640" s="1151" t="s">
        <v>675</v>
      </c>
      <c r="D640" s="1025">
        <f>SUM(D636:D639)</f>
        <v>167147.33000000002</v>
      </c>
      <c r="E640" s="1150"/>
      <c r="F640" s="760" t="s">
        <v>203</v>
      </c>
    </row>
    <row r="641" spans="1:6">
      <c r="A641" s="1264" t="s">
        <v>676</v>
      </c>
      <c r="B641" s="1264" t="s">
        <v>311</v>
      </c>
      <c r="C641" s="1153">
        <v>364</v>
      </c>
      <c r="D641" s="1024">
        <v>141025.31999999998</v>
      </c>
      <c r="E641" s="1150">
        <v>45497</v>
      </c>
      <c r="F641" s="760"/>
    </row>
    <row r="642" spans="1:6">
      <c r="A642" s="1264" t="s">
        <v>676</v>
      </c>
      <c r="B642" s="1264" t="s">
        <v>311</v>
      </c>
      <c r="C642" s="1153">
        <v>365</v>
      </c>
      <c r="D642" s="1024">
        <v>25423.469999999998</v>
      </c>
      <c r="E642" s="1150">
        <v>45497</v>
      </c>
      <c r="F642" s="760"/>
    </row>
    <row r="643" spans="1:6">
      <c r="A643" s="1264" t="s">
        <v>676</v>
      </c>
      <c r="B643" s="1264" t="s">
        <v>311</v>
      </c>
      <c r="C643" s="1153">
        <v>367</v>
      </c>
      <c r="D643" s="1024">
        <v>-2337.21</v>
      </c>
      <c r="E643" s="1150">
        <v>45497</v>
      </c>
      <c r="F643" s="760"/>
    </row>
    <row r="644" spans="1:6">
      <c r="A644" s="1151" t="s">
        <v>677</v>
      </c>
      <c r="D644" s="1025">
        <f>SUM(D641:D643)</f>
        <v>164111.57999999999</v>
      </c>
      <c r="E644" s="1150"/>
      <c r="F644" s="760" t="s">
        <v>203</v>
      </c>
    </row>
    <row r="645" spans="1:6">
      <c r="A645" s="1264" t="s">
        <v>678</v>
      </c>
      <c r="B645" s="1264" t="s">
        <v>144</v>
      </c>
      <c r="C645" s="1153">
        <v>369</v>
      </c>
      <c r="D645" s="1024">
        <v>161731.91</v>
      </c>
      <c r="E645" s="1150">
        <v>45627</v>
      </c>
      <c r="F645" s="760"/>
    </row>
    <row r="646" spans="1:6">
      <c r="A646" s="1151" t="s">
        <v>679</v>
      </c>
      <c r="D646" s="1025">
        <f>SUM(D645)</f>
        <v>161731.91</v>
      </c>
      <c r="E646" s="1150"/>
      <c r="F646" s="760" t="s">
        <v>203</v>
      </c>
    </row>
    <row r="647" spans="1:6">
      <c r="A647" s="1264" t="s">
        <v>680</v>
      </c>
      <c r="B647" s="1264" t="s">
        <v>681</v>
      </c>
      <c r="C647" s="1153">
        <v>365</v>
      </c>
      <c r="D647" s="1024">
        <v>1970.92</v>
      </c>
      <c r="E647" s="1150">
        <v>45610</v>
      </c>
      <c r="F647" s="760"/>
    </row>
    <row r="648" spans="1:6">
      <c r="A648" s="1264" t="s">
        <v>680</v>
      </c>
      <c r="B648" s="1264" t="s">
        <v>681</v>
      </c>
      <c r="C648" s="1153">
        <v>366</v>
      </c>
      <c r="D648" s="1024">
        <v>137544.29999999999</v>
      </c>
      <c r="E648" s="1150">
        <v>45610</v>
      </c>
      <c r="F648" s="760"/>
    </row>
    <row r="649" spans="1:6">
      <c r="A649" s="1264" t="s">
        <v>680</v>
      </c>
      <c r="B649" s="1264" t="s">
        <v>681</v>
      </c>
      <c r="C649" s="1153">
        <v>367</v>
      </c>
      <c r="D649" s="1024">
        <v>11692.84</v>
      </c>
      <c r="E649" s="1150">
        <v>45610</v>
      </c>
      <c r="F649" s="760"/>
    </row>
    <row r="650" spans="1:6">
      <c r="A650" s="1264" t="s">
        <v>680</v>
      </c>
      <c r="B650" s="1264" t="s">
        <v>681</v>
      </c>
      <c r="C650" s="1153">
        <v>373</v>
      </c>
      <c r="D650" s="1024">
        <v>9163.0499999999993</v>
      </c>
      <c r="E650" s="1150">
        <v>45610</v>
      </c>
      <c r="F650" s="760"/>
    </row>
    <row r="651" spans="1:6">
      <c r="A651" s="1151" t="s">
        <v>682</v>
      </c>
      <c r="D651" s="1025">
        <f>SUM(D647:D650)</f>
        <v>160371.10999999999</v>
      </c>
      <c r="E651" s="1150"/>
      <c r="F651" s="760" t="s">
        <v>203</v>
      </c>
    </row>
    <row r="652" spans="1:6">
      <c r="A652" s="1264" t="s">
        <v>683</v>
      </c>
      <c r="B652" s="1264" t="s">
        <v>311</v>
      </c>
      <c r="C652" s="1153">
        <v>364</v>
      </c>
      <c r="D652" s="1024">
        <v>95569.699999999983</v>
      </c>
      <c r="E652" s="1150">
        <v>45621</v>
      </c>
      <c r="F652" s="760"/>
    </row>
    <row r="653" spans="1:6">
      <c r="A653" s="1264" t="s">
        <v>683</v>
      </c>
      <c r="B653" s="1264" t="s">
        <v>311</v>
      </c>
      <c r="C653" s="1153">
        <v>365</v>
      </c>
      <c r="D653" s="1024">
        <v>56876.109999999993</v>
      </c>
      <c r="E653" s="1150">
        <v>45621</v>
      </c>
      <c r="F653" s="760"/>
    </row>
    <row r="654" spans="1:6">
      <c r="A654" s="1264" t="s">
        <v>683</v>
      </c>
      <c r="B654" s="1264" t="s">
        <v>311</v>
      </c>
      <c r="C654" s="1153">
        <v>367</v>
      </c>
      <c r="D654" s="1024">
        <v>4420.8100000000013</v>
      </c>
      <c r="E654" s="1150">
        <v>45621</v>
      </c>
      <c r="F654" s="760"/>
    </row>
    <row r="655" spans="1:6">
      <c r="A655" s="1151" t="s">
        <v>684</v>
      </c>
      <c r="D655" s="1025">
        <f>SUM(D652:D654)</f>
        <v>156866.61999999997</v>
      </c>
      <c r="E655" s="1150"/>
      <c r="F655" s="760" t="s">
        <v>203</v>
      </c>
    </row>
    <row r="656" spans="1:6">
      <c r="A656" s="1264" t="s">
        <v>685</v>
      </c>
      <c r="B656" s="1264" t="s">
        <v>369</v>
      </c>
      <c r="C656" s="1153">
        <v>364</v>
      </c>
      <c r="D656" s="1024">
        <v>108064.22000000006</v>
      </c>
      <c r="E656" s="1150">
        <v>45596</v>
      </c>
      <c r="F656" s="760"/>
    </row>
    <row r="657" spans="1:6">
      <c r="A657" s="1264" t="s">
        <v>685</v>
      </c>
      <c r="B657" s="1264" t="s">
        <v>369</v>
      </c>
      <c r="C657" s="1153">
        <v>365</v>
      </c>
      <c r="D657" s="1024">
        <v>33742.430000000008</v>
      </c>
      <c r="E657" s="1150">
        <v>45596</v>
      </c>
      <c r="F657" s="760"/>
    </row>
    <row r="658" spans="1:6">
      <c r="A658" s="1264" t="s">
        <v>685</v>
      </c>
      <c r="B658" s="1264" t="s">
        <v>369</v>
      </c>
      <c r="C658" s="1153">
        <v>366</v>
      </c>
      <c r="D658" s="1024">
        <v>3598.3399999999997</v>
      </c>
      <c r="E658" s="1150">
        <v>45596</v>
      </c>
      <c r="F658" s="760"/>
    </row>
    <row r="659" spans="1:6">
      <c r="A659" s="1264" t="s">
        <v>685</v>
      </c>
      <c r="B659" s="1264" t="s">
        <v>369</v>
      </c>
      <c r="C659" s="1153">
        <v>367</v>
      </c>
      <c r="D659" s="1024">
        <v>9616.5299999999988</v>
      </c>
      <c r="E659" s="1150">
        <v>45596</v>
      </c>
      <c r="F659" s="760"/>
    </row>
    <row r="660" spans="1:6">
      <c r="A660" s="1264" t="s">
        <v>685</v>
      </c>
      <c r="B660" s="1264" t="s">
        <v>369</v>
      </c>
      <c r="C660" s="1153">
        <v>373</v>
      </c>
      <c r="D660" s="1024">
        <v>86.509999999999977</v>
      </c>
      <c r="E660" s="1150">
        <v>45596</v>
      </c>
      <c r="F660" s="760"/>
    </row>
    <row r="661" spans="1:6">
      <c r="A661" s="1151" t="s">
        <v>686</v>
      </c>
      <c r="D661" s="1025">
        <f>SUM(D656:D660)</f>
        <v>155108.03000000009</v>
      </c>
      <c r="E661" s="1150"/>
      <c r="F661" s="760" t="s">
        <v>199</v>
      </c>
    </row>
    <row r="662" spans="1:6">
      <c r="A662" s="1264" t="s">
        <v>687</v>
      </c>
      <c r="B662" s="1264" t="s">
        <v>357</v>
      </c>
      <c r="C662" s="1153">
        <v>364</v>
      </c>
      <c r="D662" s="1024">
        <v>78875.550000000017</v>
      </c>
      <c r="E662" s="1150">
        <v>45581</v>
      </c>
      <c r="F662" s="760"/>
    </row>
    <row r="663" spans="1:6">
      <c r="A663" s="1264" t="s">
        <v>687</v>
      </c>
      <c r="B663" s="1264" t="s">
        <v>357</v>
      </c>
      <c r="C663" s="1153">
        <v>365</v>
      </c>
      <c r="D663" s="1024">
        <v>74980.760000000009</v>
      </c>
      <c r="E663" s="1150">
        <v>45581</v>
      </c>
      <c r="F663" s="760"/>
    </row>
    <row r="664" spans="1:6">
      <c r="A664" s="1264" t="s">
        <v>687</v>
      </c>
      <c r="B664" s="1264" t="s">
        <v>357</v>
      </c>
      <c r="C664" s="1153">
        <v>366</v>
      </c>
      <c r="D664" s="1024">
        <v>438.84000000000003</v>
      </c>
      <c r="E664" s="1150">
        <v>45581</v>
      </c>
      <c r="F664" s="760"/>
    </row>
    <row r="665" spans="1:6">
      <c r="A665" s="1151" t="s">
        <v>688</v>
      </c>
      <c r="B665" s="1264"/>
      <c r="D665" s="1025">
        <f>SUM(D662:D664)</f>
        <v>154295.15000000002</v>
      </c>
      <c r="E665" s="1150"/>
      <c r="F665" s="760" t="s">
        <v>203</v>
      </c>
    </row>
    <row r="666" spans="1:6">
      <c r="A666" s="1264" t="s">
        <v>689</v>
      </c>
      <c r="B666" s="1264" t="s">
        <v>311</v>
      </c>
      <c r="C666" s="1153">
        <v>364</v>
      </c>
      <c r="D666" s="1024">
        <v>92397.040000000008</v>
      </c>
      <c r="E666" s="1150">
        <v>45597</v>
      </c>
      <c r="F666" s="760"/>
    </row>
    <row r="667" spans="1:6">
      <c r="A667" s="1264" t="s">
        <v>689</v>
      </c>
      <c r="B667" s="1264" t="s">
        <v>311</v>
      </c>
      <c r="C667" s="1153">
        <v>365</v>
      </c>
      <c r="D667" s="1024">
        <v>-22616.850000000006</v>
      </c>
      <c r="E667" s="1150">
        <v>45597</v>
      </c>
      <c r="F667" s="760"/>
    </row>
    <row r="668" spans="1:6">
      <c r="A668" s="1264" t="s">
        <v>689</v>
      </c>
      <c r="B668" s="1264" t="s">
        <v>311</v>
      </c>
      <c r="C668" s="1153">
        <v>366</v>
      </c>
      <c r="D668" s="1024">
        <v>6932.2699999999995</v>
      </c>
      <c r="E668" s="1150">
        <v>45597</v>
      </c>
      <c r="F668" s="760"/>
    </row>
    <row r="669" spans="1:6">
      <c r="A669" s="1264" t="s">
        <v>689</v>
      </c>
      <c r="B669" s="1264" t="s">
        <v>311</v>
      </c>
      <c r="C669" s="1153">
        <v>367</v>
      </c>
      <c r="D669" s="1024">
        <v>77142.2</v>
      </c>
      <c r="E669" s="1150">
        <v>45597</v>
      </c>
      <c r="F669" s="760"/>
    </row>
    <row r="670" spans="1:6">
      <c r="A670" s="1151" t="s">
        <v>690</v>
      </c>
      <c r="D670" s="1025">
        <f>SUM(D666:D669)</f>
        <v>153854.66</v>
      </c>
      <c r="E670" s="1150"/>
      <c r="F670" s="760" t="s">
        <v>203</v>
      </c>
    </row>
    <row r="671" spans="1:6">
      <c r="A671" s="1264" t="s">
        <v>691</v>
      </c>
      <c r="B671" s="1264" t="s">
        <v>547</v>
      </c>
      <c r="C671" s="1153">
        <v>364</v>
      </c>
      <c r="D671" s="1024">
        <v>2586.42</v>
      </c>
      <c r="E671" s="1150">
        <v>45638</v>
      </c>
      <c r="F671" s="760"/>
    </row>
    <row r="672" spans="1:6">
      <c r="A672" s="1264" t="s">
        <v>691</v>
      </c>
      <c r="B672" s="1264" t="s">
        <v>547</v>
      </c>
      <c r="C672" s="1153">
        <v>365</v>
      </c>
      <c r="D672" s="1024">
        <v>149722.65</v>
      </c>
      <c r="E672" s="1150">
        <v>45638</v>
      </c>
      <c r="F672" s="760"/>
    </row>
    <row r="673" spans="1:6">
      <c r="A673" s="1151" t="s">
        <v>692</v>
      </c>
      <c r="D673" s="1025">
        <f>SUM(D671:D672)</f>
        <v>152309.07</v>
      </c>
      <c r="E673" s="1150"/>
      <c r="F673" s="760"/>
    </row>
    <row r="674" spans="1:6">
      <c r="A674" s="1264" t="s">
        <v>693</v>
      </c>
      <c r="B674" s="1264" t="s">
        <v>363</v>
      </c>
      <c r="C674" s="1153">
        <v>364</v>
      </c>
      <c r="D674" s="1024">
        <v>33757.660000000003</v>
      </c>
      <c r="E674" s="1150">
        <v>45610</v>
      </c>
      <c r="F674" s="760"/>
    </row>
    <row r="675" spans="1:6">
      <c r="A675" s="1264" t="s">
        <v>693</v>
      </c>
      <c r="B675" s="1264" t="s">
        <v>363</v>
      </c>
      <c r="C675" s="1153">
        <v>365</v>
      </c>
      <c r="D675" s="1024">
        <v>111215.03000000001</v>
      </c>
      <c r="E675" s="1150">
        <v>45610</v>
      </c>
      <c r="F675" s="760"/>
    </row>
    <row r="676" spans="1:6">
      <c r="A676" s="1264" t="s">
        <v>693</v>
      </c>
      <c r="B676" s="1264" t="s">
        <v>363</v>
      </c>
      <c r="C676" s="1153">
        <v>366</v>
      </c>
      <c r="D676" s="1024">
        <v>250.08999999999978</v>
      </c>
      <c r="E676" s="1150">
        <v>45610</v>
      </c>
      <c r="F676" s="760"/>
    </row>
    <row r="677" spans="1:6">
      <c r="A677" s="1264" t="s">
        <v>693</v>
      </c>
      <c r="B677" s="1264" t="s">
        <v>363</v>
      </c>
      <c r="C677" s="1153">
        <v>367</v>
      </c>
      <c r="D677" s="1024">
        <v>2056.73</v>
      </c>
      <c r="E677" s="1150">
        <v>45610</v>
      </c>
      <c r="F677" s="760"/>
    </row>
    <row r="678" spans="1:6">
      <c r="A678" s="1264" t="s">
        <v>693</v>
      </c>
      <c r="B678" s="1264" t="s">
        <v>363</v>
      </c>
      <c r="C678" s="1153">
        <v>368</v>
      </c>
      <c r="D678" s="1024">
        <v>2928.4</v>
      </c>
      <c r="E678" s="1150">
        <v>45610</v>
      </c>
      <c r="F678" s="760"/>
    </row>
    <row r="679" spans="1:6">
      <c r="A679" s="1264" t="s">
        <v>693</v>
      </c>
      <c r="B679" s="1264" t="s">
        <v>363</v>
      </c>
      <c r="C679" s="1153">
        <v>373</v>
      </c>
      <c r="D679" s="1024">
        <v>772.51999999999964</v>
      </c>
      <c r="E679" s="1150">
        <v>45610</v>
      </c>
      <c r="F679" s="760"/>
    </row>
    <row r="680" spans="1:6">
      <c r="A680" s="1151" t="s">
        <v>694</v>
      </c>
      <c r="D680" s="1025">
        <f>SUM(D674:D679)</f>
        <v>150980.43</v>
      </c>
      <c r="E680" s="1150"/>
      <c r="F680" s="760" t="s">
        <v>224</v>
      </c>
    </row>
    <row r="681" spans="1:6">
      <c r="A681" s="1264" t="s">
        <v>695</v>
      </c>
      <c r="B681" s="1264" t="s">
        <v>696</v>
      </c>
      <c r="C681" s="1153">
        <v>364</v>
      </c>
      <c r="D681" s="1024">
        <v>102562.1</v>
      </c>
      <c r="E681" s="1150">
        <v>45604</v>
      </c>
      <c r="F681" s="760"/>
    </row>
    <row r="682" spans="1:6">
      <c r="A682" s="1264" t="s">
        <v>695</v>
      </c>
      <c r="B682" s="1264" t="s">
        <v>696</v>
      </c>
      <c r="C682" s="1153">
        <v>365</v>
      </c>
      <c r="D682" s="1024">
        <v>48147.289999999994</v>
      </c>
      <c r="E682" s="1150">
        <v>45604</v>
      </c>
      <c r="F682" s="760"/>
    </row>
    <row r="683" spans="1:6">
      <c r="A683" s="1151" t="s">
        <v>697</v>
      </c>
      <c r="D683" s="1025">
        <f>SUM(D681:D682)</f>
        <v>150709.39000000001</v>
      </c>
      <c r="E683" s="1150"/>
      <c r="F683" s="760" t="s">
        <v>224</v>
      </c>
    </row>
    <row r="684" spans="1:6">
      <c r="A684" s="1264" t="s">
        <v>698</v>
      </c>
      <c r="B684" s="1264" t="s">
        <v>369</v>
      </c>
      <c r="C684" s="1153">
        <v>364</v>
      </c>
      <c r="D684" s="1024">
        <v>126881.51000000001</v>
      </c>
      <c r="E684" s="1150">
        <v>45520</v>
      </c>
      <c r="F684" s="760"/>
    </row>
    <row r="685" spans="1:6">
      <c r="A685" s="1264" t="s">
        <v>698</v>
      </c>
      <c r="B685" s="1264" t="s">
        <v>369</v>
      </c>
      <c r="C685" s="1153">
        <v>365</v>
      </c>
      <c r="D685" s="1024">
        <v>20058.239999999994</v>
      </c>
      <c r="E685" s="1150">
        <v>45520</v>
      </c>
      <c r="F685" s="760"/>
    </row>
    <row r="686" spans="1:6">
      <c r="A686" s="1264" t="s">
        <v>698</v>
      </c>
      <c r="B686" s="1264" t="s">
        <v>369</v>
      </c>
      <c r="C686" s="1153">
        <v>366</v>
      </c>
      <c r="D686" s="1024">
        <v>-194.35000000000002</v>
      </c>
      <c r="E686" s="1150">
        <v>45520</v>
      </c>
      <c r="F686" s="760"/>
    </row>
    <row r="687" spans="1:6">
      <c r="A687" s="1264" t="s">
        <v>698</v>
      </c>
      <c r="B687" s="1264" t="s">
        <v>369</v>
      </c>
      <c r="C687" s="1153">
        <v>367</v>
      </c>
      <c r="D687" s="1024">
        <v>-327.45000000000005</v>
      </c>
      <c r="E687" s="1150">
        <v>45520</v>
      </c>
      <c r="F687" s="760"/>
    </row>
    <row r="688" spans="1:6">
      <c r="A688" s="1151" t="s">
        <v>699</v>
      </c>
      <c r="D688" s="1025">
        <f>SUM(D684:D687)</f>
        <v>146417.94999999998</v>
      </c>
      <c r="E688" s="1150"/>
      <c r="F688" s="760" t="s">
        <v>199</v>
      </c>
    </row>
    <row r="689" spans="1:6">
      <c r="A689" s="1264" t="s">
        <v>700</v>
      </c>
      <c r="B689" s="1264" t="s">
        <v>363</v>
      </c>
      <c r="C689" s="1153">
        <v>364</v>
      </c>
      <c r="D689" s="1024">
        <v>68316.849999999962</v>
      </c>
      <c r="E689" s="1150">
        <v>45560</v>
      </c>
      <c r="F689" s="760"/>
    </row>
    <row r="690" spans="1:6">
      <c r="A690" s="1264" t="s">
        <v>700</v>
      </c>
      <c r="B690" s="1264" t="s">
        <v>363</v>
      </c>
      <c r="C690" s="1153">
        <v>365</v>
      </c>
      <c r="D690" s="1024">
        <v>72640.160000000003</v>
      </c>
      <c r="E690" s="1150">
        <v>45560</v>
      </c>
      <c r="F690" s="760"/>
    </row>
    <row r="691" spans="1:6">
      <c r="A691" s="1264" t="s">
        <v>700</v>
      </c>
      <c r="B691" s="1264" t="s">
        <v>363</v>
      </c>
      <c r="C691" s="1153">
        <v>367</v>
      </c>
      <c r="D691" s="1024">
        <v>3317.86</v>
      </c>
      <c r="E691" s="1150">
        <v>45560</v>
      </c>
      <c r="F691" s="760"/>
    </row>
    <row r="692" spans="1:6">
      <c r="A692" s="1151" t="s">
        <v>701</v>
      </c>
      <c r="D692" s="1025">
        <f>SUM(D689:D691)</f>
        <v>144274.86999999994</v>
      </c>
      <c r="E692" s="1150"/>
      <c r="F692" s="760" t="s">
        <v>224</v>
      </c>
    </row>
    <row r="693" spans="1:6">
      <c r="A693" s="1264" t="s">
        <v>702</v>
      </c>
      <c r="B693" s="1264" t="s">
        <v>703</v>
      </c>
      <c r="C693" s="1153">
        <v>360.1</v>
      </c>
      <c r="D693" s="1024">
        <v>143200.21</v>
      </c>
      <c r="E693" s="1150">
        <v>45556</v>
      </c>
      <c r="F693" s="760"/>
    </row>
    <row r="694" spans="1:6">
      <c r="A694" s="1151" t="s">
        <v>704</v>
      </c>
      <c r="D694" s="1025">
        <f>SUM(D693)</f>
        <v>143200.21</v>
      </c>
      <c r="E694" s="1150"/>
      <c r="F694" s="760" t="s">
        <v>203</v>
      </c>
    </row>
    <row r="695" spans="1:6">
      <c r="A695" s="1264" t="s">
        <v>705</v>
      </c>
      <c r="B695" s="1264" t="s">
        <v>363</v>
      </c>
      <c r="C695" s="1153">
        <v>364</v>
      </c>
      <c r="D695" s="1024">
        <v>27193.219999999994</v>
      </c>
      <c r="E695" s="1150">
        <v>45432</v>
      </c>
      <c r="F695" s="760"/>
    </row>
    <row r="696" spans="1:6">
      <c r="A696" s="1264" t="s">
        <v>705</v>
      </c>
      <c r="B696" s="1264" t="s">
        <v>363</v>
      </c>
      <c r="C696" s="1153">
        <v>365</v>
      </c>
      <c r="D696" s="1024">
        <v>88376.730000000054</v>
      </c>
      <c r="E696" s="1150">
        <v>45432</v>
      </c>
      <c r="F696" s="760"/>
    </row>
    <row r="697" spans="1:6">
      <c r="A697" s="1264" t="s">
        <v>705</v>
      </c>
      <c r="B697" s="1264" t="s">
        <v>363</v>
      </c>
      <c r="C697" s="1153">
        <v>367</v>
      </c>
      <c r="D697" s="1024">
        <v>4942.5199999999986</v>
      </c>
      <c r="E697" s="1150">
        <v>45432</v>
      </c>
      <c r="F697" s="760"/>
    </row>
    <row r="698" spans="1:6">
      <c r="A698" s="1264" t="s">
        <v>705</v>
      </c>
      <c r="B698" s="1264" t="s">
        <v>363</v>
      </c>
      <c r="C698" s="1153">
        <v>368</v>
      </c>
      <c r="D698" s="1024">
        <v>18747.509999999998</v>
      </c>
      <c r="E698" s="1150">
        <v>45432</v>
      </c>
      <c r="F698" s="760"/>
    </row>
    <row r="699" spans="1:6">
      <c r="A699" s="1151" t="s">
        <v>706</v>
      </c>
      <c r="D699" s="1025">
        <f>SUM(D695:D698)</f>
        <v>139259.98000000004</v>
      </c>
      <c r="E699" s="1150"/>
      <c r="F699" s="760" t="s">
        <v>224</v>
      </c>
    </row>
    <row r="700" spans="1:6">
      <c r="A700" s="1264" t="s">
        <v>707</v>
      </c>
      <c r="B700" s="1264" t="s">
        <v>708</v>
      </c>
      <c r="C700" s="1153">
        <v>365</v>
      </c>
      <c r="D700" s="1024">
        <v>1108.8</v>
      </c>
      <c r="E700" s="1150">
        <v>45545</v>
      </c>
      <c r="F700" s="760"/>
    </row>
    <row r="701" spans="1:6">
      <c r="A701" s="1264" t="s">
        <v>707</v>
      </c>
      <c r="B701" s="1264" t="s">
        <v>708</v>
      </c>
      <c r="C701" s="1153">
        <v>366</v>
      </c>
      <c r="D701" s="1024">
        <v>11347.17</v>
      </c>
      <c r="E701" s="1150">
        <v>45545</v>
      </c>
      <c r="F701" s="760"/>
    </row>
    <row r="702" spans="1:6">
      <c r="A702" s="1264" t="s">
        <v>707</v>
      </c>
      <c r="B702" s="1264" t="s">
        <v>708</v>
      </c>
      <c r="C702" s="1153">
        <v>367</v>
      </c>
      <c r="D702" s="1024">
        <v>113428.35</v>
      </c>
      <c r="E702" s="1150">
        <v>45545</v>
      </c>
      <c r="F702" s="760"/>
    </row>
    <row r="703" spans="1:6">
      <c r="A703" s="1264" t="s">
        <v>707</v>
      </c>
      <c r="B703" s="1264" t="s">
        <v>708</v>
      </c>
      <c r="C703" s="1153">
        <v>373</v>
      </c>
      <c r="D703" s="1024">
        <v>12339.4</v>
      </c>
      <c r="E703" s="1150">
        <v>45545</v>
      </c>
      <c r="F703" s="760"/>
    </row>
    <row r="704" spans="1:6">
      <c r="A704" s="1151" t="s">
        <v>709</v>
      </c>
      <c r="D704" s="1025">
        <f>SUM(D700:D703)</f>
        <v>138223.72</v>
      </c>
      <c r="E704" s="1150"/>
      <c r="F704" s="760" t="s">
        <v>203</v>
      </c>
    </row>
    <row r="705" spans="1:6">
      <c r="A705" s="1264" t="s">
        <v>710</v>
      </c>
      <c r="B705" s="1264" t="s">
        <v>311</v>
      </c>
      <c r="C705" s="1153">
        <v>364</v>
      </c>
      <c r="D705" s="1024">
        <v>49040.33</v>
      </c>
      <c r="E705" s="1150">
        <v>45581</v>
      </c>
      <c r="F705" s="760"/>
    </row>
    <row r="706" spans="1:6">
      <c r="A706" s="1264" t="s">
        <v>710</v>
      </c>
      <c r="B706" s="1264" t="s">
        <v>311</v>
      </c>
      <c r="C706" s="1153">
        <v>365</v>
      </c>
      <c r="D706" s="1024">
        <v>33172.879999999997</v>
      </c>
      <c r="E706" s="1150">
        <v>45581</v>
      </c>
      <c r="F706" s="760"/>
    </row>
    <row r="707" spans="1:6">
      <c r="A707" s="1264" t="s">
        <v>710</v>
      </c>
      <c r="B707" s="1264" t="s">
        <v>311</v>
      </c>
      <c r="C707" s="1153">
        <v>366</v>
      </c>
      <c r="D707" s="1024">
        <v>21473.16</v>
      </c>
      <c r="E707" s="1150">
        <v>45581</v>
      </c>
      <c r="F707" s="760"/>
    </row>
    <row r="708" spans="1:6">
      <c r="A708" s="1264" t="s">
        <v>710</v>
      </c>
      <c r="B708" s="1264" t="s">
        <v>311</v>
      </c>
      <c r="C708" s="1153">
        <v>367</v>
      </c>
      <c r="D708" s="1024">
        <v>32937.21</v>
      </c>
      <c r="E708" s="1150">
        <v>45581</v>
      </c>
      <c r="F708" s="760"/>
    </row>
    <row r="709" spans="1:6">
      <c r="A709" s="1151" t="s">
        <v>711</v>
      </c>
      <c r="D709" s="1025">
        <f>SUM(D705:D708)</f>
        <v>136623.57999999999</v>
      </c>
      <c r="E709" s="1150"/>
      <c r="F709" s="760" t="s">
        <v>203</v>
      </c>
    </row>
    <row r="710" spans="1:6">
      <c r="A710" s="1264" t="s">
        <v>712</v>
      </c>
      <c r="B710" s="1264" t="s">
        <v>369</v>
      </c>
      <c r="C710" s="1153">
        <v>364</v>
      </c>
      <c r="D710" s="1024">
        <v>35591.699999999997</v>
      </c>
      <c r="E710" s="1150">
        <v>45595</v>
      </c>
      <c r="F710" s="760"/>
    </row>
    <row r="711" spans="1:6">
      <c r="A711" s="1264" t="s">
        <v>712</v>
      </c>
      <c r="B711" s="1264" t="s">
        <v>369</v>
      </c>
      <c r="C711" s="1153">
        <v>365</v>
      </c>
      <c r="D711" s="1024">
        <v>98587.11</v>
      </c>
      <c r="E711" s="1150">
        <v>45595</v>
      </c>
      <c r="F711" s="760"/>
    </row>
    <row r="712" spans="1:6">
      <c r="A712" s="1151" t="s">
        <v>713</v>
      </c>
      <c r="D712" s="1025">
        <f>SUM(D710:D711)</f>
        <v>134178.81</v>
      </c>
      <c r="E712" s="1150"/>
      <c r="F712" s="760" t="s">
        <v>199</v>
      </c>
    </row>
    <row r="713" spans="1:6">
      <c r="A713" s="1264" t="s">
        <v>714</v>
      </c>
      <c r="B713" s="1264" t="s">
        <v>715</v>
      </c>
      <c r="C713" s="1153">
        <v>365</v>
      </c>
      <c r="D713" s="1024">
        <v>321.2</v>
      </c>
      <c r="E713" s="1150">
        <v>45649</v>
      </c>
      <c r="F713" s="760"/>
    </row>
    <row r="714" spans="1:6">
      <c r="A714" s="1264" t="s">
        <v>714</v>
      </c>
      <c r="B714" s="1264" t="s">
        <v>715</v>
      </c>
      <c r="C714" s="1153">
        <v>366</v>
      </c>
      <c r="D714" s="1024">
        <v>95358.92</v>
      </c>
      <c r="E714" s="1150">
        <v>45649</v>
      </c>
      <c r="F714" s="760"/>
    </row>
    <row r="715" spans="1:6">
      <c r="A715" s="1264" t="s">
        <v>714</v>
      </c>
      <c r="B715" s="1264" t="s">
        <v>715</v>
      </c>
      <c r="C715" s="1153">
        <v>367</v>
      </c>
      <c r="D715" s="1024">
        <v>33346.969999999994</v>
      </c>
      <c r="E715" s="1150">
        <v>45649</v>
      </c>
      <c r="F715" s="760"/>
    </row>
    <row r="716" spans="1:6">
      <c r="A716" s="1264" t="s">
        <v>714</v>
      </c>
      <c r="B716" s="1264" t="s">
        <v>715</v>
      </c>
      <c r="C716" s="1153">
        <v>373</v>
      </c>
      <c r="D716" s="1024">
        <v>3312.1400000000003</v>
      </c>
      <c r="E716" s="1150">
        <v>45649</v>
      </c>
      <c r="F716" s="760"/>
    </row>
    <row r="717" spans="1:6">
      <c r="A717" s="1151" t="s">
        <v>716</v>
      </c>
      <c r="D717" s="1025">
        <f>SUM(D713:D716)</f>
        <v>132339.23000000001</v>
      </c>
      <c r="E717" s="1150"/>
      <c r="F717" s="760" t="s">
        <v>203</v>
      </c>
    </row>
    <row r="718" spans="1:6">
      <c r="A718" s="1264" t="s">
        <v>717</v>
      </c>
      <c r="B718" s="1264" t="s">
        <v>357</v>
      </c>
      <c r="C718" s="1153">
        <v>364</v>
      </c>
      <c r="D718" s="1024">
        <v>58791.860000000022</v>
      </c>
      <c r="E718" s="1150">
        <v>45498</v>
      </c>
      <c r="F718" s="760"/>
    </row>
    <row r="719" spans="1:6">
      <c r="A719" s="1264" t="s">
        <v>717</v>
      </c>
      <c r="B719" s="1264" t="s">
        <v>357</v>
      </c>
      <c r="C719" s="1153">
        <v>365</v>
      </c>
      <c r="D719" s="1024">
        <v>44492.740000000027</v>
      </c>
      <c r="E719" s="1150">
        <v>45498</v>
      </c>
      <c r="F719" s="760"/>
    </row>
    <row r="720" spans="1:6">
      <c r="A720" s="1264" t="s">
        <v>717</v>
      </c>
      <c r="B720" s="1264" t="s">
        <v>357</v>
      </c>
      <c r="C720" s="1153">
        <v>366</v>
      </c>
      <c r="D720" s="1024">
        <v>3381.35</v>
      </c>
      <c r="E720" s="1150">
        <v>45498</v>
      </c>
      <c r="F720" s="760"/>
    </row>
    <row r="721" spans="1:6">
      <c r="A721" s="1264" t="s">
        <v>717</v>
      </c>
      <c r="B721" s="1264" t="s">
        <v>357</v>
      </c>
      <c r="C721" s="1153">
        <v>367</v>
      </c>
      <c r="D721" s="1024">
        <v>23093.570000000003</v>
      </c>
      <c r="E721" s="1150">
        <v>45498</v>
      </c>
      <c r="F721" s="760"/>
    </row>
    <row r="722" spans="1:6">
      <c r="A722" s="1151" t="s">
        <v>718</v>
      </c>
      <c r="D722" s="1025">
        <f>SUM(D718:D721)</f>
        <v>129759.52000000006</v>
      </c>
      <c r="E722" s="1150"/>
      <c r="F722" s="760" t="s">
        <v>203</v>
      </c>
    </row>
    <row r="723" spans="1:6">
      <c r="A723" s="1264" t="s">
        <v>719</v>
      </c>
      <c r="B723" s="1264" t="s">
        <v>720</v>
      </c>
      <c r="C723" s="1153">
        <v>360</v>
      </c>
      <c r="D723" s="1024">
        <v>126952.9</v>
      </c>
      <c r="E723" s="1150">
        <v>45657</v>
      </c>
      <c r="F723" s="760"/>
    </row>
    <row r="724" spans="1:6">
      <c r="A724" s="1151" t="s">
        <v>721</v>
      </c>
      <c r="D724" s="1025">
        <f>SUM(D723)</f>
        <v>126952.9</v>
      </c>
      <c r="E724" s="1150"/>
      <c r="F724" s="760" t="s">
        <v>203</v>
      </c>
    </row>
    <row r="725" spans="1:6">
      <c r="A725" s="1264" t="s">
        <v>722</v>
      </c>
      <c r="B725" s="1264" t="s">
        <v>611</v>
      </c>
      <c r="C725" s="1153">
        <v>373</v>
      </c>
      <c r="D725" s="1024">
        <v>125383.66</v>
      </c>
      <c r="E725" s="1150">
        <v>45648</v>
      </c>
      <c r="F725" s="760"/>
    </row>
    <row r="726" spans="1:6">
      <c r="A726" s="1151" t="s">
        <v>723</v>
      </c>
      <c r="D726" s="1025">
        <f>SUM(D725)</f>
        <v>125383.66</v>
      </c>
      <c r="E726" s="1150"/>
      <c r="F726" s="760" t="s">
        <v>203</v>
      </c>
    </row>
    <row r="727" spans="1:6">
      <c r="A727" s="1264" t="s">
        <v>724</v>
      </c>
      <c r="B727" s="1264" t="s">
        <v>369</v>
      </c>
      <c r="C727" s="1153">
        <v>364</v>
      </c>
      <c r="D727" s="1024">
        <v>93749.46</v>
      </c>
      <c r="E727" s="1150">
        <v>45646</v>
      </c>
      <c r="F727" s="760"/>
    </row>
    <row r="728" spans="1:6">
      <c r="A728" s="1264" t="s">
        <v>724</v>
      </c>
      <c r="B728" s="1264" t="s">
        <v>369</v>
      </c>
      <c r="C728" s="1153">
        <v>365</v>
      </c>
      <c r="D728" s="1024">
        <v>31002.42</v>
      </c>
      <c r="E728" s="1150">
        <v>45646</v>
      </c>
      <c r="F728" s="760"/>
    </row>
    <row r="729" spans="1:6">
      <c r="A729" s="1151" t="s">
        <v>725</v>
      </c>
      <c r="D729" s="1025">
        <f>SUM(D727:D728)</f>
        <v>124751.88</v>
      </c>
      <c r="E729" s="1150"/>
      <c r="F729" s="760" t="s">
        <v>199</v>
      </c>
    </row>
    <row r="730" spans="1:6">
      <c r="A730" s="1264" t="s">
        <v>726</v>
      </c>
      <c r="B730" s="1264" t="s">
        <v>311</v>
      </c>
      <c r="C730" s="1153">
        <v>364</v>
      </c>
      <c r="D730" s="1024">
        <v>52878.59</v>
      </c>
      <c r="E730" s="1150">
        <v>45610</v>
      </c>
      <c r="F730" s="760"/>
    </row>
    <row r="731" spans="1:6">
      <c r="A731" s="1264" t="s">
        <v>726</v>
      </c>
      <c r="B731" s="1264" t="s">
        <v>311</v>
      </c>
      <c r="C731" s="1153">
        <v>365</v>
      </c>
      <c r="D731" s="1024">
        <v>37729.53</v>
      </c>
      <c r="E731" s="1150">
        <v>45610</v>
      </c>
      <c r="F731" s="760"/>
    </row>
    <row r="732" spans="1:6">
      <c r="A732" s="1264" t="s">
        <v>726</v>
      </c>
      <c r="B732" s="1264" t="s">
        <v>311</v>
      </c>
      <c r="C732" s="1153">
        <v>366</v>
      </c>
      <c r="D732" s="1024">
        <v>12724.79</v>
      </c>
      <c r="E732" s="1150">
        <v>45610</v>
      </c>
      <c r="F732" s="760"/>
    </row>
    <row r="733" spans="1:6">
      <c r="A733" s="1264" t="s">
        <v>726</v>
      </c>
      <c r="B733" s="1264" t="s">
        <v>311</v>
      </c>
      <c r="C733" s="1153">
        <v>367</v>
      </c>
      <c r="D733" s="1024">
        <v>19643.38</v>
      </c>
      <c r="E733" s="1150">
        <v>45610</v>
      </c>
      <c r="F733" s="760"/>
    </row>
    <row r="734" spans="1:6">
      <c r="A734" s="1151" t="s">
        <v>727</v>
      </c>
      <c r="D734" s="1025">
        <f>SUM(D730:D733)</f>
        <v>122976.29000000001</v>
      </c>
      <c r="E734" s="1150"/>
      <c r="F734" s="760" t="s">
        <v>203</v>
      </c>
    </row>
    <row r="735" spans="1:6">
      <c r="A735" s="1264" t="s">
        <v>728</v>
      </c>
      <c r="B735" s="1264" t="s">
        <v>311</v>
      </c>
      <c r="C735" s="1153">
        <v>364</v>
      </c>
      <c r="D735" s="1024">
        <v>62630.47</v>
      </c>
      <c r="E735" s="1150">
        <v>45596</v>
      </c>
      <c r="F735" s="760"/>
    </row>
    <row r="736" spans="1:6">
      <c r="A736" s="1264" t="s">
        <v>728</v>
      </c>
      <c r="B736" s="1264" t="s">
        <v>311</v>
      </c>
      <c r="C736" s="1153">
        <v>365</v>
      </c>
      <c r="D736" s="1024">
        <v>53036.34</v>
      </c>
      <c r="E736" s="1150">
        <v>45596</v>
      </c>
      <c r="F736" s="760"/>
    </row>
    <row r="737" spans="1:6">
      <c r="A737" s="1264" t="s">
        <v>728</v>
      </c>
      <c r="B737" s="1264" t="s">
        <v>311</v>
      </c>
      <c r="C737" s="1153">
        <v>366</v>
      </c>
      <c r="D737" s="1024">
        <v>160.97999999999999</v>
      </c>
      <c r="E737" s="1150">
        <v>45596</v>
      </c>
      <c r="F737" s="760"/>
    </row>
    <row r="738" spans="1:6">
      <c r="A738" s="1264" t="s">
        <v>728</v>
      </c>
      <c r="B738" s="1264" t="s">
        <v>311</v>
      </c>
      <c r="C738" s="1153">
        <v>367</v>
      </c>
      <c r="D738" s="1024">
        <v>5151.43</v>
      </c>
      <c r="E738" s="1150">
        <v>45596</v>
      </c>
      <c r="F738" s="760"/>
    </row>
    <row r="739" spans="1:6">
      <c r="A739" s="1151" t="s">
        <v>729</v>
      </c>
      <c r="D739" s="1025">
        <f>SUM(D735:D738)</f>
        <v>120979.22</v>
      </c>
      <c r="E739" s="1150"/>
      <c r="F739" s="760" t="s">
        <v>203</v>
      </c>
    </row>
    <row r="740" spans="1:6">
      <c r="A740" s="1264" t="s">
        <v>730</v>
      </c>
      <c r="B740" s="1264" t="s">
        <v>357</v>
      </c>
      <c r="C740" s="1153">
        <v>364</v>
      </c>
      <c r="D740" s="1024">
        <v>70739.92</v>
      </c>
      <c r="E740" s="1150">
        <v>45643</v>
      </c>
      <c r="F740" s="760"/>
    </row>
    <row r="741" spans="1:6">
      <c r="A741" s="1264" t="s">
        <v>730</v>
      </c>
      <c r="B741" s="1264" t="s">
        <v>357</v>
      </c>
      <c r="C741" s="1153">
        <v>365</v>
      </c>
      <c r="D741" s="1024">
        <v>36518.1</v>
      </c>
      <c r="E741" s="1150">
        <v>45643</v>
      </c>
      <c r="F741" s="760"/>
    </row>
    <row r="742" spans="1:6">
      <c r="A742" s="1264" t="s">
        <v>730</v>
      </c>
      <c r="B742" s="1264" t="s">
        <v>357</v>
      </c>
      <c r="C742" s="1153">
        <v>367</v>
      </c>
      <c r="D742" s="1024">
        <v>8635.9500000000007</v>
      </c>
      <c r="E742" s="1150">
        <v>45643</v>
      </c>
      <c r="F742" s="760"/>
    </row>
    <row r="743" spans="1:6">
      <c r="A743" s="1151" t="s">
        <v>731</v>
      </c>
      <c r="D743" s="1025">
        <f>SUM(D740:D742)</f>
        <v>115893.96999999999</v>
      </c>
      <c r="E743" s="1150"/>
      <c r="F743" s="760" t="s">
        <v>203</v>
      </c>
    </row>
    <row r="744" spans="1:6">
      <c r="A744" s="1264" t="s">
        <v>732</v>
      </c>
      <c r="B744" s="1264" t="s">
        <v>733</v>
      </c>
      <c r="C744" s="1153">
        <v>364</v>
      </c>
      <c r="D744" s="1024">
        <v>12072.329999999994</v>
      </c>
      <c r="E744" s="1150">
        <v>45583</v>
      </c>
      <c r="F744" s="760"/>
    </row>
    <row r="745" spans="1:6">
      <c r="A745" s="1264" t="s">
        <v>732</v>
      </c>
      <c r="B745" s="1264" t="s">
        <v>733</v>
      </c>
      <c r="C745" s="1153">
        <v>365</v>
      </c>
      <c r="D745" s="1024">
        <v>10667.179999999998</v>
      </c>
      <c r="E745" s="1150">
        <v>45583</v>
      </c>
      <c r="F745" s="760"/>
    </row>
    <row r="746" spans="1:6">
      <c r="A746" s="1264" t="s">
        <v>732</v>
      </c>
      <c r="B746" s="1264" t="s">
        <v>733</v>
      </c>
      <c r="C746" s="1153">
        <v>366</v>
      </c>
      <c r="D746" s="1024">
        <v>24344.649999999998</v>
      </c>
      <c r="E746" s="1150">
        <v>45583</v>
      </c>
      <c r="F746" s="760"/>
    </row>
    <row r="747" spans="1:6">
      <c r="A747" s="1264" t="s">
        <v>732</v>
      </c>
      <c r="B747" s="1264" t="s">
        <v>733</v>
      </c>
      <c r="C747" s="1153">
        <v>367</v>
      </c>
      <c r="D747" s="1024">
        <v>61166.310000000005</v>
      </c>
      <c r="E747" s="1150">
        <v>45583</v>
      </c>
      <c r="F747" s="760"/>
    </row>
    <row r="748" spans="1:6">
      <c r="A748" s="1264" t="s">
        <v>732</v>
      </c>
      <c r="B748" s="1264" t="s">
        <v>733</v>
      </c>
      <c r="C748" s="1153">
        <v>373</v>
      </c>
      <c r="D748" s="1024">
        <v>7301.3300000000008</v>
      </c>
      <c r="E748" s="1150">
        <v>45583</v>
      </c>
      <c r="F748" s="760"/>
    </row>
    <row r="749" spans="1:6">
      <c r="A749" s="1151" t="s">
        <v>734</v>
      </c>
      <c r="D749" s="1025">
        <f>SUM(D744:D748)</f>
        <v>115551.8</v>
      </c>
      <c r="E749" s="1150"/>
      <c r="F749" s="760" t="s">
        <v>203</v>
      </c>
    </row>
    <row r="750" spans="1:6">
      <c r="A750" s="1264" t="s">
        <v>735</v>
      </c>
      <c r="B750" s="1264" t="s">
        <v>311</v>
      </c>
      <c r="C750" s="1153">
        <v>364</v>
      </c>
      <c r="D750" s="1024">
        <v>61273.579999999994</v>
      </c>
      <c r="E750" s="1150">
        <v>45582</v>
      </c>
      <c r="F750" s="760"/>
    </row>
    <row r="751" spans="1:6">
      <c r="A751" s="1264" t="s">
        <v>735</v>
      </c>
      <c r="B751" s="1264" t="s">
        <v>311</v>
      </c>
      <c r="C751" s="1153">
        <v>365</v>
      </c>
      <c r="D751" s="1024">
        <v>38936.379999999997</v>
      </c>
      <c r="E751" s="1150">
        <v>45582</v>
      </c>
      <c r="F751" s="760"/>
    </row>
    <row r="752" spans="1:6">
      <c r="A752" s="1264" t="s">
        <v>735</v>
      </c>
      <c r="B752" s="1264" t="s">
        <v>311</v>
      </c>
      <c r="C752" s="1153">
        <v>366</v>
      </c>
      <c r="D752" s="1024">
        <v>9448.6499999999978</v>
      </c>
      <c r="E752" s="1150">
        <v>45582</v>
      </c>
      <c r="F752" s="760"/>
    </row>
    <row r="753" spans="1:6">
      <c r="A753" s="1264" t="s">
        <v>735</v>
      </c>
      <c r="B753" s="1264" t="s">
        <v>311</v>
      </c>
      <c r="C753" s="1153">
        <v>367</v>
      </c>
      <c r="D753" s="1024">
        <v>5850.1200000000008</v>
      </c>
      <c r="E753" s="1150">
        <v>45582</v>
      </c>
      <c r="F753" s="760"/>
    </row>
    <row r="754" spans="1:6">
      <c r="A754" s="1151" t="s">
        <v>736</v>
      </c>
      <c r="D754" s="1025">
        <f>SUM(D750:D753)</f>
        <v>115508.72999999998</v>
      </c>
      <c r="E754" s="1150"/>
      <c r="F754" s="760" t="s">
        <v>203</v>
      </c>
    </row>
    <row r="755" spans="1:6">
      <c r="A755" s="1264" t="s">
        <v>737</v>
      </c>
      <c r="B755" s="1264" t="s">
        <v>369</v>
      </c>
      <c r="C755" s="1153">
        <v>364</v>
      </c>
      <c r="D755" s="1024">
        <v>69460.25</v>
      </c>
      <c r="E755" s="1150">
        <v>45513</v>
      </c>
      <c r="F755" s="760"/>
    </row>
    <row r="756" spans="1:6">
      <c r="A756" s="1264" t="s">
        <v>737</v>
      </c>
      <c r="B756" s="1264" t="s">
        <v>369</v>
      </c>
      <c r="C756" s="1153">
        <v>365</v>
      </c>
      <c r="D756" s="1024">
        <v>44538.869999999995</v>
      </c>
      <c r="E756" s="1150">
        <v>45513</v>
      </c>
      <c r="F756" s="760"/>
    </row>
    <row r="757" spans="1:6">
      <c r="A757" s="1151" t="s">
        <v>738</v>
      </c>
      <c r="D757" s="1025">
        <f>SUM(D755:D756)</f>
        <v>113999.12</v>
      </c>
      <c r="E757" s="1150"/>
      <c r="F757" s="760" t="s">
        <v>199</v>
      </c>
    </row>
    <row r="758" spans="1:6">
      <c r="A758" s="1264" t="s">
        <v>739</v>
      </c>
      <c r="B758" s="1264" t="s">
        <v>611</v>
      </c>
      <c r="C758" s="1153">
        <v>373</v>
      </c>
      <c r="D758" s="1024">
        <v>113646.17</v>
      </c>
      <c r="E758" s="1150">
        <v>45653</v>
      </c>
      <c r="F758" s="760"/>
    </row>
    <row r="759" spans="1:6">
      <c r="A759" s="1151" t="s">
        <v>740</v>
      </c>
      <c r="D759" s="1025">
        <f>SUM(D758)</f>
        <v>113646.17</v>
      </c>
      <c r="E759" s="1150"/>
      <c r="F759" s="760" t="s">
        <v>203</v>
      </c>
    </row>
    <row r="760" spans="1:6">
      <c r="A760" s="1264" t="s">
        <v>741</v>
      </c>
      <c r="B760" s="1264" t="s">
        <v>357</v>
      </c>
      <c r="C760" s="1153">
        <v>364</v>
      </c>
      <c r="D760" s="1024">
        <v>80615.350000000006</v>
      </c>
      <c r="E760" s="1150">
        <v>45547</v>
      </c>
      <c r="F760" s="760"/>
    </row>
    <row r="761" spans="1:6">
      <c r="A761" s="1264" t="s">
        <v>741</v>
      </c>
      <c r="B761" s="1264" t="s">
        <v>357</v>
      </c>
      <c r="C761" s="1153">
        <v>365</v>
      </c>
      <c r="D761" s="1024">
        <v>32588.14</v>
      </c>
      <c r="E761" s="1150">
        <v>45547</v>
      </c>
      <c r="F761" s="760"/>
    </row>
    <row r="762" spans="1:6">
      <c r="A762" s="1151" t="s">
        <v>742</v>
      </c>
      <c r="D762" s="1025">
        <f>SUM(D760:D761)</f>
        <v>113203.49</v>
      </c>
      <c r="E762" s="1150"/>
      <c r="F762" s="760" t="s">
        <v>203</v>
      </c>
    </row>
    <row r="763" spans="1:6">
      <c r="A763" s="1264" t="s">
        <v>743</v>
      </c>
      <c r="B763" s="1264" t="s">
        <v>369</v>
      </c>
      <c r="C763" s="1153">
        <v>364</v>
      </c>
      <c r="D763" s="1024">
        <v>64543.89</v>
      </c>
      <c r="E763" s="1150">
        <v>45506</v>
      </c>
      <c r="F763" s="760"/>
    </row>
    <row r="764" spans="1:6">
      <c r="A764" s="1264" t="s">
        <v>743</v>
      </c>
      <c r="B764" s="1264" t="s">
        <v>369</v>
      </c>
      <c r="C764" s="1153">
        <v>365</v>
      </c>
      <c r="D764" s="1024">
        <v>18620.64</v>
      </c>
      <c r="E764" s="1150">
        <v>45506</v>
      </c>
      <c r="F764" s="760"/>
    </row>
    <row r="765" spans="1:6">
      <c r="A765" s="1264" t="s">
        <v>743</v>
      </c>
      <c r="B765" s="1264" t="s">
        <v>369</v>
      </c>
      <c r="C765" s="1153">
        <v>368</v>
      </c>
      <c r="D765" s="1024">
        <v>29817.41</v>
      </c>
      <c r="E765" s="1150">
        <v>45506</v>
      </c>
      <c r="F765" s="760"/>
    </row>
    <row r="766" spans="1:6">
      <c r="A766" s="1151" t="s">
        <v>744</v>
      </c>
      <c r="D766" s="1025">
        <f>SUM(D763:D765)</f>
        <v>112981.94</v>
      </c>
      <c r="E766" s="1150"/>
      <c r="F766" s="760" t="s">
        <v>199</v>
      </c>
    </row>
    <row r="767" spans="1:6">
      <c r="A767" s="1264" t="s">
        <v>745</v>
      </c>
      <c r="B767" s="1264" t="s">
        <v>311</v>
      </c>
      <c r="C767" s="1153">
        <v>364</v>
      </c>
      <c r="D767" s="1024">
        <v>38280.28</v>
      </c>
      <c r="E767" s="1150">
        <v>45498</v>
      </c>
      <c r="F767" s="760"/>
    </row>
    <row r="768" spans="1:6">
      <c r="A768" s="1264" t="s">
        <v>745</v>
      </c>
      <c r="B768" s="1264" t="s">
        <v>311</v>
      </c>
      <c r="C768" s="1153">
        <v>365</v>
      </c>
      <c r="D768" s="1024">
        <v>63163.189999999981</v>
      </c>
      <c r="E768" s="1150">
        <v>45498</v>
      </c>
      <c r="F768" s="760"/>
    </row>
    <row r="769" spans="1:6">
      <c r="A769" s="1264" t="s">
        <v>745</v>
      </c>
      <c r="B769" s="1264" t="s">
        <v>311</v>
      </c>
      <c r="C769" s="1153">
        <v>366</v>
      </c>
      <c r="D769" s="1024">
        <v>2289.21</v>
      </c>
      <c r="E769" s="1150">
        <v>45604</v>
      </c>
      <c r="F769" s="760"/>
    </row>
    <row r="770" spans="1:6">
      <c r="A770" s="1264" t="s">
        <v>745</v>
      </c>
      <c r="B770" s="1264" t="s">
        <v>311</v>
      </c>
      <c r="C770" s="1153">
        <v>367</v>
      </c>
      <c r="D770" s="1024">
        <v>2460.7800000000002</v>
      </c>
      <c r="E770" s="1150">
        <v>45604</v>
      </c>
      <c r="F770" s="760"/>
    </row>
    <row r="771" spans="1:6">
      <c r="A771" s="1264" t="s">
        <v>745</v>
      </c>
      <c r="B771" s="1264" t="s">
        <v>311</v>
      </c>
      <c r="C771" s="1153">
        <v>373</v>
      </c>
      <c r="D771" s="1024">
        <v>5764.6900000000005</v>
      </c>
      <c r="E771" s="1150">
        <v>45604</v>
      </c>
      <c r="F771" s="760"/>
    </row>
    <row r="772" spans="1:6">
      <c r="A772" s="1151" t="s">
        <v>746</v>
      </c>
      <c r="D772" s="1025">
        <f>SUM(D767:D771)</f>
        <v>111958.14999999998</v>
      </c>
      <c r="E772" s="1150"/>
      <c r="F772" s="760" t="s">
        <v>203</v>
      </c>
    </row>
    <row r="773" spans="1:6">
      <c r="A773" s="1264" t="s">
        <v>747</v>
      </c>
      <c r="B773" s="1264" t="s">
        <v>748</v>
      </c>
      <c r="C773" s="1153">
        <v>364</v>
      </c>
      <c r="D773" s="1024">
        <v>62532.7</v>
      </c>
      <c r="E773" s="1150">
        <v>45657</v>
      </c>
      <c r="F773" s="760"/>
    </row>
    <row r="774" spans="1:6">
      <c r="A774" s="1264" t="s">
        <v>747</v>
      </c>
      <c r="B774" s="1264" t="s">
        <v>748</v>
      </c>
      <c r="C774" s="1153">
        <v>365</v>
      </c>
      <c r="D774" s="1024">
        <v>47697.01</v>
      </c>
      <c r="E774" s="1150">
        <v>45657</v>
      </c>
      <c r="F774" s="760"/>
    </row>
    <row r="775" spans="1:6">
      <c r="A775" s="1151" t="s">
        <v>749</v>
      </c>
      <c r="D775" s="1025">
        <f>SUM(D773:D774)</f>
        <v>110229.70999999999</v>
      </c>
      <c r="E775" s="1150"/>
      <c r="F775" s="760" t="s">
        <v>207</v>
      </c>
    </row>
    <row r="776" spans="1:6">
      <c r="A776" s="1264" t="s">
        <v>750</v>
      </c>
      <c r="B776" s="1264" t="s">
        <v>298</v>
      </c>
      <c r="C776" s="1153">
        <v>364</v>
      </c>
      <c r="D776" s="1024">
        <v>54066.05</v>
      </c>
      <c r="E776" s="1150">
        <v>45544</v>
      </c>
      <c r="F776" s="760"/>
    </row>
    <row r="777" spans="1:6">
      <c r="A777" s="1264" t="s">
        <v>750</v>
      </c>
      <c r="B777" s="1264" t="s">
        <v>298</v>
      </c>
      <c r="C777" s="1153">
        <v>365</v>
      </c>
      <c r="D777" s="1024">
        <v>55120.69</v>
      </c>
      <c r="E777" s="1150">
        <v>45544</v>
      </c>
      <c r="F777" s="760"/>
    </row>
    <row r="778" spans="1:6">
      <c r="A778" s="1151" t="s">
        <v>751</v>
      </c>
      <c r="D778" s="1025">
        <f>SUM(D776:D777)</f>
        <v>109186.74</v>
      </c>
      <c r="E778" s="1150"/>
      <c r="F778" s="760" t="s">
        <v>207</v>
      </c>
    </row>
    <row r="779" spans="1:6">
      <c r="A779" s="1264" t="s">
        <v>752</v>
      </c>
      <c r="B779" s="1264" t="s">
        <v>369</v>
      </c>
      <c r="C779" s="1153">
        <v>364</v>
      </c>
      <c r="D779" s="1024">
        <v>79122.06</v>
      </c>
      <c r="E779" s="1150">
        <v>45638</v>
      </c>
      <c r="F779" s="760"/>
    </row>
    <row r="780" spans="1:6">
      <c r="A780" s="1264" t="s">
        <v>752</v>
      </c>
      <c r="B780" s="1264" t="s">
        <v>369</v>
      </c>
      <c r="C780" s="1153">
        <v>365</v>
      </c>
      <c r="D780" s="1024">
        <v>23457.7</v>
      </c>
      <c r="E780" s="1150">
        <v>45638</v>
      </c>
      <c r="F780" s="760"/>
    </row>
    <row r="781" spans="1:6">
      <c r="A781" s="1151" t="s">
        <v>753</v>
      </c>
      <c r="D781" s="1025">
        <f>SUM(D779:D780)</f>
        <v>102579.76</v>
      </c>
      <c r="E781" s="1150"/>
      <c r="F781" s="760" t="s">
        <v>199</v>
      </c>
    </row>
    <row r="782" spans="1:6">
      <c r="A782" s="1264" t="s">
        <v>754</v>
      </c>
      <c r="B782" s="1264" t="s">
        <v>369</v>
      </c>
      <c r="C782" s="1153">
        <v>364</v>
      </c>
      <c r="D782" s="1024">
        <v>70805.34</v>
      </c>
      <c r="E782" s="1150">
        <v>45642</v>
      </c>
      <c r="F782" s="760"/>
    </row>
    <row r="783" spans="1:6">
      <c r="A783" s="1264" t="s">
        <v>754</v>
      </c>
      <c r="B783" s="1264" t="s">
        <v>369</v>
      </c>
      <c r="C783" s="1153">
        <v>365</v>
      </c>
      <c r="D783" s="1024">
        <v>31334.14</v>
      </c>
      <c r="E783" s="1150">
        <v>45642</v>
      </c>
      <c r="F783" s="760"/>
    </row>
    <row r="784" spans="1:6">
      <c r="A784" s="1151" t="s">
        <v>755</v>
      </c>
      <c r="D784" s="1025">
        <f>SUM(D782:D783)</f>
        <v>102139.48</v>
      </c>
      <c r="E784" s="1150"/>
      <c r="F784" s="760" t="s">
        <v>199</v>
      </c>
    </row>
    <row r="785" spans="1:6">
      <c r="A785" s="1264" t="s">
        <v>756</v>
      </c>
      <c r="B785" s="1264" t="s">
        <v>757</v>
      </c>
      <c r="C785" s="1153">
        <v>391</v>
      </c>
      <c r="D785" s="1024">
        <v>100765.42</v>
      </c>
      <c r="E785" s="1150">
        <v>45615</v>
      </c>
      <c r="F785" s="760"/>
    </row>
    <row r="786" spans="1:6">
      <c r="A786" s="1151" t="s">
        <v>758</v>
      </c>
      <c r="D786" s="1025">
        <f>SUM(D785)</f>
        <v>100765.42</v>
      </c>
      <c r="E786" s="1150"/>
      <c r="F786" s="760" t="s">
        <v>207</v>
      </c>
    </row>
    <row r="787" spans="1:6">
      <c r="A787" s="1264" t="s">
        <v>759</v>
      </c>
      <c r="B787" s="1264" t="s">
        <v>760</v>
      </c>
      <c r="C787" s="1153">
        <v>364</v>
      </c>
      <c r="D787" s="1024">
        <v>27944.49</v>
      </c>
      <c r="E787" s="1150">
        <v>45446</v>
      </c>
      <c r="F787" s="760"/>
    </row>
    <row r="788" spans="1:6">
      <c r="A788" s="1264" t="s">
        <v>759</v>
      </c>
      <c r="B788" s="1264" t="s">
        <v>760</v>
      </c>
      <c r="C788" s="1153">
        <v>365</v>
      </c>
      <c r="D788" s="1024">
        <v>-6695.11</v>
      </c>
      <c r="E788" s="1150">
        <v>45446</v>
      </c>
      <c r="F788" s="760"/>
    </row>
    <row r="789" spans="1:6">
      <c r="A789" s="1264" t="s">
        <v>759</v>
      </c>
      <c r="B789" s="1264" t="s">
        <v>760</v>
      </c>
      <c r="C789" s="1153">
        <v>366</v>
      </c>
      <c r="D789" s="1024">
        <v>4774.37</v>
      </c>
      <c r="E789" s="1150">
        <v>45446</v>
      </c>
      <c r="F789" s="1268"/>
    </row>
    <row r="790" spans="1:6">
      <c r="A790" s="1264" t="s">
        <v>759</v>
      </c>
      <c r="B790" s="1264" t="s">
        <v>760</v>
      </c>
      <c r="C790" s="1153">
        <v>367</v>
      </c>
      <c r="D790" s="1024">
        <v>74239.55</v>
      </c>
      <c r="E790" s="1150">
        <v>45446</v>
      </c>
      <c r="F790" s="1268"/>
    </row>
    <row r="791" spans="1:6">
      <c r="A791" s="1151" t="s">
        <v>761</v>
      </c>
      <c r="D791" s="1025">
        <f>SUM(D787:D790)</f>
        <v>100263.3</v>
      </c>
      <c r="E791" s="1150"/>
      <c r="F791" s="1268" t="s">
        <v>203</v>
      </c>
    </row>
    <row r="792" spans="1:6">
      <c r="A792" s="1151" t="s">
        <v>762</v>
      </c>
      <c r="D792" s="1023">
        <f>D15+D18+D21+D11+D101+D45+D43+D24+D27+D378+D72+D33+D516+D37+D40+D49+D55+D616+D59+D62+D64+D67+D70+D75+D77+D79+D81+D83+D86+D89+D92+D95+D99+D106+D110+D113+D115+D121+D125+D129+D133+D136+D143+D147+D150+D153+D156+D158+D161+D165+D168+D171+D174+D181+D183+D189+D192+D197+D203+D206+D210+D212+D218+D220+D224+D228+D234+D237+D240+D245+D250+D255+D258+D264+D266+D270+D272+D275+D277+D280+D282+D285+D289+D292+D297+D300+D302+D305+D311+D316+D321+D327+D330+D332+D337+D340+D343+D347+D351+D357+D431+D361+D363+D560+D365+D367+D370+D373+D614+D376+D380+D384+D390+D395+D398+D400+D405+D411+D415+D420+D425+D428+D433+D438+D444+D447+D450+D453+D457+D459+D462+D465+D470+D474+D477+D479+D484+D486+D489+D493+D498+D503+D506+D508+D514+D521+D526+D531+D536+D540+D544+D549+D552+D554+D558+D563+D567+D573+D578+D583+D589+D595+D598+D604+D611+D619+D621+D624+D630+D635+D640+D644+D646+D651+D655+D661+D665+D670+D673+D680+D683+D688+D692+D694+D699+D704+D709+D712+D717+D722+D724+D726+D729+D734+D739+D743+D749+D754+D757+D759+D762+D766+D772+D775+D778+D781+D784+D786+D791+D247</f>
        <v>204716589.40171561</v>
      </c>
      <c r="E792" s="1154"/>
      <c r="F792" s="1265"/>
    </row>
    <row r="793" spans="1:6">
      <c r="E793" s="1154"/>
      <c r="F793" s="1265"/>
    </row>
    <row r="794" spans="1:6">
      <c r="E794" s="1154"/>
      <c r="F794" s="1265"/>
    </row>
    <row r="795" spans="1:6">
      <c r="B795" s="1152" t="s">
        <v>763</v>
      </c>
      <c r="C795" s="1153" t="s">
        <v>192</v>
      </c>
      <c r="D795" s="1022" t="s">
        <v>764</v>
      </c>
      <c r="E795" s="1154"/>
      <c r="F795" s="1265"/>
    </row>
    <row r="796" spans="1:6">
      <c r="A796" s="1151"/>
      <c r="C796" s="1153">
        <v>303</v>
      </c>
      <c r="D796" s="1024">
        <f>133095.62+54806.83</f>
        <v>187902.45</v>
      </c>
      <c r="E796" s="1154"/>
      <c r="F796" s="1265"/>
    </row>
    <row r="797" spans="1:6">
      <c r="C797" s="1153">
        <v>360</v>
      </c>
      <c r="D797" s="1022">
        <v>-2061.75</v>
      </c>
      <c r="E797" s="1154"/>
      <c r="F797" s="1265"/>
    </row>
    <row r="798" spans="1:6">
      <c r="C798" s="1153">
        <v>361</v>
      </c>
      <c r="D798" s="1022">
        <f>42905.08</f>
        <v>42905.08</v>
      </c>
      <c r="E798" s="1154"/>
      <c r="F798" s="1265"/>
    </row>
    <row r="799" spans="1:6">
      <c r="C799" s="1153">
        <v>362</v>
      </c>
      <c r="D799" s="1022">
        <v>-1019665.73</v>
      </c>
      <c r="E799" s="1251"/>
    </row>
    <row r="800" spans="1:6">
      <c r="A800" s="1151"/>
      <c r="C800" s="1153">
        <v>364</v>
      </c>
      <c r="D800" s="1024">
        <f>1820549.06</f>
        <v>1820549.06</v>
      </c>
      <c r="E800" s="1154"/>
    </row>
    <row r="801" spans="1:5">
      <c r="C801" s="1153">
        <v>365</v>
      </c>
      <c r="D801" s="1022">
        <f>906549.01</f>
        <v>906549.01</v>
      </c>
      <c r="E801" s="1154"/>
    </row>
    <row r="802" spans="1:5">
      <c r="C802" s="1153">
        <v>366</v>
      </c>
      <c r="D802" s="1022">
        <f>317310.16</f>
        <v>317310.15999999997</v>
      </c>
      <c r="E802" s="1154"/>
    </row>
    <row r="803" spans="1:5">
      <c r="C803" s="1153">
        <v>367</v>
      </c>
      <c r="D803" s="1022">
        <f>567786.89</f>
        <v>567786.89</v>
      </c>
      <c r="E803" s="1154"/>
    </row>
    <row r="804" spans="1:5">
      <c r="C804" s="1153">
        <v>368</v>
      </c>
      <c r="D804" s="1022">
        <f>16237.95</f>
        <v>16237.95</v>
      </c>
      <c r="E804" s="1154"/>
    </row>
    <row r="805" spans="1:5">
      <c r="C805" s="1153">
        <v>369</v>
      </c>
      <c r="D805" s="1022">
        <f>95804.27+97443.62</f>
        <v>193247.89</v>
      </c>
      <c r="E805" s="1154"/>
    </row>
    <row r="806" spans="1:5">
      <c r="A806" s="1151"/>
      <c r="C806" s="1153">
        <v>370</v>
      </c>
      <c r="D806" s="1024">
        <f>24308.13</f>
        <v>24308.13</v>
      </c>
      <c r="E806" s="1154"/>
    </row>
    <row r="807" spans="1:5">
      <c r="C807" s="1153">
        <v>371</v>
      </c>
      <c r="D807" s="1022">
        <f>2197.42</f>
        <v>2197.42</v>
      </c>
      <c r="E807" s="1154"/>
    </row>
    <row r="808" spans="1:5">
      <c r="C808" s="1153">
        <v>373</v>
      </c>
      <c r="D808" s="1022">
        <f>363543.67</f>
        <v>363543.67</v>
      </c>
      <c r="E808" s="1154"/>
    </row>
    <row r="809" spans="1:5">
      <c r="A809" s="1151"/>
      <c r="C809" s="1153">
        <v>391</v>
      </c>
      <c r="D809" s="1024">
        <f>-1878515.23+959917.26+2164172.26-1022172.77</f>
        <v>223401.51999999979</v>
      </c>
      <c r="E809" s="1154"/>
    </row>
    <row r="810" spans="1:5">
      <c r="C810" s="1153" t="s">
        <v>765</v>
      </c>
      <c r="D810" s="1026">
        <f>167854.93-5712.33</f>
        <v>162142.6</v>
      </c>
      <c r="E810" s="1154"/>
    </row>
    <row r="811" spans="1:5">
      <c r="D811" s="1023">
        <f>SUM(D796:D810)</f>
        <v>3806354.35</v>
      </c>
      <c r="E811" s="1154"/>
    </row>
    <row r="812" spans="1:5">
      <c r="A812" s="1151"/>
      <c r="D812" s="1218"/>
      <c r="E812" s="1154"/>
    </row>
    <row r="813" spans="1:5">
      <c r="C813" s="1156" t="s">
        <v>766</v>
      </c>
      <c r="D813" s="1023">
        <f>D792+D811</f>
        <v>208522943.7517156</v>
      </c>
      <c r="E813" s="1154"/>
    </row>
    <row r="814" spans="1:5">
      <c r="E814" s="1154"/>
    </row>
    <row r="815" spans="1:5">
      <c r="E815" s="1154"/>
    </row>
  </sheetData>
  <mergeCells count="4">
    <mergeCell ref="A2:F2"/>
    <mergeCell ref="A3:F3"/>
    <mergeCell ref="A4:F4"/>
    <mergeCell ref="A5:F5"/>
  </mergeCells>
  <pageMargins left="0.7" right="0.7" top="0.75" bottom="0.75" header="0.3" footer="0.3"/>
  <pageSetup scale="10" orientation="portrait" r:id="rId1"/>
  <headerFooter>
    <oddHeader>&amp;RExhibit ARA-2
Page &amp;P of &amp;N</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92"/>
  <sheetViews>
    <sheetView view="pageLayout" zoomScale="60" zoomScaleNormal="100" zoomScalePageLayoutView="60" workbookViewId="0"/>
  </sheetViews>
  <sheetFormatPr defaultColWidth="8.85546875" defaultRowHeight="14.25"/>
  <cols>
    <col min="1" max="1" width="22.42578125" style="795" customWidth="1"/>
    <col min="2" max="2" width="46.140625" style="791" customWidth="1"/>
    <col min="3" max="3" width="20.85546875" style="795" customWidth="1"/>
    <col min="4" max="4" width="21.85546875" style="1027" bestFit="1" customWidth="1"/>
    <col min="5" max="5" width="16.28515625" style="796" customWidth="1"/>
    <col min="6" max="6" width="16.42578125" style="791" bestFit="1" customWidth="1"/>
    <col min="7" max="7" width="15.28515625" style="959" bestFit="1" customWidth="1"/>
    <col min="8" max="16384" width="8.85546875" style="791"/>
  </cols>
  <sheetData>
    <row r="1" spans="1:5" ht="15">
      <c r="A1" s="788"/>
      <c r="B1" s="789"/>
      <c r="C1" s="789"/>
      <c r="D1" s="1094"/>
      <c r="E1" s="790"/>
    </row>
    <row r="2" spans="1:5" ht="15">
      <c r="A2" s="788" t="s">
        <v>1</v>
      </c>
      <c r="B2" s="789"/>
      <c r="C2" s="789"/>
      <c r="D2" s="1094"/>
      <c r="E2" s="790"/>
    </row>
    <row r="3" spans="1:5" ht="15">
      <c r="A3" s="788" t="s">
        <v>767</v>
      </c>
      <c r="B3" s="789"/>
      <c r="C3" s="789"/>
      <c r="D3" s="1094"/>
      <c r="E3" s="790"/>
    </row>
    <row r="4" spans="1:5" ht="15">
      <c r="A4" s="788" t="s">
        <v>768</v>
      </c>
      <c r="B4" s="789"/>
      <c r="C4" s="789"/>
      <c r="D4" s="1094"/>
      <c r="E4" s="790"/>
    </row>
    <row r="5" spans="1:5">
      <c r="A5" s="1182" t="s">
        <v>189</v>
      </c>
      <c r="B5" s="789"/>
      <c r="C5" s="789"/>
      <c r="D5" s="1094"/>
      <c r="E5" s="790"/>
    </row>
    <row r="6" spans="1:5" ht="15">
      <c r="A6" s="788"/>
      <c r="B6" s="789"/>
      <c r="C6" s="789"/>
      <c r="D6" s="1094"/>
      <c r="E6" s="790"/>
    </row>
    <row r="7" spans="1:5">
      <c r="A7" s="792"/>
      <c r="B7" s="792"/>
      <c r="C7" s="792"/>
      <c r="D7" s="1094"/>
      <c r="E7" s="790"/>
    </row>
    <row r="8" spans="1:5" ht="30">
      <c r="A8" s="793" t="s">
        <v>190</v>
      </c>
      <c r="B8" s="793" t="s">
        <v>191</v>
      </c>
      <c r="C8" s="793" t="s">
        <v>769</v>
      </c>
      <c r="D8" s="1095" t="s">
        <v>770</v>
      </c>
      <c r="E8" s="964" t="s">
        <v>771</v>
      </c>
    </row>
    <row r="9" spans="1:5">
      <c r="A9" s="1255" t="s">
        <v>772</v>
      </c>
      <c r="B9" s="1255" t="s">
        <v>773</v>
      </c>
      <c r="C9" s="1255" t="s">
        <v>774</v>
      </c>
      <c r="D9" s="1256">
        <v>-822309.61</v>
      </c>
      <c r="E9" s="960">
        <v>45566</v>
      </c>
    </row>
    <row r="10" spans="1:5">
      <c r="A10" s="1255" t="s">
        <v>772</v>
      </c>
      <c r="B10" s="1255" t="s">
        <v>773</v>
      </c>
      <c r="C10" s="1255" t="s">
        <v>775</v>
      </c>
      <c r="D10" s="1256">
        <v>-10691718.359999999</v>
      </c>
      <c r="E10" s="960">
        <v>45566</v>
      </c>
    </row>
    <row r="11" spans="1:5">
      <c r="A11" s="1255" t="s">
        <v>772</v>
      </c>
      <c r="B11" s="1255" t="s">
        <v>773</v>
      </c>
      <c r="C11" s="1255" t="s">
        <v>776</v>
      </c>
      <c r="D11" s="1256">
        <v>-180692.33</v>
      </c>
      <c r="E11" s="960">
        <v>45566</v>
      </c>
    </row>
    <row r="12" spans="1:5">
      <c r="A12" s="1255" t="s">
        <v>772</v>
      </c>
      <c r="B12" s="1255" t="s">
        <v>773</v>
      </c>
      <c r="C12" s="1255" t="s">
        <v>777</v>
      </c>
      <c r="D12" s="1256">
        <f>-2044.9-9892.89</f>
        <v>-11937.789999999999</v>
      </c>
      <c r="E12" s="960">
        <v>45566</v>
      </c>
    </row>
    <row r="13" spans="1:5" ht="15">
      <c r="A13" s="794" t="s">
        <v>778</v>
      </c>
      <c r="B13" s="1255"/>
      <c r="C13" s="1257"/>
      <c r="D13" s="1258">
        <f>SUM(D9:D12)</f>
        <v>-11706658.089999998</v>
      </c>
      <c r="E13" s="960"/>
    </row>
    <row r="14" spans="1:5">
      <c r="A14" s="1255" t="s">
        <v>284</v>
      </c>
      <c r="B14" s="1255" t="s">
        <v>285</v>
      </c>
      <c r="C14" s="1255" t="s">
        <v>779</v>
      </c>
      <c r="D14" s="1256">
        <v>-1074038.45</v>
      </c>
      <c r="E14" s="960">
        <v>45627</v>
      </c>
    </row>
    <row r="15" spans="1:5" ht="15">
      <c r="A15" s="794" t="s">
        <v>286</v>
      </c>
      <c r="B15" s="1255"/>
      <c r="C15" s="1257"/>
      <c r="D15" s="1258">
        <f>SUM(D14)</f>
        <v>-1074038.45</v>
      </c>
      <c r="E15" s="960"/>
    </row>
    <row r="16" spans="1:5">
      <c r="A16" s="1255" t="s">
        <v>325</v>
      </c>
      <c r="B16" s="1255" t="s">
        <v>244</v>
      </c>
      <c r="C16" s="1255" t="s">
        <v>780</v>
      </c>
      <c r="D16" s="1256">
        <v>-617479.76</v>
      </c>
      <c r="E16" s="960">
        <v>45627</v>
      </c>
    </row>
    <row r="17" spans="1:5" ht="15">
      <c r="A17" s="794" t="s">
        <v>326</v>
      </c>
      <c r="B17" s="1257"/>
      <c r="C17" s="1257"/>
      <c r="D17" s="1258">
        <f>SUM(D16)</f>
        <v>-617479.76</v>
      </c>
      <c r="E17" s="960"/>
    </row>
    <row r="18" spans="1:5">
      <c r="A18" s="1255" t="s">
        <v>243</v>
      </c>
      <c r="B18" s="1255" t="s">
        <v>244</v>
      </c>
      <c r="C18" s="1255" t="s">
        <v>780</v>
      </c>
      <c r="D18" s="1256">
        <v>-584383.6</v>
      </c>
      <c r="E18" s="960">
        <v>45627</v>
      </c>
    </row>
    <row r="19" spans="1:5" ht="15">
      <c r="A19" s="794" t="s">
        <v>245</v>
      </c>
      <c r="B19" s="1257"/>
      <c r="C19" s="1257"/>
      <c r="D19" s="1258">
        <f>SUM(D18)</f>
        <v>-584383.6</v>
      </c>
      <c r="E19" s="960"/>
    </row>
    <row r="20" spans="1:5">
      <c r="A20" s="1255" t="s">
        <v>200</v>
      </c>
      <c r="B20" s="1255" t="s">
        <v>201</v>
      </c>
      <c r="C20" s="1255" t="s">
        <v>779</v>
      </c>
      <c r="D20" s="1256">
        <v>-578159.31000000006</v>
      </c>
      <c r="E20" s="960">
        <v>45627</v>
      </c>
    </row>
    <row r="21" spans="1:5" ht="15">
      <c r="A21" s="794" t="s">
        <v>202</v>
      </c>
      <c r="B21" s="1257"/>
      <c r="C21" s="1257"/>
      <c r="D21" s="1258">
        <f>SUM(D20)</f>
        <v>-578159.31000000006</v>
      </c>
      <c r="E21" s="960"/>
    </row>
    <row r="22" spans="1:5">
      <c r="A22" s="1255" t="s">
        <v>295</v>
      </c>
      <c r="B22" s="1255" t="s">
        <v>244</v>
      </c>
      <c r="C22" s="1255" t="s">
        <v>780</v>
      </c>
      <c r="D22" s="1256">
        <v>-405973.32</v>
      </c>
      <c r="E22" s="960">
        <v>45627</v>
      </c>
    </row>
    <row r="23" spans="1:5" ht="15">
      <c r="A23" s="794" t="s">
        <v>296</v>
      </c>
      <c r="B23" s="1257"/>
      <c r="C23" s="1257"/>
      <c r="D23" s="1258">
        <f>SUM(D22)</f>
        <v>-405973.32</v>
      </c>
      <c r="E23" s="960"/>
    </row>
    <row r="24" spans="1:5">
      <c r="A24" s="1255" t="s">
        <v>217</v>
      </c>
      <c r="B24" s="1255" t="s">
        <v>197</v>
      </c>
      <c r="C24" s="1255" t="s">
        <v>781</v>
      </c>
      <c r="D24" s="1256">
        <v>-89677.59</v>
      </c>
      <c r="E24" s="960">
        <v>45627</v>
      </c>
    </row>
    <row r="25" spans="1:5">
      <c r="A25" s="1255" t="s">
        <v>217</v>
      </c>
      <c r="B25" s="1255" t="s">
        <v>197</v>
      </c>
      <c r="C25" s="1255" t="s">
        <v>782</v>
      </c>
      <c r="D25" s="1256">
        <v>-157635.51</v>
      </c>
      <c r="E25" s="960">
        <v>45627</v>
      </c>
    </row>
    <row r="26" spans="1:5">
      <c r="A26" s="1255" t="s">
        <v>217</v>
      </c>
      <c r="B26" s="1255" t="s">
        <v>197</v>
      </c>
      <c r="C26" s="1255" t="s">
        <v>783</v>
      </c>
      <c r="D26" s="1256">
        <v>-1671.58</v>
      </c>
      <c r="E26" s="960">
        <v>45627</v>
      </c>
    </row>
    <row r="27" spans="1:5">
      <c r="A27" s="1255" t="s">
        <v>217</v>
      </c>
      <c r="B27" s="1255" t="s">
        <v>197</v>
      </c>
      <c r="C27" s="1255" t="s">
        <v>784</v>
      </c>
      <c r="D27" s="1256">
        <v>-138521.1</v>
      </c>
      <c r="E27" s="960">
        <v>45627</v>
      </c>
    </row>
    <row r="28" spans="1:5">
      <c r="A28" s="1255" t="s">
        <v>217</v>
      </c>
      <c r="B28" s="1255" t="s">
        <v>197</v>
      </c>
      <c r="C28" s="1255" t="s">
        <v>785</v>
      </c>
      <c r="D28" s="1256">
        <v>-407.81</v>
      </c>
      <c r="E28" s="960">
        <v>45627</v>
      </c>
    </row>
    <row r="29" spans="1:5">
      <c r="A29" s="1255" t="s">
        <v>217</v>
      </c>
      <c r="B29" s="1255" t="s">
        <v>197</v>
      </c>
      <c r="C29" s="1255" t="s">
        <v>786</v>
      </c>
      <c r="D29" s="1256">
        <v>-284.27</v>
      </c>
      <c r="E29" s="960">
        <v>45627</v>
      </c>
    </row>
    <row r="30" spans="1:5" ht="15">
      <c r="A30" s="794" t="s">
        <v>218</v>
      </c>
      <c r="B30" s="1257"/>
      <c r="C30" s="1257"/>
      <c r="D30" s="1258">
        <f>SUM(D24:D29)</f>
        <v>-388197.86000000004</v>
      </c>
      <c r="E30" s="960"/>
    </row>
    <row r="31" spans="1:5">
      <c r="A31" s="1255" t="s">
        <v>787</v>
      </c>
      <c r="B31" s="1255" t="s">
        <v>788</v>
      </c>
      <c r="C31" s="1255" t="s">
        <v>779</v>
      </c>
      <c r="D31" s="1256">
        <v>-364977.33</v>
      </c>
      <c r="E31" s="960">
        <v>45597</v>
      </c>
    </row>
    <row r="32" spans="1:5" ht="15">
      <c r="A32" s="794" t="s">
        <v>789</v>
      </c>
      <c r="B32" s="1257"/>
      <c r="C32" s="1257"/>
      <c r="D32" s="1258">
        <f>SUM(D31)</f>
        <v>-364977.33</v>
      </c>
      <c r="E32" s="960"/>
    </row>
    <row r="33" spans="1:5">
      <c r="A33" s="1255" t="s">
        <v>278</v>
      </c>
      <c r="B33" s="1255" t="s">
        <v>279</v>
      </c>
      <c r="C33" s="1255" t="s">
        <v>781</v>
      </c>
      <c r="D33" s="1256">
        <v>-165889.35999999999</v>
      </c>
      <c r="E33" s="960">
        <v>45474</v>
      </c>
    </row>
    <row r="34" spans="1:5">
      <c r="A34" s="1255" t="s">
        <v>278</v>
      </c>
      <c r="B34" s="1255" t="s">
        <v>279</v>
      </c>
      <c r="C34" s="1255" t="s">
        <v>782</v>
      </c>
      <c r="D34" s="1256">
        <v>-41850.79</v>
      </c>
      <c r="E34" s="960">
        <v>45474</v>
      </c>
    </row>
    <row r="35" spans="1:5" ht="15">
      <c r="A35" s="794" t="s">
        <v>280</v>
      </c>
      <c r="B35" s="1257"/>
      <c r="C35" s="1257"/>
      <c r="D35" s="1258">
        <f>SUM(D33:D34)</f>
        <v>-207740.15</v>
      </c>
      <c r="E35" s="960"/>
    </row>
    <row r="36" spans="1:5">
      <c r="A36" s="1255" t="s">
        <v>196</v>
      </c>
      <c r="B36" s="1255" t="s">
        <v>197</v>
      </c>
      <c r="C36" s="1255" t="s">
        <v>781</v>
      </c>
      <c r="D36" s="1256">
        <v>-153829.67000000001</v>
      </c>
      <c r="E36" s="960">
        <v>45627</v>
      </c>
    </row>
    <row r="37" spans="1:5">
      <c r="A37" s="1255" t="s">
        <v>196</v>
      </c>
      <c r="B37" s="1255" t="s">
        <v>197</v>
      </c>
      <c r="C37" s="1255" t="s">
        <v>782</v>
      </c>
      <c r="D37" s="1256">
        <v>-42376.5</v>
      </c>
      <c r="E37" s="960">
        <v>45627</v>
      </c>
    </row>
    <row r="38" spans="1:5">
      <c r="A38" s="1255" t="s">
        <v>196</v>
      </c>
      <c r="B38" s="1255" t="s">
        <v>197</v>
      </c>
      <c r="C38" s="1255" t="s">
        <v>784</v>
      </c>
      <c r="D38" s="1256">
        <v>-874.37</v>
      </c>
      <c r="E38" s="960">
        <v>45627</v>
      </c>
    </row>
    <row r="39" spans="1:5" ht="15">
      <c r="A39" s="794" t="s">
        <v>198</v>
      </c>
      <c r="B39" s="1257"/>
      <c r="C39" s="1257"/>
      <c r="D39" s="1258">
        <f>SUM(D36:D38)</f>
        <v>-197080.54</v>
      </c>
      <c r="E39" s="960"/>
    </row>
    <row r="40" spans="1:5">
      <c r="A40" s="1255" t="s">
        <v>272</v>
      </c>
      <c r="B40" s="1255" t="s">
        <v>273</v>
      </c>
      <c r="C40" s="1255" t="s">
        <v>781</v>
      </c>
      <c r="D40" s="1256">
        <v>-99094.82</v>
      </c>
      <c r="E40" s="960">
        <v>45627</v>
      </c>
    </row>
    <row r="41" spans="1:5">
      <c r="A41" s="1255" t="s">
        <v>272</v>
      </c>
      <c r="B41" s="1255" t="s">
        <v>273</v>
      </c>
      <c r="C41" s="1255" t="s">
        <v>782</v>
      </c>
      <c r="D41" s="1256">
        <v>-95452.39</v>
      </c>
      <c r="E41" s="960">
        <v>45627</v>
      </c>
    </row>
    <row r="42" spans="1:5" ht="15">
      <c r="A42" s="794" t="s">
        <v>274</v>
      </c>
      <c r="B42" s="1257"/>
      <c r="C42" s="1257"/>
      <c r="D42" s="1258">
        <f>SUM(D40:D41)</f>
        <v>-194547.21000000002</v>
      </c>
      <c r="E42" s="960"/>
    </row>
    <row r="43" spans="1:5">
      <c r="A43" s="1255" t="s">
        <v>404</v>
      </c>
      <c r="B43" s="1255" t="s">
        <v>244</v>
      </c>
      <c r="C43" s="1255" t="s">
        <v>782</v>
      </c>
      <c r="D43" s="1256">
        <v>-5.63</v>
      </c>
      <c r="E43" s="960">
        <v>45627</v>
      </c>
    </row>
    <row r="44" spans="1:5">
      <c r="A44" s="1255" t="s">
        <v>404</v>
      </c>
      <c r="B44" s="1255" t="s">
        <v>244</v>
      </c>
      <c r="C44" s="1255" t="s">
        <v>780</v>
      </c>
      <c r="D44" s="1256">
        <v>-186538.23999999999</v>
      </c>
      <c r="E44" s="960">
        <v>45627</v>
      </c>
    </row>
    <row r="45" spans="1:5" ht="15">
      <c r="A45" s="794" t="s">
        <v>405</v>
      </c>
      <c r="B45" s="1257"/>
      <c r="C45" s="1257"/>
      <c r="D45" s="1258">
        <f>SUM(D43:D44)</f>
        <v>-186543.87</v>
      </c>
      <c r="E45" s="960"/>
    </row>
    <row r="46" spans="1:5">
      <c r="A46" s="1255" t="s">
        <v>275</v>
      </c>
      <c r="B46" s="1255" t="s">
        <v>276</v>
      </c>
      <c r="C46" s="1255" t="s">
        <v>781</v>
      </c>
      <c r="D46" s="1256">
        <v>-142125.24</v>
      </c>
      <c r="E46" s="960">
        <v>45505</v>
      </c>
    </row>
    <row r="47" spans="1:5">
      <c r="A47" s="1255" t="s">
        <v>275</v>
      </c>
      <c r="B47" s="1255" t="s">
        <v>276</v>
      </c>
      <c r="C47" s="1255" t="s">
        <v>782</v>
      </c>
      <c r="D47" s="1256">
        <v>-41787.339999999997</v>
      </c>
      <c r="E47" s="960">
        <v>45505</v>
      </c>
    </row>
    <row r="48" spans="1:5" ht="15">
      <c r="A48" s="794" t="s">
        <v>277</v>
      </c>
      <c r="B48" s="1257"/>
      <c r="C48" s="1257"/>
      <c r="D48" s="1258">
        <f>SUM(D46:D47)</f>
        <v>-183912.58</v>
      </c>
      <c r="E48" s="960"/>
    </row>
    <row r="49" spans="1:7">
      <c r="A49" s="1255" t="s">
        <v>269</v>
      </c>
      <c r="B49" s="1255" t="s">
        <v>270</v>
      </c>
      <c r="C49" s="1255" t="s">
        <v>781</v>
      </c>
      <c r="D49" s="1256">
        <v>-138443.59</v>
      </c>
      <c r="E49" s="960">
        <v>45505</v>
      </c>
    </row>
    <row r="50" spans="1:7">
      <c r="A50" s="1255" t="s">
        <v>269</v>
      </c>
      <c r="B50" s="1255" t="s">
        <v>270</v>
      </c>
      <c r="C50" s="1255" t="s">
        <v>782</v>
      </c>
      <c r="D50" s="1256">
        <v>-36853.230000000003</v>
      </c>
      <c r="E50" s="960">
        <v>45505</v>
      </c>
    </row>
    <row r="51" spans="1:7" ht="15">
      <c r="A51" s="794" t="s">
        <v>271</v>
      </c>
      <c r="B51" s="1257"/>
      <c r="C51" s="1257"/>
      <c r="D51" s="1258">
        <f>SUM(D49:D50)</f>
        <v>-175296.82</v>
      </c>
      <c r="E51" s="960"/>
      <c r="G51" s="791"/>
    </row>
    <row r="52" spans="1:7">
      <c r="A52" s="1255" t="s">
        <v>228</v>
      </c>
      <c r="B52" s="1255" t="s">
        <v>229</v>
      </c>
      <c r="C52" s="1255" t="s">
        <v>779</v>
      </c>
      <c r="D52" s="1256">
        <v>-152107.43</v>
      </c>
      <c r="E52" s="960">
        <v>45627</v>
      </c>
      <c r="G52" s="791"/>
    </row>
    <row r="53" spans="1:7">
      <c r="A53" s="1255" t="s">
        <v>228</v>
      </c>
      <c r="B53" s="1255" t="s">
        <v>229</v>
      </c>
      <c r="C53" s="1255" t="s">
        <v>781</v>
      </c>
      <c r="D53" s="1256">
        <v>-3259.6</v>
      </c>
      <c r="E53" s="960">
        <v>45627</v>
      </c>
      <c r="G53" s="791"/>
    </row>
    <row r="54" spans="1:7">
      <c r="A54" s="1255" t="s">
        <v>228</v>
      </c>
      <c r="B54" s="1255" t="s">
        <v>229</v>
      </c>
      <c r="C54" s="1255" t="s">
        <v>777</v>
      </c>
      <c r="D54" s="1256">
        <v>-4164.87</v>
      </c>
      <c r="E54" s="960">
        <v>45627</v>
      </c>
      <c r="G54" s="791"/>
    </row>
    <row r="55" spans="1:7" ht="15">
      <c r="A55" s="794" t="s">
        <v>230</v>
      </c>
      <c r="B55" s="1257"/>
      <c r="C55" s="1257"/>
      <c r="D55" s="1258">
        <f>SUM(D52:D54)</f>
        <v>-159531.9</v>
      </c>
      <c r="E55" s="960"/>
      <c r="G55" s="791"/>
    </row>
    <row r="56" spans="1:7">
      <c r="A56" s="1255" t="s">
        <v>219</v>
      </c>
      <c r="B56" s="1255" t="s">
        <v>197</v>
      </c>
      <c r="C56" s="1255" t="s">
        <v>781</v>
      </c>
      <c r="D56" s="1256">
        <v>-64345.760000000002</v>
      </c>
      <c r="E56" s="960">
        <v>45627</v>
      </c>
      <c r="G56" s="791"/>
    </row>
    <row r="57" spans="1:7">
      <c r="A57" s="1255" t="s">
        <v>219</v>
      </c>
      <c r="B57" s="1255" t="s">
        <v>197</v>
      </c>
      <c r="C57" s="1255" t="s">
        <v>782</v>
      </c>
      <c r="D57" s="1256">
        <v>-88309.35</v>
      </c>
      <c r="E57" s="960">
        <v>45627</v>
      </c>
      <c r="G57" s="791"/>
    </row>
    <row r="58" spans="1:7">
      <c r="A58" s="1255" t="s">
        <v>219</v>
      </c>
      <c r="B58" s="1255" t="s">
        <v>197</v>
      </c>
      <c r="C58" s="1255" t="s">
        <v>784</v>
      </c>
      <c r="D58" s="1256">
        <v>-4.83</v>
      </c>
      <c r="E58" s="960">
        <v>45627</v>
      </c>
      <c r="G58" s="791"/>
    </row>
    <row r="59" spans="1:7" ht="15">
      <c r="A59" s="794" t="s">
        <v>220</v>
      </c>
      <c r="B59" s="1257"/>
      <c r="C59" s="1257"/>
      <c r="D59" s="1258">
        <f>SUM(D56:D58)</f>
        <v>-152659.94</v>
      </c>
      <c r="E59" s="960"/>
      <c r="G59" s="791"/>
    </row>
    <row r="60" spans="1:7">
      <c r="A60" s="1255" t="s">
        <v>221</v>
      </c>
      <c r="B60" s="1255" t="s">
        <v>222</v>
      </c>
      <c r="C60" s="1255" t="s">
        <v>781</v>
      </c>
      <c r="D60" s="1256">
        <v>-63403.02</v>
      </c>
      <c r="E60" s="960">
        <v>45474</v>
      </c>
      <c r="G60" s="791"/>
    </row>
    <row r="61" spans="1:7">
      <c r="A61" s="1255" t="s">
        <v>221</v>
      </c>
      <c r="B61" s="1255" t="s">
        <v>222</v>
      </c>
      <c r="C61" s="1255" t="s">
        <v>782</v>
      </c>
      <c r="D61" s="1256">
        <v>-78947.17</v>
      </c>
      <c r="E61" s="960">
        <v>45474</v>
      </c>
      <c r="G61" s="791"/>
    </row>
    <row r="62" spans="1:7" ht="15">
      <c r="A62" s="794" t="s">
        <v>790</v>
      </c>
      <c r="B62" s="1257"/>
      <c r="C62" s="1257"/>
      <c r="D62" s="1258">
        <f>SUM(D60:D61)</f>
        <v>-142350.19</v>
      </c>
      <c r="E62" s="960"/>
      <c r="G62" s="791"/>
    </row>
    <row r="63" spans="1:7">
      <c r="A63" s="1255" t="s">
        <v>281</v>
      </c>
      <c r="B63" s="1255" t="s">
        <v>282</v>
      </c>
      <c r="C63" s="1255" t="s">
        <v>781</v>
      </c>
      <c r="D63" s="1256">
        <v>-84364.38</v>
      </c>
      <c r="E63" s="960">
        <v>45566</v>
      </c>
      <c r="G63" s="791"/>
    </row>
    <row r="64" spans="1:7">
      <c r="A64" s="1255" t="s">
        <v>281</v>
      </c>
      <c r="B64" s="1255" t="s">
        <v>282</v>
      </c>
      <c r="C64" s="1255" t="s">
        <v>782</v>
      </c>
      <c r="D64" s="1256">
        <v>-46083.18</v>
      </c>
      <c r="E64" s="960">
        <v>45566</v>
      </c>
      <c r="G64" s="791"/>
    </row>
    <row r="65" spans="1:7" ht="15">
      <c r="A65" s="794" t="s">
        <v>283</v>
      </c>
      <c r="B65" s="1257"/>
      <c r="C65" s="1257"/>
      <c r="D65" s="1258">
        <f>SUM(D63:D64)</f>
        <v>-130447.56</v>
      </c>
      <c r="E65" s="960"/>
      <c r="G65" s="791"/>
    </row>
    <row r="66" spans="1:7">
      <c r="A66" s="1255" t="s">
        <v>292</v>
      </c>
      <c r="B66" s="1255" t="s">
        <v>293</v>
      </c>
      <c r="C66" s="1255" t="s">
        <v>781</v>
      </c>
      <c r="D66" s="1256">
        <v>-53462.27</v>
      </c>
      <c r="E66" s="960">
        <v>45627</v>
      </c>
      <c r="G66" s="791"/>
    </row>
    <row r="67" spans="1:7">
      <c r="A67" s="1255" t="s">
        <v>292</v>
      </c>
      <c r="B67" s="1255" t="s">
        <v>293</v>
      </c>
      <c r="C67" s="1255" t="s">
        <v>782</v>
      </c>
      <c r="D67" s="1256">
        <v>-49756.11</v>
      </c>
      <c r="E67" s="960">
        <v>45627</v>
      </c>
      <c r="G67" s="791"/>
    </row>
    <row r="68" spans="1:7" ht="15">
      <c r="A68" s="794" t="s">
        <v>791</v>
      </c>
      <c r="B68" s="1257"/>
      <c r="C68" s="1257"/>
      <c r="D68" s="1258">
        <f>SUM(D66:D67)</f>
        <v>-103218.38</v>
      </c>
      <c r="E68" s="960"/>
    </row>
    <row r="69" spans="1:7" ht="15">
      <c r="A69" s="794" t="s">
        <v>42</v>
      </c>
      <c r="B69" s="797"/>
      <c r="D69" s="1028">
        <f>D13+D15+D32+D21+D17+D19+D23+D30+D55+D35+D39+D42+D45+D48+D51+D59+D62+D65+D68</f>
        <v>-17553196.859999996</v>
      </c>
      <c r="E69" s="798"/>
    </row>
    <row r="70" spans="1:7">
      <c r="B70" s="797"/>
      <c r="E70" s="798"/>
    </row>
    <row r="71" spans="1:7">
      <c r="B71" s="797"/>
      <c r="E71" s="798"/>
    </row>
    <row r="72" spans="1:7" ht="15">
      <c r="A72" s="794"/>
      <c r="B72" s="797"/>
      <c r="D72" s="1028"/>
      <c r="E72" s="798"/>
    </row>
    <row r="73" spans="1:7">
      <c r="B73" s="797"/>
      <c r="E73" s="798"/>
    </row>
    <row r="74" spans="1:7" ht="15">
      <c r="A74" s="794"/>
      <c r="B74" s="797" t="s">
        <v>792</v>
      </c>
      <c r="C74" s="795" t="s">
        <v>769</v>
      </c>
      <c r="D74" s="1028" t="s">
        <v>793</v>
      </c>
      <c r="E74" s="798"/>
    </row>
    <row r="75" spans="1:7">
      <c r="B75" s="797"/>
      <c r="C75" s="795">
        <v>361</v>
      </c>
      <c r="D75" s="1027">
        <v>-30002.6</v>
      </c>
      <c r="E75" s="798"/>
    </row>
    <row r="76" spans="1:7">
      <c r="B76" s="797"/>
      <c r="C76" s="795">
        <v>362</v>
      </c>
      <c r="D76" s="1027">
        <v>-326620.48</v>
      </c>
      <c r="E76" s="798"/>
    </row>
    <row r="77" spans="1:7">
      <c r="B77" s="797"/>
      <c r="C77" s="795">
        <v>364</v>
      </c>
      <c r="D77" s="1027">
        <v>-1214037.57</v>
      </c>
      <c r="E77" s="798"/>
    </row>
    <row r="78" spans="1:7">
      <c r="B78" s="797"/>
      <c r="C78" s="795">
        <v>365</v>
      </c>
      <c r="D78" s="1027">
        <v>-641048.6</v>
      </c>
      <c r="E78" s="798"/>
    </row>
    <row r="79" spans="1:7" ht="15">
      <c r="A79" s="794"/>
      <c r="B79" s="797"/>
      <c r="C79" s="795">
        <v>366</v>
      </c>
      <c r="D79" s="1027">
        <v>-3742.52</v>
      </c>
      <c r="E79" s="798"/>
    </row>
    <row r="80" spans="1:7">
      <c r="B80" s="797"/>
      <c r="C80" s="795">
        <v>367</v>
      </c>
      <c r="D80" s="1027">
        <v>-183498.48</v>
      </c>
      <c r="E80" s="798"/>
    </row>
    <row r="81" spans="1:7">
      <c r="B81" s="797"/>
      <c r="C81" s="795">
        <v>368</v>
      </c>
      <c r="D81" s="1027">
        <v>-58658.71</v>
      </c>
      <c r="E81" s="798"/>
    </row>
    <row r="82" spans="1:7" ht="15">
      <c r="A82" s="794"/>
      <c r="B82" s="797"/>
      <c r="C82" s="795">
        <v>369</v>
      </c>
      <c r="D82" s="1027">
        <f>-19498.66-12794.66</f>
        <v>-32293.32</v>
      </c>
      <c r="E82" s="798"/>
    </row>
    <row r="83" spans="1:7">
      <c r="B83" s="797"/>
      <c r="C83" s="795">
        <v>370</v>
      </c>
      <c r="D83" s="1027">
        <v>-7890.55</v>
      </c>
      <c r="E83" s="798"/>
    </row>
    <row r="84" spans="1:7" ht="15">
      <c r="A84" s="794"/>
      <c r="B84" s="797"/>
      <c r="C84" s="795">
        <v>371</v>
      </c>
      <c r="D84" s="1028"/>
      <c r="E84" s="798"/>
    </row>
    <row r="85" spans="1:7">
      <c r="B85" s="797"/>
      <c r="C85" s="795">
        <v>373</v>
      </c>
      <c r="D85" s="1027">
        <v>-309930.99</v>
      </c>
      <c r="E85" s="798"/>
    </row>
    <row r="86" spans="1:7">
      <c r="B86" s="797"/>
      <c r="C86" s="795">
        <v>391</v>
      </c>
      <c r="D86" s="1027">
        <v>-2011.64</v>
      </c>
      <c r="E86" s="798"/>
    </row>
    <row r="87" spans="1:7">
      <c r="B87" s="797"/>
      <c r="C87" s="795" t="s">
        <v>765</v>
      </c>
      <c r="D87" s="1027">
        <v>-31710.63</v>
      </c>
      <c r="E87" s="798"/>
      <c r="F87" s="959"/>
      <c r="G87" s="791"/>
    </row>
    <row r="88" spans="1:7">
      <c r="B88" s="797"/>
      <c r="D88" s="1027">
        <f>SUM(D75:D87)</f>
        <v>-2841446.0899999994</v>
      </c>
      <c r="E88" s="798"/>
      <c r="F88" s="959"/>
      <c r="G88" s="791"/>
    </row>
    <row r="89" spans="1:7">
      <c r="B89" s="797"/>
      <c r="E89" s="798"/>
      <c r="F89" s="959"/>
      <c r="G89" s="791"/>
    </row>
    <row r="90" spans="1:7" ht="15">
      <c r="A90" s="794"/>
      <c r="B90" s="797"/>
      <c r="C90" s="1220" t="s">
        <v>794</v>
      </c>
      <c r="D90" s="1028">
        <f>D69+D88</f>
        <v>-20394642.949999996</v>
      </c>
      <c r="E90" s="798"/>
      <c r="F90" s="959"/>
      <c r="G90" s="791"/>
    </row>
    <row r="91" spans="1:7">
      <c r="B91" s="797"/>
      <c r="E91" s="798"/>
      <c r="F91" s="959"/>
      <c r="G91" s="791"/>
    </row>
    <row r="92" spans="1:7">
      <c r="B92" s="797"/>
      <c r="E92" s="798"/>
      <c r="F92" s="959"/>
      <c r="G92" s="791"/>
    </row>
  </sheetData>
  <printOptions horizontalCentered="1"/>
  <pageMargins left="0.45" right="0.45" top="0.75" bottom="0.75" header="0.3" footer="0.3"/>
  <pageSetup scale="53" orientation="portrait" r:id="rId1"/>
  <headerFooter>
    <oddHeader>&amp;RExhibit ARA-2
Page &amp;P of &amp;N</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T70"/>
  <sheetViews>
    <sheetView view="pageLayout" zoomScale="60" zoomScaleNormal="100" zoomScalePageLayoutView="60" workbookViewId="0"/>
  </sheetViews>
  <sheetFormatPr defaultRowHeight="12.75"/>
  <cols>
    <col min="2" max="2" width="7.85546875" customWidth="1"/>
    <col min="3" max="3" width="32.28515625" customWidth="1"/>
    <col min="4" max="4" width="9.5703125" style="7" customWidth="1"/>
    <col min="5" max="5" width="15.140625" style="7" bestFit="1" customWidth="1"/>
    <col min="6" max="6" width="16.5703125" style="7" bestFit="1" customWidth="1"/>
    <col min="7" max="7" width="19.5703125" style="7" bestFit="1" customWidth="1"/>
    <col min="8" max="8" width="16.28515625" bestFit="1" customWidth="1"/>
    <col min="9" max="9" width="17.140625" bestFit="1" customWidth="1"/>
    <col min="10" max="10" width="18" bestFit="1" customWidth="1"/>
    <col min="11" max="11" width="15.85546875" bestFit="1" customWidth="1"/>
    <col min="12" max="12" width="18.140625" style="7" bestFit="1" customWidth="1"/>
    <col min="13" max="13" width="19.5703125" style="7" bestFit="1" customWidth="1"/>
    <col min="15" max="15" width="14" bestFit="1" customWidth="1"/>
    <col min="17" max="17" width="12.85546875" bestFit="1" customWidth="1"/>
    <col min="19" max="19" width="12.85546875" bestFit="1" customWidth="1"/>
    <col min="20" max="20" width="10.85546875" bestFit="1" customWidth="1"/>
  </cols>
  <sheetData>
    <row r="1" spans="1:17" ht="14.25">
      <c r="B1" s="1301" t="s">
        <v>795</v>
      </c>
      <c r="C1" s="1301"/>
      <c r="D1" s="1301"/>
      <c r="E1" s="1301"/>
      <c r="F1" s="1301"/>
      <c r="G1" s="1301"/>
      <c r="H1" s="1301"/>
      <c r="I1" s="1301"/>
      <c r="J1" s="1301"/>
      <c r="K1" s="1301"/>
      <c r="L1" s="19"/>
      <c r="M1" s="19"/>
    </row>
    <row r="3" spans="1:17">
      <c r="O3" s="192"/>
    </row>
    <row r="4" spans="1:17">
      <c r="A4" s="94"/>
      <c r="B4" s="95"/>
      <c r="C4" s="96"/>
      <c r="D4" s="89"/>
      <c r="E4" s="89"/>
      <c r="F4" s="89"/>
      <c r="G4" s="89"/>
      <c r="H4" s="87"/>
      <c r="I4" s="87"/>
      <c r="J4" s="87"/>
      <c r="K4" s="87"/>
      <c r="L4" s="89"/>
      <c r="M4" s="89"/>
      <c r="N4" s="22"/>
      <c r="O4" s="22"/>
      <c r="P4" s="22"/>
    </row>
    <row r="5" spans="1:17">
      <c r="A5" s="68" t="s">
        <v>796</v>
      </c>
      <c r="B5" s="73"/>
      <c r="C5" s="69"/>
      <c r="D5" s="62"/>
      <c r="E5" s="62"/>
      <c r="F5" s="62"/>
      <c r="G5" s="62"/>
      <c r="H5" s="22"/>
      <c r="I5" s="22"/>
      <c r="J5" s="22"/>
      <c r="K5" s="22"/>
      <c r="L5" s="62"/>
      <c r="M5" s="62"/>
      <c r="N5" s="22"/>
      <c r="O5" s="22"/>
      <c r="P5" s="22"/>
    </row>
    <row r="6" spans="1:17">
      <c r="A6" s="68" t="s">
        <v>2</v>
      </c>
      <c r="B6" s="73"/>
      <c r="C6" s="69"/>
      <c r="D6" s="62"/>
      <c r="E6" s="62"/>
      <c r="F6" s="62"/>
      <c r="G6" s="62"/>
      <c r="H6" s="22"/>
      <c r="I6" s="22"/>
      <c r="J6" s="22"/>
      <c r="K6" s="22"/>
      <c r="L6" s="62"/>
      <c r="M6" s="62"/>
      <c r="N6" s="22"/>
      <c r="O6" s="22"/>
      <c r="P6" s="22"/>
    </row>
    <row r="7" spans="1:17">
      <c r="A7" s="68" t="str">
        <f>+'Schedule B-1'!A7</f>
        <v>Update Period 07/01/24-12/31/24</v>
      </c>
      <c r="B7" s="73"/>
      <c r="C7" s="69"/>
      <c r="D7" s="62"/>
      <c r="E7" s="62"/>
      <c r="F7" s="62"/>
      <c r="G7" s="62"/>
      <c r="H7" s="22"/>
      <c r="I7" s="22"/>
      <c r="J7" s="22"/>
      <c r="K7" s="22"/>
      <c r="L7" s="62"/>
      <c r="M7" s="62"/>
      <c r="N7" s="22"/>
      <c r="O7" s="22"/>
      <c r="P7" s="22"/>
    </row>
    <row r="8" spans="1:17">
      <c r="A8" s="118"/>
      <c r="B8" s="70"/>
      <c r="C8" s="71"/>
      <c r="D8" s="91"/>
      <c r="E8" s="91"/>
      <c r="F8" s="91"/>
      <c r="G8" s="91"/>
      <c r="H8" s="92"/>
      <c r="I8" s="92"/>
      <c r="J8" s="92"/>
      <c r="K8" s="92"/>
      <c r="L8" s="91"/>
      <c r="M8" s="91"/>
      <c r="N8" s="22"/>
      <c r="O8" s="22"/>
      <c r="P8" s="22"/>
    </row>
    <row r="9" spans="1:17">
      <c r="A9" s="49" t="s">
        <v>7</v>
      </c>
      <c r="B9" s="63" t="s">
        <v>97</v>
      </c>
      <c r="C9" s="61" t="s">
        <v>8</v>
      </c>
      <c r="D9" s="60" t="s">
        <v>6</v>
      </c>
      <c r="E9" s="60" t="s">
        <v>50</v>
      </c>
      <c r="F9" s="60" t="s">
        <v>797</v>
      </c>
      <c r="G9" s="60" t="s">
        <v>99</v>
      </c>
      <c r="H9" s="60" t="s">
        <v>50</v>
      </c>
      <c r="I9" s="60" t="s">
        <v>797</v>
      </c>
      <c r="J9" s="60" t="s">
        <v>99</v>
      </c>
      <c r="K9" s="60" t="s">
        <v>50</v>
      </c>
      <c r="L9" s="60" t="s">
        <v>51</v>
      </c>
      <c r="M9" s="60" t="s">
        <v>51</v>
      </c>
      <c r="N9" s="22"/>
      <c r="O9" s="22"/>
      <c r="P9" s="22"/>
    </row>
    <row r="10" spans="1:17">
      <c r="A10" s="49" t="s">
        <v>16</v>
      </c>
      <c r="B10" s="63" t="s">
        <v>16</v>
      </c>
      <c r="C10" s="63"/>
      <c r="D10" s="34" t="s">
        <v>15</v>
      </c>
      <c r="E10" s="34" t="s">
        <v>100</v>
      </c>
      <c r="F10" s="34" t="s">
        <v>101</v>
      </c>
      <c r="G10" s="34" t="s">
        <v>101</v>
      </c>
      <c r="H10" s="34" t="s">
        <v>100</v>
      </c>
      <c r="I10" s="34" t="s">
        <v>102</v>
      </c>
      <c r="J10" s="34" t="s">
        <v>102</v>
      </c>
      <c r="K10" s="268" t="s">
        <v>103</v>
      </c>
      <c r="L10" s="34" t="s">
        <v>797</v>
      </c>
      <c r="M10" s="34" t="s">
        <v>99</v>
      </c>
      <c r="N10" s="22"/>
      <c r="O10" s="22"/>
      <c r="P10" s="22"/>
    </row>
    <row r="11" spans="1:17">
      <c r="A11" s="49"/>
      <c r="B11" s="63"/>
      <c r="C11" s="63"/>
      <c r="D11" s="34" t="s">
        <v>105</v>
      </c>
      <c r="E11" s="34" t="s">
        <v>9</v>
      </c>
      <c r="F11" s="34" t="s">
        <v>106</v>
      </c>
      <c r="G11" s="34" t="s">
        <v>106</v>
      </c>
      <c r="H11" s="34" t="str">
        <f>+'Schedule B-1'!H11</f>
        <v>Docket No. 56887*</v>
      </c>
      <c r="I11" s="34" t="str">
        <f>+'Schedule B-1'!I11</f>
        <v>Docket No. 56887</v>
      </c>
      <c r="J11" s="34" t="str">
        <f>+'Schedule B-1'!J11</f>
        <v>Docket No. 56887</v>
      </c>
      <c r="K11" s="34"/>
      <c r="L11" s="34" t="s">
        <v>108</v>
      </c>
      <c r="M11" s="34" t="s">
        <v>108</v>
      </c>
      <c r="N11" s="22"/>
      <c r="O11" s="22"/>
      <c r="P11" s="22"/>
    </row>
    <row r="12" spans="1:17">
      <c r="A12" s="50"/>
      <c r="B12" s="64" t="s">
        <v>4</v>
      </c>
      <c r="C12" s="64"/>
      <c r="D12" s="39"/>
      <c r="E12" s="172" t="s">
        <v>22</v>
      </c>
      <c r="F12" s="172" t="s">
        <v>23</v>
      </c>
      <c r="G12" s="172" t="s">
        <v>109</v>
      </c>
      <c r="H12" s="172" t="s">
        <v>798</v>
      </c>
      <c r="I12" s="172" t="s">
        <v>111</v>
      </c>
      <c r="J12" s="172" t="s">
        <v>112</v>
      </c>
      <c r="K12" s="172" t="s">
        <v>799</v>
      </c>
      <c r="L12" s="172" t="s">
        <v>70</v>
      </c>
      <c r="M12" s="172" t="s">
        <v>114</v>
      </c>
      <c r="N12" s="22"/>
      <c r="O12" s="22"/>
      <c r="P12" s="22"/>
    </row>
    <row r="13" spans="1:17">
      <c r="A13" s="49"/>
      <c r="B13" s="126"/>
      <c r="C13" s="96"/>
      <c r="D13" s="98"/>
      <c r="E13" s="98"/>
      <c r="F13" s="98"/>
      <c r="G13" s="98"/>
      <c r="H13" s="98"/>
      <c r="I13" s="98"/>
      <c r="J13" s="98"/>
      <c r="K13" s="98"/>
      <c r="L13" s="98"/>
      <c r="M13" s="98"/>
      <c r="N13" s="22"/>
      <c r="O13" s="22"/>
      <c r="P13" s="22"/>
    </row>
    <row r="14" spans="1:17">
      <c r="A14" s="49"/>
      <c r="B14" s="127" t="s">
        <v>800</v>
      </c>
      <c r="C14" s="63"/>
      <c r="D14" s="34"/>
      <c r="E14" s="34"/>
      <c r="F14" s="34"/>
      <c r="G14" s="34"/>
      <c r="H14" s="34"/>
      <c r="I14" s="34"/>
      <c r="J14" s="34"/>
      <c r="K14" s="34"/>
      <c r="L14" s="34"/>
      <c r="M14" s="34"/>
      <c r="N14" s="22"/>
      <c r="O14" s="22"/>
      <c r="P14" s="22"/>
    </row>
    <row r="15" spans="1:17">
      <c r="A15" s="49"/>
      <c r="B15" s="26" t="s">
        <v>115</v>
      </c>
      <c r="C15" s="33"/>
      <c r="D15" s="34"/>
      <c r="E15" s="75"/>
      <c r="F15" s="34"/>
      <c r="G15" s="34"/>
      <c r="H15" s="75"/>
      <c r="I15" s="34"/>
      <c r="J15" s="34"/>
      <c r="K15" s="34"/>
      <c r="L15" s="34"/>
      <c r="M15" s="34"/>
      <c r="N15" s="22"/>
      <c r="O15" s="22"/>
      <c r="P15" s="22"/>
    </row>
    <row r="16" spans="1:17">
      <c r="A16" s="49">
        <v>1</v>
      </c>
      <c r="B16" s="49" t="s">
        <v>116</v>
      </c>
      <c r="C16" s="21" t="s">
        <v>117</v>
      </c>
      <c r="D16" s="34"/>
      <c r="E16" s="1183">
        <v>-9554678.8248221334</v>
      </c>
      <c r="F16" s="1183">
        <v>-2648734.8854743773</v>
      </c>
      <c r="G16" s="1183">
        <v>210185.79710621652</v>
      </c>
      <c r="H16" s="1183">
        <f>E16+F16+G16</f>
        <v>-11993227.913190296</v>
      </c>
      <c r="I16" s="1183">
        <f>+'WP Schd B-5 - Dep'!L7</f>
        <v>-667128.08349841542</v>
      </c>
      <c r="J16" s="1183">
        <f>+'WP Schd B-5 - Ret-Trans'!L7</f>
        <v>822309.61270702304</v>
      </c>
      <c r="K16" s="1183">
        <f>H16+I16+J16</f>
        <v>-11838046.383981688</v>
      </c>
      <c r="L16" s="1183">
        <f>F16+I16</f>
        <v>-3315862.9689727928</v>
      </c>
      <c r="M16" s="1183">
        <f>G16+J16</f>
        <v>1032495.4098132396</v>
      </c>
      <c r="N16" s="22"/>
      <c r="O16" s="637"/>
      <c r="P16" s="22"/>
      <c r="Q16" s="314"/>
    </row>
    <row r="17" spans="1:17">
      <c r="A17" s="49"/>
      <c r="B17" s="49" t="s">
        <v>118</v>
      </c>
      <c r="C17" s="21" t="s">
        <v>119</v>
      </c>
      <c r="D17" s="34"/>
      <c r="E17" s="1183">
        <v>-10912722.699999999</v>
      </c>
      <c r="F17" s="1183">
        <v>-4441747.09</v>
      </c>
      <c r="G17" s="1183">
        <v>4096212.54</v>
      </c>
      <c r="H17" s="1183">
        <f>E17+F17+G17</f>
        <v>-11258257.25</v>
      </c>
      <c r="I17" s="1183">
        <f>+'WP Schd B-5 - Dep'!L8</f>
        <v>-189788.02</v>
      </c>
      <c r="J17" s="1183">
        <f>+'WP Schd B-5 - Ret-Trans'!L8</f>
        <v>10691718.359999999</v>
      </c>
      <c r="K17" s="1183">
        <f>H17+I17+J17</f>
        <v>-756326.91000000015</v>
      </c>
      <c r="L17" s="1183">
        <f>F17+I17</f>
        <v>-4631535.1099999994</v>
      </c>
      <c r="M17" s="1183">
        <f>G17+J17</f>
        <v>14787930.899999999</v>
      </c>
      <c r="N17" s="22"/>
      <c r="O17" s="637"/>
      <c r="P17" s="22"/>
      <c r="Q17" s="314"/>
    </row>
    <row r="18" spans="1:17">
      <c r="A18" s="49"/>
      <c r="B18" s="49"/>
      <c r="C18" s="48" t="s">
        <v>120</v>
      </c>
      <c r="D18" s="34"/>
      <c r="E18" s="1184">
        <f>SUM(E16:E17)</f>
        <v>-20467401.524822131</v>
      </c>
      <c r="F18" s="1184">
        <f t="shared" ref="F18:M18" si="0">SUM(F16:F17)</f>
        <v>-7090481.9754743772</v>
      </c>
      <c r="G18" s="1184">
        <f t="shared" si="0"/>
        <v>4306398.3371062167</v>
      </c>
      <c r="H18" s="1184">
        <f t="shared" si="0"/>
        <v>-23251485.163190298</v>
      </c>
      <c r="I18" s="1184">
        <f t="shared" si="0"/>
        <v>-856916.10349841544</v>
      </c>
      <c r="J18" s="1184">
        <f t="shared" si="0"/>
        <v>11514027.972707022</v>
      </c>
      <c r="K18" s="1184">
        <f t="shared" si="0"/>
        <v>-12594373.293981688</v>
      </c>
      <c r="L18" s="1184">
        <f>SUM(L16:L17)</f>
        <v>-7947398.0789727923</v>
      </c>
      <c r="M18" s="1184">
        <f t="shared" si="0"/>
        <v>15820426.309813239</v>
      </c>
      <c r="N18" s="22"/>
      <c r="O18" s="637"/>
      <c r="P18" s="22"/>
      <c r="Q18" s="314"/>
    </row>
    <row r="19" spans="1:17">
      <c r="A19" s="49"/>
      <c r="B19" s="54"/>
      <c r="C19" s="63"/>
      <c r="D19" s="93"/>
      <c r="E19" s="975"/>
      <c r="F19" s="975"/>
      <c r="G19" s="975"/>
      <c r="H19" s="1241"/>
      <c r="I19" s="975"/>
      <c r="J19" s="975"/>
      <c r="K19" s="975"/>
      <c r="L19" s="975"/>
      <c r="M19" s="975"/>
      <c r="N19" s="22"/>
      <c r="O19" s="637"/>
      <c r="P19" s="22"/>
      <c r="Q19" s="314"/>
    </row>
    <row r="20" spans="1:17">
      <c r="A20" s="49"/>
      <c r="B20" s="26" t="s">
        <v>121</v>
      </c>
      <c r="C20" s="21"/>
      <c r="D20" s="121"/>
      <c r="E20" s="173"/>
      <c r="F20" s="173"/>
      <c r="G20" s="173"/>
      <c r="H20" s="1242"/>
      <c r="I20" s="173"/>
      <c r="J20" s="173"/>
      <c r="K20" s="173"/>
      <c r="L20" s="173"/>
      <c r="M20" s="173"/>
      <c r="N20" s="22"/>
      <c r="O20" s="637"/>
      <c r="P20" s="22"/>
      <c r="Q20" s="314"/>
    </row>
    <row r="21" spans="1:17">
      <c r="A21" s="49">
        <v>2</v>
      </c>
      <c r="B21" s="49" t="s">
        <v>122</v>
      </c>
      <c r="C21" s="21" t="s">
        <v>123</v>
      </c>
      <c r="D21" s="121"/>
      <c r="E21" s="173">
        <v>0</v>
      </c>
      <c r="F21" s="975">
        <v>0</v>
      </c>
      <c r="G21" s="975">
        <v>0</v>
      </c>
      <c r="H21" s="1241">
        <f>E21+F21+G21</f>
        <v>0</v>
      </c>
      <c r="I21" s="173"/>
      <c r="J21" s="173"/>
      <c r="K21" s="173"/>
      <c r="L21" s="173">
        <f>F21+I21</f>
        <v>0</v>
      </c>
      <c r="M21" s="975">
        <f>G21+J21</f>
        <v>0</v>
      </c>
      <c r="N21" s="22"/>
      <c r="O21" s="637"/>
      <c r="P21" s="22"/>
      <c r="Q21" s="314"/>
    </row>
    <row r="22" spans="1:17">
      <c r="A22" s="49">
        <v>3</v>
      </c>
      <c r="B22" s="49" t="s">
        <v>124</v>
      </c>
      <c r="C22" s="21" t="s">
        <v>125</v>
      </c>
      <c r="D22" s="121"/>
      <c r="E22" s="173">
        <v>-1177116.7904000001</v>
      </c>
      <c r="F22" s="975">
        <v>0</v>
      </c>
      <c r="G22" s="975">
        <v>0</v>
      </c>
      <c r="H22" s="1241">
        <f>E22+F22+G22</f>
        <v>-1177116.7904000001</v>
      </c>
      <c r="I22" s="173">
        <v>0</v>
      </c>
      <c r="J22" s="173">
        <v>0</v>
      </c>
      <c r="K22" s="173">
        <f>H22+I22+J22</f>
        <v>-1177116.7904000001</v>
      </c>
      <c r="L22" s="173">
        <f>F22+I22</f>
        <v>0</v>
      </c>
      <c r="M22" s="975">
        <f>G22+J22</f>
        <v>0</v>
      </c>
      <c r="N22" s="22"/>
      <c r="O22" s="637"/>
      <c r="P22" s="22"/>
      <c r="Q22" s="314"/>
    </row>
    <row r="23" spans="1:17">
      <c r="A23" s="49">
        <v>4</v>
      </c>
      <c r="B23" s="49"/>
      <c r="C23" s="48" t="s">
        <v>120</v>
      </c>
      <c r="D23" s="121"/>
      <c r="E23" s="284">
        <f t="shared" ref="E23:K23" si="1">SUM(E21:E22)</f>
        <v>-1177116.7904000001</v>
      </c>
      <c r="F23" s="284">
        <f t="shared" si="1"/>
        <v>0</v>
      </c>
      <c r="G23" s="284">
        <f t="shared" si="1"/>
        <v>0</v>
      </c>
      <c r="H23" s="284">
        <f t="shared" si="1"/>
        <v>-1177116.7904000001</v>
      </c>
      <c r="I23" s="284">
        <f t="shared" si="1"/>
        <v>0</v>
      </c>
      <c r="J23" s="284">
        <f t="shared" si="1"/>
        <v>0</v>
      </c>
      <c r="K23" s="284">
        <f t="shared" si="1"/>
        <v>-1177116.7904000001</v>
      </c>
      <c r="L23" s="284">
        <f t="shared" ref="L23:M23" si="2">SUM(L21:L22)</f>
        <v>0</v>
      </c>
      <c r="M23" s="284">
        <f t="shared" si="2"/>
        <v>0</v>
      </c>
      <c r="N23" s="22"/>
      <c r="O23" s="637"/>
      <c r="P23" s="22"/>
      <c r="Q23" s="314"/>
    </row>
    <row r="24" spans="1:17">
      <c r="A24" s="49"/>
      <c r="B24" s="54"/>
      <c r="C24" s="63"/>
      <c r="D24" s="93"/>
      <c r="E24" s="975"/>
      <c r="F24" s="975"/>
      <c r="G24" s="975"/>
      <c r="H24" s="975"/>
      <c r="I24" s="975"/>
      <c r="J24" s="975"/>
      <c r="K24" s="975"/>
      <c r="L24" s="975"/>
      <c r="M24" s="975"/>
      <c r="N24" s="22"/>
      <c r="O24" s="637"/>
      <c r="P24" s="22"/>
      <c r="Q24" s="314"/>
    </row>
    <row r="25" spans="1:17">
      <c r="A25" s="49"/>
      <c r="B25" s="73" t="s">
        <v>96</v>
      </c>
      <c r="C25" s="128"/>
      <c r="D25" s="34"/>
      <c r="E25" s="975"/>
      <c r="F25" s="975"/>
      <c r="G25" s="975"/>
      <c r="H25" s="975"/>
      <c r="I25" s="975"/>
      <c r="J25" s="975"/>
      <c r="K25" s="975"/>
      <c r="L25" s="975"/>
      <c r="M25" s="975"/>
      <c r="N25" s="22"/>
      <c r="O25" s="637"/>
      <c r="P25" s="22"/>
      <c r="Q25" s="314"/>
    </row>
    <row r="26" spans="1:17">
      <c r="A26" s="49">
        <v>5</v>
      </c>
      <c r="B26" s="49" t="s">
        <v>126</v>
      </c>
      <c r="C26" s="21" t="s">
        <v>127</v>
      </c>
      <c r="D26" s="34"/>
      <c r="E26" s="975">
        <v>-87477.13</v>
      </c>
      <c r="F26" s="975">
        <v>-94125.78</v>
      </c>
      <c r="G26" s="975">
        <v>68510.009999999966</v>
      </c>
      <c r="H26" s="1241">
        <f>E26+F26+G26</f>
        <v>-113092.90000000004</v>
      </c>
      <c r="I26" s="975">
        <f>+'WP Schd B-5 - Dep'!F12</f>
        <v>-19155.3</v>
      </c>
      <c r="J26" s="975">
        <f>+'WP Schd B-5 - Ret-Trans'!F12</f>
        <v>0</v>
      </c>
      <c r="K26" s="975">
        <f>H26+I26+J26</f>
        <v>-132248.20000000004</v>
      </c>
      <c r="L26" s="975">
        <f>F26+I26</f>
        <v>-113281.08</v>
      </c>
      <c r="M26" s="975">
        <f>G26+J26</f>
        <v>68510.009999999966</v>
      </c>
      <c r="N26" s="22"/>
      <c r="O26" s="637"/>
      <c r="P26" s="22"/>
      <c r="Q26" s="314"/>
    </row>
    <row r="27" spans="1:17">
      <c r="A27" s="49">
        <v>6</v>
      </c>
      <c r="B27" s="49" t="s">
        <v>128</v>
      </c>
      <c r="C27" s="21" t="s">
        <v>129</v>
      </c>
      <c r="D27" s="34"/>
      <c r="E27" s="975">
        <v>-9102952.0800000001</v>
      </c>
      <c r="F27" s="975">
        <v>-2174886.73</v>
      </c>
      <c r="G27" s="975">
        <v>1276626.7400000002</v>
      </c>
      <c r="H27" s="1241">
        <f t="shared" ref="H27:H44" si="3">E27+F27+G27</f>
        <v>-10001212.07</v>
      </c>
      <c r="I27" s="975">
        <f>+'WP Schd B-5 - Dep'!F13</f>
        <v>-180149.27000000002</v>
      </c>
      <c r="J27" s="975">
        <f>+'WP Schd B-5 - Ret-Trans'!F13</f>
        <v>35093.54</v>
      </c>
      <c r="K27" s="975">
        <f t="shared" ref="K27:K44" si="4">H27+I27+J27</f>
        <v>-10146267.800000001</v>
      </c>
      <c r="L27" s="975">
        <f t="shared" ref="L27:L44" si="5">F27+I27</f>
        <v>-2355036</v>
      </c>
      <c r="M27" s="975">
        <f t="shared" ref="M27:M44" si="6">G27+J27</f>
        <v>1311720.2800000003</v>
      </c>
      <c r="N27" s="22"/>
      <c r="O27" s="637"/>
      <c r="P27" s="22"/>
      <c r="Q27" s="314"/>
    </row>
    <row r="28" spans="1:17">
      <c r="A28" s="49">
        <v>7</v>
      </c>
      <c r="B28" s="49" t="s">
        <v>130</v>
      </c>
      <c r="C28" s="21" t="s">
        <v>125</v>
      </c>
      <c r="D28" s="34"/>
      <c r="E28" s="975">
        <v>-29334935.005800001</v>
      </c>
      <c r="F28" s="975">
        <v>-46808004.96280735</v>
      </c>
      <c r="G28" s="975">
        <v>24069289.251375038</v>
      </c>
      <c r="H28" s="1241">
        <f t="shared" si="3"/>
        <v>-52073650.717232317</v>
      </c>
      <c r="I28" s="975">
        <f>+'WP Schd B-5 - Dep'!F22</f>
        <v>-6253588.6500000004</v>
      </c>
      <c r="J28" s="975">
        <f>+'WP Schd B-5 - Ret-Trans'!F22</f>
        <v>3813541.6100000003</v>
      </c>
      <c r="K28" s="975">
        <f t="shared" si="4"/>
        <v>-54513697.757232316</v>
      </c>
      <c r="L28" s="975">
        <f t="shared" si="5"/>
        <v>-53061593.612807348</v>
      </c>
      <c r="M28" s="975">
        <f t="shared" si="6"/>
        <v>27882830.861375038</v>
      </c>
      <c r="N28" s="22"/>
      <c r="O28" s="637"/>
      <c r="P28" s="22"/>
      <c r="Q28" s="314"/>
    </row>
    <row r="29" spans="1:17">
      <c r="A29" s="49">
        <v>8</v>
      </c>
      <c r="B29" s="49" t="s">
        <v>131</v>
      </c>
      <c r="C29" s="21" t="s">
        <v>132</v>
      </c>
      <c r="D29" s="34"/>
      <c r="E29" s="975">
        <v>0.2</v>
      </c>
      <c r="F29" s="975">
        <v>-758.13</v>
      </c>
      <c r="G29" s="975">
        <v>757.92000000000007</v>
      </c>
      <c r="H29" s="1241">
        <f t="shared" si="3"/>
        <v>-9.9999999998772182E-3</v>
      </c>
      <c r="I29" s="975">
        <f>+'WP Schd B-5 - Dep'!F24</f>
        <v>0</v>
      </c>
      <c r="J29" s="975">
        <f>+'WP Schd B-5 - Ret-Trans'!F24</f>
        <v>0</v>
      </c>
      <c r="K29" s="975">
        <f t="shared" si="4"/>
        <v>-9.9999999998772182E-3</v>
      </c>
      <c r="L29" s="975">
        <f t="shared" si="5"/>
        <v>-758.13</v>
      </c>
      <c r="M29" s="975">
        <f t="shared" si="6"/>
        <v>757.92000000000007</v>
      </c>
      <c r="N29" s="22"/>
      <c r="O29" s="637"/>
      <c r="P29" s="22"/>
      <c r="Q29" s="314"/>
    </row>
    <row r="30" spans="1:17">
      <c r="A30" s="49">
        <v>9</v>
      </c>
      <c r="B30" s="49" t="s">
        <v>133</v>
      </c>
      <c r="C30" s="21" t="s">
        <v>134</v>
      </c>
      <c r="D30" s="34"/>
      <c r="E30" s="975">
        <v>-81206891.214300007</v>
      </c>
      <c r="F30" s="975">
        <v>-84107275.929999992</v>
      </c>
      <c r="G30" s="975">
        <v>54914339.669999994</v>
      </c>
      <c r="H30" s="1241">
        <f t="shared" si="3"/>
        <v>-110399827.4743</v>
      </c>
      <c r="I30" s="975">
        <f>+'WP Schd B-5 - Dep'!F25</f>
        <v>-9349010.1600000001</v>
      </c>
      <c r="J30" s="975">
        <f>+'WP Schd B-5 - Ret-Trans'!F25</f>
        <v>12210943.509999998</v>
      </c>
      <c r="K30" s="975">
        <f>H30+I30+J30</f>
        <v>-107537894.1243</v>
      </c>
      <c r="L30" s="975">
        <f t="shared" si="5"/>
        <v>-93456286.089999989</v>
      </c>
      <c r="M30" s="975">
        <f t="shared" si="6"/>
        <v>67125283.179999992</v>
      </c>
      <c r="N30" s="22"/>
      <c r="O30" s="637"/>
      <c r="P30" s="22"/>
      <c r="Q30" s="314"/>
    </row>
    <row r="31" spans="1:17">
      <c r="A31" s="49">
        <v>10</v>
      </c>
      <c r="B31" s="49" t="s">
        <v>135</v>
      </c>
      <c r="C31" s="21" t="s">
        <v>136</v>
      </c>
      <c r="D31" s="34"/>
      <c r="E31" s="975">
        <v>-87100811.995800003</v>
      </c>
      <c r="F31" s="975">
        <v>-71158383.109999999</v>
      </c>
      <c r="G31" s="975">
        <v>37406597.759999998</v>
      </c>
      <c r="H31" s="1241">
        <f t="shared" si="3"/>
        <v>-120852597.34580001</v>
      </c>
      <c r="I31" s="975">
        <f>+'WP Schd B-5 - Dep'!F26</f>
        <v>-8417988.9299999997</v>
      </c>
      <c r="J31" s="975">
        <f>+'WP Schd B-5 - Ret-Trans'!F26</f>
        <v>3842993.4000000004</v>
      </c>
      <c r="K31" s="975">
        <f t="shared" si="4"/>
        <v>-125427592.87580001</v>
      </c>
      <c r="L31" s="975">
        <f t="shared" si="5"/>
        <v>-79576372.039999992</v>
      </c>
      <c r="M31" s="975">
        <f t="shared" si="6"/>
        <v>41249591.159999996</v>
      </c>
      <c r="N31" s="22"/>
      <c r="O31" s="637"/>
      <c r="P31" s="22"/>
      <c r="Q31" s="314"/>
    </row>
    <row r="32" spans="1:17">
      <c r="A32" s="49">
        <v>11</v>
      </c>
      <c r="B32" s="49" t="s">
        <v>137</v>
      </c>
      <c r="C32" s="21" t="s">
        <v>138</v>
      </c>
      <c r="D32" s="34"/>
      <c r="E32" s="975">
        <v>-18387172.09</v>
      </c>
      <c r="F32" s="975">
        <v>-9714508.1799999997</v>
      </c>
      <c r="G32" s="975">
        <v>528282.98</v>
      </c>
      <c r="H32" s="1241">
        <f t="shared" si="3"/>
        <v>-27573397.289999999</v>
      </c>
      <c r="I32" s="975">
        <f>+'WP Schd B-5 - Dep'!F27</f>
        <v>-1016546.38</v>
      </c>
      <c r="J32" s="975">
        <f>+'WP Schd B-5 - Ret-Trans'!F27</f>
        <v>34600.720000000001</v>
      </c>
      <c r="K32" s="975">
        <f t="shared" si="4"/>
        <v>-28555342.949999999</v>
      </c>
      <c r="L32" s="975">
        <f t="shared" si="5"/>
        <v>-10731054.560000001</v>
      </c>
      <c r="M32" s="975">
        <f t="shared" si="6"/>
        <v>562883.69999999995</v>
      </c>
      <c r="N32" s="22"/>
      <c r="O32" s="637"/>
      <c r="P32" s="22"/>
      <c r="Q32" s="314"/>
    </row>
    <row r="33" spans="1:17">
      <c r="A33" s="49">
        <v>12</v>
      </c>
      <c r="B33" s="49" t="s">
        <v>139</v>
      </c>
      <c r="C33" s="21" t="s">
        <v>140</v>
      </c>
      <c r="D33" s="34"/>
      <c r="E33" s="975">
        <v>-29820846.108899999</v>
      </c>
      <c r="F33" s="975">
        <v>-23325362.699999999</v>
      </c>
      <c r="G33" s="975">
        <v>6013221.2800000003</v>
      </c>
      <c r="H33" s="1241">
        <f t="shared" si="3"/>
        <v>-47132987.528899997</v>
      </c>
      <c r="I33" s="975">
        <f>+'WP Schd B-5 - Dep'!F28</f>
        <v>-2661948.65</v>
      </c>
      <c r="J33" s="975">
        <f>+'WP Schd B-5 - Ret-Trans'!F28</f>
        <v>602128.29</v>
      </c>
      <c r="K33" s="975">
        <f t="shared" si="4"/>
        <v>-49192807.888899997</v>
      </c>
      <c r="L33" s="975">
        <f t="shared" si="5"/>
        <v>-25987311.349999998</v>
      </c>
      <c r="M33" s="975">
        <f t="shared" si="6"/>
        <v>6615349.5700000003</v>
      </c>
      <c r="N33" s="22"/>
      <c r="O33" s="637"/>
      <c r="P33" s="22"/>
      <c r="Q33" s="314"/>
    </row>
    <row r="34" spans="1:17">
      <c r="A34" s="49">
        <v>13</v>
      </c>
      <c r="B34" s="49" t="s">
        <v>141</v>
      </c>
      <c r="C34" s="21" t="s">
        <v>142</v>
      </c>
      <c r="D34" s="34"/>
      <c r="E34" s="975">
        <v>-36567705.081</v>
      </c>
      <c r="F34" s="975">
        <v>-18294118.850000001</v>
      </c>
      <c r="G34" s="975">
        <v>8322914.7199999988</v>
      </c>
      <c r="H34" s="1241">
        <f t="shared" si="3"/>
        <v>-46538909.211000003</v>
      </c>
      <c r="I34" s="975">
        <f>+'WP Schd B-5 - Dep'!F29</f>
        <v>-1803115.79</v>
      </c>
      <c r="J34" s="975">
        <f>+'WP Schd B-5 - Ret-Trans'!F29</f>
        <v>1286366.23</v>
      </c>
      <c r="K34" s="975">
        <f t="shared" si="4"/>
        <v>-47055658.771000005</v>
      </c>
      <c r="L34" s="975">
        <f t="shared" si="5"/>
        <v>-20097234.640000001</v>
      </c>
      <c r="M34" s="975">
        <f>G34+J34</f>
        <v>9609280.9499999993</v>
      </c>
      <c r="N34" s="22"/>
      <c r="O34" s="637"/>
      <c r="P34" s="22"/>
      <c r="Q34" s="314"/>
    </row>
    <row r="35" spans="1:17">
      <c r="A35" s="49">
        <v>14</v>
      </c>
      <c r="B35" s="49" t="s">
        <v>143</v>
      </c>
      <c r="C35" s="21" t="s">
        <v>144</v>
      </c>
      <c r="D35" s="34"/>
      <c r="E35" s="975">
        <v>-47448214.229999997</v>
      </c>
      <c r="F35" s="975">
        <v>-32088547.059999999</v>
      </c>
      <c r="G35" s="975">
        <v>3076903.0799999987</v>
      </c>
      <c r="H35" s="1241">
        <f t="shared" si="3"/>
        <v>-76459858.209999993</v>
      </c>
      <c r="I35" s="975">
        <f>+'WP Schd B-5 - Dep'!F30</f>
        <v>-3105327.73</v>
      </c>
      <c r="J35" s="975">
        <f>+'WP Schd B-5 - Ret-Trans'!F30</f>
        <v>151030.26</v>
      </c>
      <c r="K35" s="975">
        <f t="shared" si="4"/>
        <v>-79414155.679999992</v>
      </c>
      <c r="L35" s="975">
        <f t="shared" si="5"/>
        <v>-35193874.789999999</v>
      </c>
      <c r="M35" s="975">
        <f t="shared" si="6"/>
        <v>3227933.3399999989</v>
      </c>
      <c r="N35" s="22"/>
      <c r="O35" s="637"/>
      <c r="P35" s="22"/>
      <c r="Q35" s="314"/>
    </row>
    <row r="36" spans="1:17">
      <c r="A36" s="49">
        <v>15</v>
      </c>
      <c r="B36" s="49" t="s">
        <v>145</v>
      </c>
      <c r="C36" s="21" t="s">
        <v>146</v>
      </c>
      <c r="D36" s="34"/>
      <c r="E36" s="975">
        <v>-759890.8000000004</v>
      </c>
      <c r="F36" s="975">
        <v>-5529892.7600000007</v>
      </c>
      <c r="G36" s="975">
        <v>2358578.4399999995</v>
      </c>
      <c r="H36" s="1241">
        <f t="shared" si="3"/>
        <v>-3931205.120000002</v>
      </c>
      <c r="I36" s="975">
        <f>+'WP Schd B-5 - Dep'!F31</f>
        <v>-346077.09</v>
      </c>
      <c r="J36" s="975">
        <f>+'WP Schd B-5 - Ret-Trans'!F31</f>
        <v>17454.84</v>
      </c>
      <c r="K36" s="975">
        <f t="shared" si="4"/>
        <v>-4259827.370000002</v>
      </c>
      <c r="L36" s="975">
        <f t="shared" si="5"/>
        <v>-5875969.8500000006</v>
      </c>
      <c r="M36" s="975">
        <f t="shared" si="6"/>
        <v>2376033.2799999993</v>
      </c>
      <c r="N36" s="22"/>
      <c r="O36" s="637"/>
      <c r="P36" s="22"/>
      <c r="Q36" s="314"/>
    </row>
    <row r="37" spans="1:17">
      <c r="A37" s="49">
        <v>16</v>
      </c>
      <c r="B37" s="49" t="s">
        <v>147</v>
      </c>
      <c r="C37" s="21" t="s">
        <v>146</v>
      </c>
      <c r="D37" s="34"/>
      <c r="E37" s="975">
        <v>-181687.33000000002</v>
      </c>
      <c r="F37" s="975">
        <v>-86845.700000000012</v>
      </c>
      <c r="G37" s="975">
        <v>280117.32999999996</v>
      </c>
      <c r="H37" s="1241">
        <f t="shared" si="3"/>
        <v>11584.29999999993</v>
      </c>
      <c r="I37" s="975">
        <f>+'WP Schd B-5 - Dep'!F32</f>
        <v>0</v>
      </c>
      <c r="J37" s="975">
        <f>+'WP Schd B-5 - Ret-Trans'!F32</f>
        <v>-2.02</v>
      </c>
      <c r="K37" s="975">
        <f t="shared" si="4"/>
        <v>11582.27999999993</v>
      </c>
      <c r="L37" s="975">
        <f t="shared" si="5"/>
        <v>-86845.700000000012</v>
      </c>
      <c r="M37" s="975">
        <f t="shared" si="6"/>
        <v>280115.30999999994</v>
      </c>
      <c r="N37" s="22"/>
      <c r="O37" s="637"/>
      <c r="P37" s="22"/>
      <c r="Q37" s="314"/>
    </row>
    <row r="38" spans="1:17">
      <c r="A38" s="49">
        <v>17</v>
      </c>
      <c r="B38" s="49" t="s">
        <v>148</v>
      </c>
      <c r="C38" s="21" t="s">
        <v>146</v>
      </c>
      <c r="D38" s="34"/>
      <c r="E38" s="975">
        <v>-27188115.810000002</v>
      </c>
      <c r="F38" s="975">
        <v>-28488284.859999999</v>
      </c>
      <c r="G38" s="975">
        <v>55879179.82</v>
      </c>
      <c r="H38" s="1241">
        <f t="shared" si="3"/>
        <v>202779.14999999851</v>
      </c>
      <c r="I38" s="975">
        <f>+'WP Schd B-5 - Dep'!F33</f>
        <v>0</v>
      </c>
      <c r="J38" s="975">
        <f>+'WP Schd B-5 - Ret-Trans'!F33</f>
        <v>1720.3400000000001</v>
      </c>
      <c r="K38" s="975">
        <f t="shared" si="4"/>
        <v>204499.48999999851</v>
      </c>
      <c r="L38" s="975">
        <f t="shared" si="5"/>
        <v>-28488284.859999999</v>
      </c>
      <c r="M38" s="975">
        <f t="shared" si="6"/>
        <v>55880900.160000004</v>
      </c>
      <c r="N38" s="22"/>
      <c r="O38" s="637"/>
      <c r="P38" s="22"/>
      <c r="Q38" s="314"/>
    </row>
    <row r="39" spans="1:17">
      <c r="A39" s="49">
        <v>18</v>
      </c>
      <c r="B39" s="49" t="s">
        <v>149</v>
      </c>
      <c r="C39" s="21" t="s">
        <v>146</v>
      </c>
      <c r="D39" s="34"/>
      <c r="E39" s="975">
        <v>-33806.730000000003</v>
      </c>
      <c r="F39" s="975">
        <v>-11678401.900000002</v>
      </c>
      <c r="G39" s="975">
        <v>21601862.91</v>
      </c>
      <c r="H39" s="1241">
        <f t="shared" si="3"/>
        <v>9889654.2799999975</v>
      </c>
      <c r="I39" s="975">
        <f>+'WP Schd B-5 - Dep'!F34</f>
        <v>-200080.56</v>
      </c>
      <c r="J39" s="975">
        <f>+'WP Schd B-5 - Ret-Trans'!F34</f>
        <v>-1990.47</v>
      </c>
      <c r="K39" s="975">
        <f t="shared" si="4"/>
        <v>9687583.2499999963</v>
      </c>
      <c r="L39" s="975">
        <f t="shared" si="5"/>
        <v>-11878482.460000003</v>
      </c>
      <c r="M39" s="975">
        <f t="shared" si="6"/>
        <v>21599872.440000001</v>
      </c>
      <c r="N39" s="22"/>
      <c r="O39" s="637"/>
      <c r="P39" s="22"/>
      <c r="Q39" s="314"/>
    </row>
    <row r="40" spans="1:17">
      <c r="A40" s="49">
        <v>19</v>
      </c>
      <c r="B40" s="49" t="s">
        <v>150</v>
      </c>
      <c r="C40" s="21" t="s">
        <v>146</v>
      </c>
      <c r="D40" s="34"/>
      <c r="E40" s="975">
        <v>0</v>
      </c>
      <c r="F40" s="975">
        <v>-9514206.6999999993</v>
      </c>
      <c r="G40" s="975">
        <v>-1091529.1199999999</v>
      </c>
      <c r="H40" s="1241">
        <f t="shared" si="3"/>
        <v>-10605735.819999998</v>
      </c>
      <c r="I40" s="975">
        <f>+'WP Schd B-5 - Dep'!F35</f>
        <v>-2863579.06</v>
      </c>
      <c r="J40" s="975">
        <f>+'WP Schd B-5 - Ret-Trans'!F35</f>
        <v>2.2600000000000002</v>
      </c>
      <c r="K40" s="975">
        <f t="shared" si="4"/>
        <v>-13469312.619999999</v>
      </c>
      <c r="L40" s="975">
        <f>F40+I40</f>
        <v>-12377785.76</v>
      </c>
      <c r="M40" s="975">
        <f t="shared" si="6"/>
        <v>-1091526.8599999999</v>
      </c>
      <c r="N40" s="22"/>
      <c r="O40" s="637"/>
      <c r="P40" s="22"/>
      <c r="Q40" s="314"/>
    </row>
    <row r="41" spans="1:17">
      <c r="A41" s="49">
        <v>20</v>
      </c>
      <c r="B41" s="49" t="s">
        <v>151</v>
      </c>
      <c r="C41" s="21" t="s">
        <v>152</v>
      </c>
      <c r="D41" s="34"/>
      <c r="E41" s="975">
        <v>-2947518.57</v>
      </c>
      <c r="F41" s="975">
        <v>-299666.08999999997</v>
      </c>
      <c r="G41" s="975">
        <v>430003.88000000006</v>
      </c>
      <c r="H41" s="1241">
        <f t="shared" si="3"/>
        <v>-2817180.78</v>
      </c>
      <c r="I41" s="975">
        <f>+'WP Schd B-5 - Dep'!F36</f>
        <v>0</v>
      </c>
      <c r="J41" s="975">
        <f>+'WP Schd B-5 - Ret-Trans'!F36</f>
        <v>1790.05</v>
      </c>
      <c r="K41" s="975">
        <f t="shared" si="4"/>
        <v>-2815390.73</v>
      </c>
      <c r="L41" s="975">
        <f t="shared" si="5"/>
        <v>-299666.08999999997</v>
      </c>
      <c r="M41" s="975">
        <f t="shared" si="6"/>
        <v>431793.93000000005</v>
      </c>
      <c r="N41" s="22"/>
      <c r="O41" s="637"/>
      <c r="P41" s="22"/>
      <c r="Q41" s="314"/>
    </row>
    <row r="42" spans="1:17">
      <c r="A42" s="49">
        <v>21</v>
      </c>
      <c r="B42" s="49" t="s">
        <v>153</v>
      </c>
      <c r="C42" s="21" t="s">
        <v>154</v>
      </c>
      <c r="D42" s="34"/>
      <c r="E42" s="975">
        <v>0</v>
      </c>
      <c r="F42" s="975">
        <v>0</v>
      </c>
      <c r="G42" s="975">
        <v>0</v>
      </c>
      <c r="H42" s="1241">
        <f t="shared" si="3"/>
        <v>0</v>
      </c>
      <c r="I42" s="975">
        <f>+'WP Schd B-5 - Dep'!F37</f>
        <v>0</v>
      </c>
      <c r="J42" s="975">
        <f>+'WP Schd B-5 - Ret-Trans'!F37</f>
        <v>0</v>
      </c>
      <c r="K42" s="975">
        <f t="shared" si="4"/>
        <v>0</v>
      </c>
      <c r="L42" s="975">
        <f t="shared" si="5"/>
        <v>0</v>
      </c>
      <c r="M42" s="975">
        <f t="shared" si="6"/>
        <v>0</v>
      </c>
      <c r="N42" s="22"/>
      <c r="O42" s="637"/>
      <c r="P42" s="22"/>
      <c r="Q42" s="314"/>
    </row>
    <row r="43" spans="1:17">
      <c r="A43" s="49">
        <v>22</v>
      </c>
      <c r="B43" s="49" t="s">
        <v>155</v>
      </c>
      <c r="C43" s="21" t="s">
        <v>156</v>
      </c>
      <c r="D43" s="34"/>
      <c r="E43" s="975">
        <v>-10084354.050000001</v>
      </c>
      <c r="F43" s="975">
        <v>-4246351.0200000005</v>
      </c>
      <c r="G43" s="975">
        <v>3680262.8699999996</v>
      </c>
      <c r="H43" s="1241">
        <f t="shared" si="3"/>
        <v>-10650442.200000001</v>
      </c>
      <c r="I43" s="975">
        <f>+'WP Schd B-5 - Dep'!F38</f>
        <v>-400301.84</v>
      </c>
      <c r="J43" s="975">
        <f>+'WP Schd B-5 - Ret-Trans'!F38</f>
        <v>510955.84</v>
      </c>
      <c r="K43" s="975">
        <f t="shared" si="4"/>
        <v>-10539788.200000001</v>
      </c>
      <c r="L43" s="975">
        <f t="shared" si="5"/>
        <v>-4646652.8600000003</v>
      </c>
      <c r="M43" s="975">
        <f t="shared" si="6"/>
        <v>4191218.7099999995</v>
      </c>
      <c r="N43" s="22"/>
      <c r="O43" s="637"/>
      <c r="P43" s="22"/>
      <c r="Q43" s="314"/>
    </row>
    <row r="44" spans="1:17">
      <c r="A44" s="49">
        <v>23</v>
      </c>
      <c r="B44" s="49" t="s">
        <v>157</v>
      </c>
      <c r="C44" s="21" t="s">
        <v>158</v>
      </c>
      <c r="D44" s="34"/>
      <c r="E44" s="975">
        <v>-12859.85</v>
      </c>
      <c r="F44" s="1243">
        <v>-1456.6000000000001</v>
      </c>
      <c r="G44" s="1243">
        <v>8197.65</v>
      </c>
      <c r="H44" s="1241">
        <f t="shared" si="3"/>
        <v>-6118.8000000000011</v>
      </c>
      <c r="I44" s="975">
        <f>+'WP Schd B-5 - Dep'!F39</f>
        <v>-67.11</v>
      </c>
      <c r="J44" s="975">
        <f>+'WP Schd B-5 - Ret-Trans'!F39</f>
        <v>0</v>
      </c>
      <c r="K44" s="975">
        <f t="shared" si="4"/>
        <v>-6185.9100000000008</v>
      </c>
      <c r="L44" s="975">
        <f t="shared" si="5"/>
        <v>-1523.71</v>
      </c>
      <c r="M44" s="975">
        <f t="shared" si="6"/>
        <v>8197.65</v>
      </c>
      <c r="N44" s="22"/>
      <c r="O44" s="637"/>
      <c r="P44" s="22"/>
      <c r="Q44" s="314"/>
    </row>
    <row r="45" spans="1:17">
      <c r="A45" s="49">
        <v>24</v>
      </c>
      <c r="B45" s="25"/>
      <c r="C45" s="129" t="s">
        <v>120</v>
      </c>
      <c r="D45" s="75"/>
      <c r="E45" s="1185">
        <f t="shared" ref="E45:K45" si="7">SUM(E26:E44)</f>
        <v>-380265237.87580007</v>
      </c>
      <c r="F45" s="1185">
        <f t="shared" si="7"/>
        <v>-347611077.06280726</v>
      </c>
      <c r="G45" s="1185">
        <f t="shared" si="7"/>
        <v>218824117.19137505</v>
      </c>
      <c r="H45" s="1185">
        <f t="shared" si="7"/>
        <v>-509052197.74723232</v>
      </c>
      <c r="I45" s="1185">
        <f t="shared" si="7"/>
        <v>-36616936.520000003</v>
      </c>
      <c r="J45" s="1185">
        <f>SUM(J26:J44)</f>
        <v>22506628.400000002</v>
      </c>
      <c r="K45" s="1185">
        <f t="shared" si="7"/>
        <v>-523162505.86723238</v>
      </c>
      <c r="L45" s="1185">
        <f t="shared" ref="L45:M45" si="8">SUM(L26:L44)</f>
        <v>-384228013.5828073</v>
      </c>
      <c r="M45" s="1185">
        <f t="shared" si="8"/>
        <v>241330745.59137502</v>
      </c>
      <c r="N45" s="22"/>
      <c r="O45" s="637"/>
      <c r="P45" s="22"/>
      <c r="Q45" s="314"/>
    </row>
    <row r="46" spans="1:17">
      <c r="A46" s="49"/>
      <c r="B46" s="25"/>
      <c r="C46" s="129"/>
      <c r="D46" s="75"/>
      <c r="E46" s="975"/>
      <c r="F46" s="975"/>
      <c r="G46" s="975"/>
      <c r="H46" s="975"/>
      <c r="I46" s="975"/>
      <c r="J46" s="975"/>
      <c r="K46" s="975"/>
      <c r="L46" s="975"/>
      <c r="M46" s="975"/>
      <c r="N46" s="22"/>
      <c r="O46" s="637"/>
      <c r="P46" s="22"/>
      <c r="Q46" s="314"/>
    </row>
    <row r="47" spans="1:17">
      <c r="A47" s="49"/>
      <c r="B47" s="26" t="s">
        <v>159</v>
      </c>
      <c r="C47" s="21"/>
      <c r="D47" s="34"/>
      <c r="E47" s="975"/>
      <c r="F47" s="975"/>
      <c r="G47" s="975"/>
      <c r="H47" s="975"/>
      <c r="I47" s="975"/>
      <c r="J47" s="975"/>
      <c r="K47" s="975"/>
      <c r="L47" s="975"/>
      <c r="M47" s="975"/>
      <c r="N47" s="22"/>
      <c r="O47" s="637"/>
      <c r="P47" s="22"/>
      <c r="Q47" s="314"/>
    </row>
    <row r="48" spans="1:17">
      <c r="A48" s="49">
        <f>A45+1</f>
        <v>25</v>
      </c>
      <c r="B48" s="49" t="s">
        <v>160</v>
      </c>
      <c r="C48" s="21" t="s">
        <v>161</v>
      </c>
      <c r="D48" s="62"/>
      <c r="E48" s="975">
        <v>-7537736.6262999997</v>
      </c>
      <c r="F48" s="975">
        <v>-3891728.7138127373</v>
      </c>
      <c r="G48" s="975">
        <v>2181067.7666301369</v>
      </c>
      <c r="H48" s="1241">
        <f t="shared" ref="H48:H49" si="9">E48+F48+G48</f>
        <v>-9248397.5734825991</v>
      </c>
      <c r="I48" s="975">
        <f>+'WP Schd B-5 - Dep'!L42</f>
        <v>-466603.30463013705</v>
      </c>
      <c r="J48" s="975">
        <f>+'WP Schd B-5 - Ret-Trans'!L42</f>
        <v>359386.97408219188</v>
      </c>
      <c r="K48" s="975">
        <f>H48+I48+J48</f>
        <v>-9355613.9040305447</v>
      </c>
      <c r="L48" s="975">
        <f t="shared" ref="L48" si="10">F48+I48</f>
        <v>-4358332.0184428748</v>
      </c>
      <c r="M48" s="975">
        <f t="shared" ref="M48" si="11">G48+J48</f>
        <v>2540454.7407123288</v>
      </c>
      <c r="N48" s="22"/>
      <c r="O48" s="637"/>
      <c r="P48" s="22"/>
      <c r="Q48" s="314"/>
    </row>
    <row r="49" spans="1:20">
      <c r="A49" s="49">
        <f>A48+1</f>
        <v>26</v>
      </c>
      <c r="B49" s="49" t="s">
        <v>162</v>
      </c>
      <c r="C49" s="21" t="s">
        <v>163</v>
      </c>
      <c r="D49" s="83"/>
      <c r="E49" s="1186">
        <v>-424774.17720000003</v>
      </c>
      <c r="F49" s="975">
        <v>-2290068.1908152439</v>
      </c>
      <c r="G49" s="975">
        <v>37967.036732099361</v>
      </c>
      <c r="H49" s="1241">
        <f t="shared" si="9"/>
        <v>-2676875.3312831442</v>
      </c>
      <c r="I49" s="1186">
        <f>+'WP Schd B-5 - Dep'!L46</f>
        <v>-464293.78799493029</v>
      </c>
      <c r="J49" s="1186">
        <f>+'WP Schd B-5 - Ret-Trans'!L46</f>
        <v>57419.688755857962</v>
      </c>
      <c r="K49" s="1186">
        <f>H49+I49+J49</f>
        <v>-3083749.4305222165</v>
      </c>
      <c r="L49" s="1186">
        <f t="shared" ref="L49" si="12">F49+I49</f>
        <v>-2754361.9788101744</v>
      </c>
      <c r="M49" s="975">
        <f t="shared" ref="M49" si="13">G49+J49</f>
        <v>95386.72548795733</v>
      </c>
      <c r="N49" s="22"/>
      <c r="O49" s="637"/>
      <c r="P49" s="22"/>
      <c r="Q49" s="314"/>
    </row>
    <row r="50" spans="1:20">
      <c r="A50" s="49">
        <f>A49+1</f>
        <v>27</v>
      </c>
      <c r="B50" s="49"/>
      <c r="C50" s="48" t="s">
        <v>120</v>
      </c>
      <c r="D50" s="121"/>
      <c r="E50" s="284">
        <f t="shared" ref="E50:K50" si="14">SUM(E48:E49)</f>
        <v>-7962510.8034999995</v>
      </c>
      <c r="F50" s="284">
        <f t="shared" si="14"/>
        <v>-6181796.9046279807</v>
      </c>
      <c r="G50" s="284">
        <f t="shared" si="14"/>
        <v>2219034.8033622364</v>
      </c>
      <c r="H50" s="284">
        <f>SUM(H48:H49)</f>
        <v>-11925272.904765744</v>
      </c>
      <c r="I50" s="284">
        <f t="shared" si="14"/>
        <v>-930897.09262506734</v>
      </c>
      <c r="J50" s="284">
        <f t="shared" si="14"/>
        <v>416806.66283804982</v>
      </c>
      <c r="K50" s="284">
        <f t="shared" si="14"/>
        <v>-12439363.334552761</v>
      </c>
      <c r="L50" s="284">
        <f t="shared" ref="L50:M50" si="15">SUM(L48:L49)</f>
        <v>-7112693.9972530492</v>
      </c>
      <c r="M50" s="284">
        <f t="shared" si="15"/>
        <v>2635841.4662002861</v>
      </c>
      <c r="N50" s="22"/>
      <c r="O50" s="22"/>
      <c r="P50" s="22"/>
      <c r="Q50" s="314"/>
      <c r="S50" s="314"/>
      <c r="T50" s="974"/>
    </row>
    <row r="51" spans="1:20">
      <c r="A51" s="49"/>
      <c r="B51" s="49"/>
      <c r="C51" s="48"/>
      <c r="D51" s="121"/>
      <c r="E51" s="173"/>
      <c r="F51" s="173"/>
      <c r="G51" s="173"/>
      <c r="H51" s="173"/>
      <c r="I51" s="173"/>
      <c r="J51" s="173"/>
      <c r="K51" s="173"/>
      <c r="L51" s="173"/>
      <c r="M51" s="173"/>
      <c r="N51" s="22"/>
      <c r="O51" s="22"/>
      <c r="P51" s="22"/>
      <c r="Q51" s="314"/>
    </row>
    <row r="52" spans="1:20">
      <c r="A52" s="49"/>
      <c r="B52" s="51" t="s">
        <v>164</v>
      </c>
      <c r="C52" s="48"/>
      <c r="D52" s="121"/>
      <c r="E52" s="173"/>
      <c r="F52" s="173"/>
      <c r="G52" s="173"/>
      <c r="H52" s="173"/>
      <c r="I52" s="173"/>
      <c r="J52" s="173"/>
      <c r="K52" s="173"/>
      <c r="L52" s="173"/>
      <c r="M52" s="173"/>
      <c r="N52" s="22"/>
      <c r="O52" s="22"/>
      <c r="P52" s="22"/>
      <c r="Q52" s="314"/>
    </row>
    <row r="53" spans="1:20">
      <c r="A53" s="49">
        <f>+A50+1</f>
        <v>28</v>
      </c>
      <c r="B53" s="49" t="s">
        <v>165</v>
      </c>
      <c r="C53" s="53" t="s">
        <v>166</v>
      </c>
      <c r="D53" s="121"/>
      <c r="E53" s="173">
        <v>0</v>
      </c>
      <c r="F53" s="173">
        <v>0</v>
      </c>
      <c r="G53" s="173">
        <v>0</v>
      </c>
      <c r="H53" s="1241">
        <f t="shared" ref="H53:H63" si="16">E53+F53+G53</f>
        <v>0</v>
      </c>
      <c r="I53" s="173"/>
      <c r="J53" s="173"/>
      <c r="K53" s="173">
        <f>H53+I53+J53</f>
        <v>0</v>
      </c>
      <c r="L53" s="173">
        <f t="shared" ref="L53" si="17">F53+I53</f>
        <v>0</v>
      </c>
      <c r="M53" s="975">
        <f t="shared" ref="M53" si="18">G53+J53</f>
        <v>0</v>
      </c>
      <c r="N53" s="22"/>
      <c r="O53" s="637"/>
      <c r="P53" s="22"/>
      <c r="Q53" s="314"/>
    </row>
    <row r="54" spans="1:20">
      <c r="A54" s="49">
        <f>+A53+1</f>
        <v>29</v>
      </c>
      <c r="B54" s="49" t="s">
        <v>167</v>
      </c>
      <c r="C54" s="53" t="s">
        <v>127</v>
      </c>
      <c r="D54" s="121"/>
      <c r="E54" s="173">
        <v>0</v>
      </c>
      <c r="F54" s="173">
        <v>0</v>
      </c>
      <c r="G54" s="173">
        <v>0</v>
      </c>
      <c r="H54" s="1241">
        <f t="shared" si="16"/>
        <v>0</v>
      </c>
      <c r="I54" s="173"/>
      <c r="J54" s="173"/>
      <c r="K54" s="173">
        <f t="shared" ref="K54:K63" si="19">H54+I54+J54</f>
        <v>0</v>
      </c>
      <c r="L54" s="173">
        <f t="shared" ref="L54:L63" si="20">F54+I54</f>
        <v>0</v>
      </c>
      <c r="M54" s="975">
        <f t="shared" ref="M54:M63" si="21">G54+J54</f>
        <v>0</v>
      </c>
      <c r="N54" s="22"/>
      <c r="O54" s="637"/>
      <c r="P54" s="22"/>
      <c r="Q54" s="314"/>
    </row>
    <row r="55" spans="1:20">
      <c r="A55" s="49">
        <f t="shared" ref="A55:A64" si="22">+A54+1</f>
        <v>30</v>
      </c>
      <c r="B55" s="49" t="s">
        <v>168</v>
      </c>
      <c r="C55" s="53" t="s">
        <v>129</v>
      </c>
      <c r="D55" s="121"/>
      <c r="E55" s="173">
        <v>-4619595.8907000003</v>
      </c>
      <c r="F55" s="173">
        <v>0</v>
      </c>
      <c r="G55" s="173">
        <v>0</v>
      </c>
      <c r="H55" s="1241">
        <f t="shared" si="16"/>
        <v>-4619595.8907000003</v>
      </c>
      <c r="I55" s="173"/>
      <c r="J55" s="173"/>
      <c r="K55" s="173">
        <f t="shared" si="19"/>
        <v>-4619595.8907000003</v>
      </c>
      <c r="L55" s="173">
        <f t="shared" si="20"/>
        <v>0</v>
      </c>
      <c r="M55" s="975">
        <f t="shared" si="21"/>
        <v>0</v>
      </c>
      <c r="N55" s="22"/>
      <c r="O55" s="637"/>
      <c r="P55" s="22"/>
      <c r="Q55" s="314"/>
    </row>
    <row r="56" spans="1:20">
      <c r="A56" s="49">
        <f t="shared" si="22"/>
        <v>31</v>
      </c>
      <c r="B56" s="49" t="s">
        <v>169</v>
      </c>
      <c r="C56" s="53" t="s">
        <v>170</v>
      </c>
      <c r="D56" s="121"/>
      <c r="E56" s="173">
        <v>-1344679.7037000002</v>
      </c>
      <c r="F56" s="173">
        <v>0</v>
      </c>
      <c r="G56" s="173">
        <v>0</v>
      </c>
      <c r="H56" s="1241">
        <f t="shared" si="16"/>
        <v>-1344679.7037000002</v>
      </c>
      <c r="I56" s="173"/>
      <c r="J56" s="173"/>
      <c r="K56" s="173">
        <f t="shared" si="19"/>
        <v>-1344679.7037000002</v>
      </c>
      <c r="L56" s="173">
        <f t="shared" si="20"/>
        <v>0</v>
      </c>
      <c r="M56" s="975">
        <f t="shared" si="21"/>
        <v>0</v>
      </c>
      <c r="N56" s="22"/>
      <c r="O56" s="637"/>
      <c r="P56" s="22"/>
      <c r="Q56" s="314"/>
    </row>
    <row r="57" spans="1:20">
      <c r="A57" s="49">
        <f t="shared" si="22"/>
        <v>32</v>
      </c>
      <c r="B57" s="49" t="s">
        <v>171</v>
      </c>
      <c r="C57" s="53" t="s">
        <v>172</v>
      </c>
      <c r="D57" s="121"/>
      <c r="E57" s="173">
        <v>0</v>
      </c>
      <c r="F57" s="173">
        <v>0</v>
      </c>
      <c r="G57" s="173">
        <v>0</v>
      </c>
      <c r="H57" s="1241">
        <f t="shared" si="16"/>
        <v>0</v>
      </c>
      <c r="I57" s="173"/>
      <c r="J57" s="173"/>
      <c r="K57" s="173">
        <f t="shared" si="19"/>
        <v>0</v>
      </c>
      <c r="L57" s="173">
        <f t="shared" si="20"/>
        <v>0</v>
      </c>
      <c r="M57" s="975">
        <f t="shared" si="21"/>
        <v>0</v>
      </c>
      <c r="N57" s="22"/>
      <c r="O57" s="637"/>
      <c r="P57" s="22"/>
      <c r="Q57" s="314"/>
    </row>
    <row r="58" spans="1:20">
      <c r="A58" s="49">
        <f t="shared" si="22"/>
        <v>33</v>
      </c>
      <c r="B58" s="49" t="s">
        <v>173</v>
      </c>
      <c r="C58" s="53" t="s">
        <v>174</v>
      </c>
      <c r="D58" s="121"/>
      <c r="E58" s="173">
        <v>-3140594.6773000001</v>
      </c>
      <c r="F58" s="173">
        <v>0</v>
      </c>
      <c r="G58" s="173">
        <v>0</v>
      </c>
      <c r="H58" s="1241">
        <f t="shared" si="16"/>
        <v>-3140594.6773000001</v>
      </c>
      <c r="I58" s="173"/>
      <c r="J58" s="173"/>
      <c r="K58" s="173">
        <f t="shared" si="19"/>
        <v>-3140594.6773000001</v>
      </c>
      <c r="L58" s="173">
        <f t="shared" si="20"/>
        <v>0</v>
      </c>
      <c r="M58" s="975">
        <f t="shared" si="21"/>
        <v>0</v>
      </c>
      <c r="N58" s="22"/>
      <c r="O58" s="637"/>
      <c r="P58" s="22"/>
      <c r="Q58" s="314"/>
    </row>
    <row r="59" spans="1:20">
      <c r="A59" s="49">
        <f t="shared" si="22"/>
        <v>34</v>
      </c>
      <c r="B59" s="49" t="s">
        <v>175</v>
      </c>
      <c r="C59" s="53" t="s">
        <v>176</v>
      </c>
      <c r="D59" s="121"/>
      <c r="E59" s="173">
        <v>0</v>
      </c>
      <c r="F59" s="173">
        <v>0</v>
      </c>
      <c r="G59" s="173">
        <v>0</v>
      </c>
      <c r="H59" s="1241">
        <f t="shared" si="16"/>
        <v>0</v>
      </c>
      <c r="I59" s="173"/>
      <c r="J59" s="173"/>
      <c r="K59" s="173">
        <f t="shared" si="19"/>
        <v>0</v>
      </c>
      <c r="L59" s="173">
        <f t="shared" si="20"/>
        <v>0</v>
      </c>
      <c r="M59" s="975">
        <f t="shared" si="21"/>
        <v>0</v>
      </c>
      <c r="N59" s="22"/>
      <c r="O59" s="637"/>
      <c r="P59" s="22"/>
      <c r="Q59" s="314"/>
    </row>
    <row r="60" spans="1:20">
      <c r="A60" s="49">
        <f t="shared" si="22"/>
        <v>35</v>
      </c>
      <c r="B60" s="49" t="s">
        <v>177</v>
      </c>
      <c r="C60" s="53" t="s">
        <v>178</v>
      </c>
      <c r="D60" s="121"/>
      <c r="E60" s="173">
        <v>32204.746299999995</v>
      </c>
      <c r="F60" s="173">
        <v>0</v>
      </c>
      <c r="G60" s="173">
        <v>0</v>
      </c>
      <c r="H60" s="1241">
        <f t="shared" si="16"/>
        <v>32204.746299999995</v>
      </c>
      <c r="I60" s="173"/>
      <c r="J60" s="173"/>
      <c r="K60" s="173">
        <f t="shared" si="19"/>
        <v>32204.746299999995</v>
      </c>
      <c r="L60" s="173">
        <f t="shared" si="20"/>
        <v>0</v>
      </c>
      <c r="M60" s="975">
        <f t="shared" si="21"/>
        <v>0</v>
      </c>
      <c r="N60" s="22"/>
      <c r="O60" s="637"/>
      <c r="P60" s="22"/>
      <c r="Q60" s="314"/>
    </row>
    <row r="61" spans="1:20">
      <c r="A61" s="49">
        <f t="shared" si="22"/>
        <v>36</v>
      </c>
      <c r="B61" s="49" t="s">
        <v>179</v>
      </c>
      <c r="C61" s="53" t="s">
        <v>180</v>
      </c>
      <c r="D61" s="121"/>
      <c r="E61" s="173">
        <v>-63487.3531</v>
      </c>
      <c r="F61" s="173">
        <v>0</v>
      </c>
      <c r="G61" s="173">
        <v>0</v>
      </c>
      <c r="H61" s="1241">
        <f t="shared" si="16"/>
        <v>-63487.3531</v>
      </c>
      <c r="I61" s="173"/>
      <c r="J61" s="173"/>
      <c r="K61" s="173">
        <f t="shared" si="19"/>
        <v>-63487.3531</v>
      </c>
      <c r="L61" s="173">
        <f t="shared" si="20"/>
        <v>0</v>
      </c>
      <c r="M61" s="975">
        <f t="shared" si="21"/>
        <v>0</v>
      </c>
      <c r="N61" s="22"/>
      <c r="O61" s="637"/>
      <c r="P61" s="22"/>
      <c r="Q61" s="314"/>
    </row>
    <row r="62" spans="1:20">
      <c r="A62" s="49">
        <f t="shared" si="22"/>
        <v>37</v>
      </c>
      <c r="B62" s="49" t="s">
        <v>181</v>
      </c>
      <c r="C62" s="53" t="s">
        <v>182</v>
      </c>
      <c r="D62" s="121"/>
      <c r="E62" s="173">
        <v>0</v>
      </c>
      <c r="F62" s="173">
        <v>0</v>
      </c>
      <c r="G62" s="173">
        <v>0</v>
      </c>
      <c r="H62" s="1241">
        <f t="shared" si="16"/>
        <v>0</v>
      </c>
      <c r="I62" s="173"/>
      <c r="J62" s="173"/>
      <c r="K62" s="173">
        <f t="shared" si="19"/>
        <v>0</v>
      </c>
      <c r="L62" s="173">
        <f t="shared" si="20"/>
        <v>0</v>
      </c>
      <c r="M62" s="975">
        <f t="shared" si="21"/>
        <v>0</v>
      </c>
      <c r="N62" s="22"/>
      <c r="O62" s="637"/>
      <c r="P62" s="22"/>
      <c r="Q62" s="314"/>
    </row>
    <row r="63" spans="1:20">
      <c r="A63" s="49">
        <f t="shared" si="22"/>
        <v>38</v>
      </c>
      <c r="B63" s="49" t="s">
        <v>183</v>
      </c>
      <c r="C63" s="53" t="s">
        <v>184</v>
      </c>
      <c r="D63" s="121"/>
      <c r="E63" s="173">
        <v>-12379.6008</v>
      </c>
      <c r="F63" s="1093">
        <v>0</v>
      </c>
      <c r="G63" s="173">
        <v>0</v>
      </c>
      <c r="H63" s="1241">
        <f t="shared" si="16"/>
        <v>-12379.6008</v>
      </c>
      <c r="I63" s="173"/>
      <c r="J63" s="173"/>
      <c r="K63" s="173">
        <f t="shared" si="19"/>
        <v>-12379.6008</v>
      </c>
      <c r="L63" s="173">
        <f t="shared" si="20"/>
        <v>0</v>
      </c>
      <c r="M63" s="975">
        <f t="shared" si="21"/>
        <v>0</v>
      </c>
      <c r="N63" s="22"/>
      <c r="O63" s="637"/>
      <c r="P63" s="22"/>
      <c r="Q63" s="314"/>
    </row>
    <row r="64" spans="1:20">
      <c r="A64" s="49">
        <f t="shared" si="22"/>
        <v>39</v>
      </c>
      <c r="B64" s="25"/>
      <c r="C64" s="48" t="s">
        <v>120</v>
      </c>
      <c r="D64" s="121"/>
      <c r="E64" s="284">
        <f>+SUM(E53:E63)</f>
        <v>-9148532.4792999998</v>
      </c>
      <c r="F64" s="284">
        <f t="shared" ref="F64:G64" si="23">+SUM(F53:F63)</f>
        <v>0</v>
      </c>
      <c r="G64" s="284">
        <f t="shared" si="23"/>
        <v>0</v>
      </c>
      <c r="H64" s="284">
        <f>+SUM(H53:H63)</f>
        <v>-9148532.4792999998</v>
      </c>
      <c r="I64" s="284">
        <f t="shared" ref="I64:M64" si="24">+SUM(I53:I63)</f>
        <v>0</v>
      </c>
      <c r="J64" s="284">
        <f t="shared" si="24"/>
        <v>0</v>
      </c>
      <c r="K64" s="284">
        <f t="shared" si="24"/>
        <v>-9148532.4792999998</v>
      </c>
      <c r="L64" s="284">
        <f t="shared" si="24"/>
        <v>0</v>
      </c>
      <c r="M64" s="284">
        <f t="shared" si="24"/>
        <v>0</v>
      </c>
      <c r="N64" s="22"/>
      <c r="O64" s="22"/>
      <c r="P64" s="22"/>
    </row>
    <row r="65" spans="1:17">
      <c r="A65" s="49"/>
      <c r="B65" s="25"/>
      <c r="C65" s="129"/>
      <c r="D65" s="75"/>
      <c r="E65" s="975"/>
      <c r="F65" s="975"/>
      <c r="G65" s="975"/>
      <c r="H65" s="975"/>
      <c r="I65" s="975"/>
      <c r="J65" s="975"/>
      <c r="K65" s="975"/>
      <c r="L65" s="975"/>
      <c r="M65" s="975"/>
      <c r="N65" s="22"/>
      <c r="O65" s="22"/>
      <c r="P65" s="22"/>
      <c r="Q65" s="314"/>
    </row>
    <row r="66" spans="1:17">
      <c r="A66" s="50">
        <f>A64+1</f>
        <v>40</v>
      </c>
      <c r="B66" s="55"/>
      <c r="C66" s="116" t="s">
        <v>185</v>
      </c>
      <c r="D66" s="65"/>
      <c r="E66" s="1158">
        <f>+E50+E45+E18+E23+E64</f>
        <v>-419020799.47382224</v>
      </c>
      <c r="F66" s="1158">
        <f t="shared" ref="F66:L66" si="25">+F50+F45+F18+F23+F64</f>
        <v>-360883355.9429096</v>
      </c>
      <c r="G66" s="1158">
        <f t="shared" si="25"/>
        <v>225349550.33184353</v>
      </c>
      <c r="H66" s="1158">
        <f t="shared" si="25"/>
        <v>-554554605.08488834</v>
      </c>
      <c r="I66" s="1158">
        <f>+I50+I45+I18+I23+I64</f>
        <v>-38404749.716123484</v>
      </c>
      <c r="J66" s="1158">
        <f t="shared" si="25"/>
        <v>34437463.035545073</v>
      </c>
      <c r="K66" s="1158">
        <f t="shared" si="25"/>
        <v>-558521891.76546693</v>
      </c>
      <c r="L66" s="1158">
        <f t="shared" si="25"/>
        <v>-399288105.65903318</v>
      </c>
      <c r="M66" s="1158">
        <f>+M50+M45+M18+M23+M64</f>
        <v>259787013.36738855</v>
      </c>
      <c r="N66" s="130"/>
      <c r="O66" s="963"/>
      <c r="P66" s="22"/>
      <c r="Q66" s="314"/>
    </row>
    <row r="67" spans="1:17">
      <c r="A67" s="22"/>
      <c r="B67" s="22"/>
      <c r="C67" s="22"/>
      <c r="D67" s="83"/>
      <c r="E67" s="83"/>
      <c r="F67" s="83"/>
      <c r="G67" s="83"/>
      <c r="H67" s="22"/>
      <c r="I67" s="22"/>
      <c r="J67" s="22"/>
      <c r="K67" s="22"/>
      <c r="L67" s="83"/>
      <c r="M67" s="83"/>
      <c r="N67" s="22"/>
      <c r="O67" s="22"/>
      <c r="P67" s="22"/>
    </row>
    <row r="68" spans="1:17">
      <c r="A68" s="22"/>
      <c r="B68" s="84" t="str">
        <f>+'Schedule B-1'!B67</f>
        <v>* Please refer to Exhibit ARA-4 for the schedules approved in Docket No. 56887</v>
      </c>
      <c r="C68" s="22"/>
      <c r="D68" s="83"/>
      <c r="E68" s="83"/>
      <c r="F68" s="83"/>
      <c r="G68" s="83"/>
      <c r="H68" s="22"/>
      <c r="I68" s="1271"/>
      <c r="J68" s="22"/>
      <c r="K68" s="22"/>
      <c r="L68" s="83"/>
      <c r="M68" s="83"/>
      <c r="N68" s="22"/>
      <c r="O68" s="22"/>
      <c r="P68" s="22"/>
    </row>
    <row r="69" spans="1:17">
      <c r="A69" s="22"/>
      <c r="B69" s="22"/>
      <c r="C69" s="22"/>
      <c r="D69" s="83"/>
      <c r="E69" s="83"/>
      <c r="F69" s="83"/>
      <c r="G69" s="83"/>
      <c r="H69" s="22"/>
      <c r="I69" s="22"/>
      <c r="J69" s="22"/>
      <c r="K69" s="22"/>
      <c r="L69" s="83"/>
      <c r="M69" s="83"/>
      <c r="N69" s="22"/>
      <c r="O69" s="22"/>
      <c r="P69" s="22"/>
    </row>
    <row r="70" spans="1:17">
      <c r="I70" s="977"/>
    </row>
  </sheetData>
  <customSheetViews>
    <customSheetView guid="{72D560C4-9B07-464B-81C7-EFD6F92AFFFE}" showPageBreaks="1" printArea="1" topLeftCell="A22">
      <selection activeCell="B42" sqref="B42:H44"/>
      <pageMargins left="0" right="0" top="0" bottom="0" header="0" footer="0"/>
      <printOptions horizontalCentered="1"/>
      <pageSetup scale="75" orientation="landscape" r:id="rId1"/>
      <headerFooter alignWithMargins="0">
        <oddHeader xml:space="preserve">&amp;CSchedule B-5 
</oddHeader>
        <oddFooter>&amp;LInterim DCOS-RFP Forms&amp;R&amp;A</oddFooter>
      </headerFooter>
    </customSheetView>
  </customSheetViews>
  <mergeCells count="1">
    <mergeCell ref="B1:K1"/>
  </mergeCells>
  <phoneticPr fontId="0" type="noConversion"/>
  <printOptions horizontalCentered="1"/>
  <pageMargins left="0.23" right="0.23" top="1" bottom="1" header="0.5" footer="0.5"/>
  <pageSetup scale="55" orientation="landscape" r:id="rId2"/>
  <headerFooter alignWithMargins="0">
    <oddHeader>&amp;CSchedule B-5 
&amp;RExhibit ARA-2
Page &amp;P of &amp;N</oddHeader>
    <oddFooter>&amp;R&amp;A</oddFooter>
  </headerFooter>
  <ignoredErrors>
    <ignoredError sqref="E12:J12"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M62"/>
  <sheetViews>
    <sheetView view="pageLayout" zoomScale="80" zoomScaleNormal="100" zoomScalePageLayoutView="80" workbookViewId="0"/>
  </sheetViews>
  <sheetFormatPr defaultColWidth="8.85546875" defaultRowHeight="12.75"/>
  <cols>
    <col min="1" max="1" width="8.85546875" style="194"/>
    <col min="2" max="2" width="7.85546875" style="194" customWidth="1"/>
    <col min="3" max="3" width="36.28515625" style="194" bestFit="1" customWidth="1"/>
    <col min="4" max="4" width="18.85546875" style="194" bestFit="1" customWidth="1"/>
    <col min="5" max="6" width="18.85546875" style="196" bestFit="1" customWidth="1"/>
    <col min="7" max="7" width="18.85546875" style="194" bestFit="1" customWidth="1"/>
    <col min="8" max="8" width="15.140625" style="194" bestFit="1" customWidth="1"/>
    <col min="9" max="9" width="20.28515625" style="194" bestFit="1" customWidth="1"/>
    <col min="10" max="10" width="20.28515625" style="194" customWidth="1"/>
    <col min="11" max="11" width="32.140625" style="196" bestFit="1" customWidth="1"/>
    <col min="12" max="16384" width="8.85546875" style="194"/>
  </cols>
  <sheetData>
    <row r="1" spans="1:13" ht="14.25">
      <c r="B1" s="1303" t="s">
        <v>801</v>
      </c>
      <c r="C1" s="1303"/>
      <c r="D1" s="1303"/>
      <c r="E1" s="1303"/>
      <c r="F1" s="1303"/>
      <c r="G1" s="1303"/>
      <c r="H1" s="1303"/>
      <c r="I1" s="1303"/>
      <c r="J1" s="991"/>
    </row>
    <row r="3" spans="1:13">
      <c r="K3" s="236"/>
    </row>
    <row r="4" spans="1:13">
      <c r="A4" s="197"/>
      <c r="B4" s="199"/>
      <c r="C4" s="237"/>
      <c r="D4" s="1272"/>
      <c r="E4" s="201"/>
      <c r="F4" s="201"/>
      <c r="G4" s="202"/>
      <c r="H4" s="202"/>
      <c r="I4" s="202"/>
      <c r="J4" s="202"/>
      <c r="K4" s="238"/>
      <c r="L4" s="195"/>
      <c r="M4" s="195"/>
    </row>
    <row r="5" spans="1:13">
      <c r="A5" s="204" t="s">
        <v>802</v>
      </c>
      <c r="B5" s="205"/>
      <c r="C5" s="239"/>
      <c r="D5" s="244"/>
      <c r="E5" s="206"/>
      <c r="F5" s="206"/>
      <c r="G5" s="195"/>
      <c r="H5" s="195"/>
      <c r="I5" s="195"/>
      <c r="J5" s="195"/>
      <c r="K5" s="240"/>
      <c r="L5" s="195"/>
      <c r="M5" s="195"/>
    </row>
    <row r="6" spans="1:13">
      <c r="A6" s="204" t="s">
        <v>2</v>
      </c>
      <c r="B6" s="205"/>
      <c r="C6" s="239"/>
      <c r="D6" s="244"/>
      <c r="E6" s="206"/>
      <c r="F6" s="206"/>
      <c r="G6" s="195"/>
      <c r="H6" s="195"/>
      <c r="I6" s="195"/>
      <c r="J6" s="195"/>
      <c r="K6" s="240"/>
      <c r="L6" s="195"/>
      <c r="M6" s="195"/>
    </row>
    <row r="7" spans="1:13">
      <c r="A7" s="204" t="str">
        <f>+'Schedule-B-5'!A7</f>
        <v>Update Period 07/01/24-12/31/24</v>
      </c>
      <c r="B7" s="205"/>
      <c r="C7" s="239"/>
      <c r="D7" s="244"/>
      <c r="E7" s="206"/>
      <c r="F7" s="206"/>
      <c r="G7" s="195"/>
      <c r="H7" s="195"/>
      <c r="I7" s="195"/>
      <c r="J7" s="195"/>
      <c r="K7" s="240"/>
      <c r="L7" s="195"/>
      <c r="M7" s="195"/>
    </row>
    <row r="8" spans="1:13">
      <c r="A8" s="208"/>
      <c r="B8" s="210"/>
      <c r="C8" s="241"/>
      <c r="D8" s="1273"/>
      <c r="E8" s="277"/>
      <c r="F8" s="277"/>
      <c r="G8" s="213"/>
      <c r="H8" s="213"/>
      <c r="I8" s="213"/>
      <c r="J8" s="213"/>
      <c r="K8" s="242"/>
      <c r="L8" s="195"/>
      <c r="M8" s="195"/>
    </row>
    <row r="9" spans="1:13">
      <c r="A9" s="215" t="s">
        <v>7</v>
      </c>
      <c r="B9" s="216" t="s">
        <v>97</v>
      </c>
      <c r="C9" s="216" t="s">
        <v>8</v>
      </c>
      <c r="D9" s="217" t="s">
        <v>803</v>
      </c>
      <c r="E9" s="217" t="s">
        <v>804</v>
      </c>
      <c r="F9" s="217" t="s">
        <v>805</v>
      </c>
      <c r="G9" s="217" t="s">
        <v>806</v>
      </c>
      <c r="H9" s="217"/>
      <c r="I9" s="217" t="s">
        <v>803</v>
      </c>
      <c r="J9" s="217" t="s">
        <v>14</v>
      </c>
      <c r="K9" s="217" t="s">
        <v>6</v>
      </c>
      <c r="L9" s="195"/>
      <c r="M9" s="195"/>
    </row>
    <row r="10" spans="1:13">
      <c r="A10" s="215" t="s">
        <v>16</v>
      </c>
      <c r="B10" s="216" t="s">
        <v>16</v>
      </c>
      <c r="C10" s="218"/>
      <c r="D10" s="215" t="str">
        <f>+'Schedule-B-5'!H11</f>
        <v>Docket No. 56887*</v>
      </c>
      <c r="E10" s="229" t="s">
        <v>807</v>
      </c>
      <c r="F10" s="215" t="s">
        <v>808</v>
      </c>
      <c r="G10" s="215" t="str">
        <f>+F11</f>
        <v>Docket No. 56887</v>
      </c>
      <c r="H10" s="215"/>
      <c r="I10" s="215" t="str">
        <f>+G10</f>
        <v>Docket No. 56887</v>
      </c>
      <c r="J10" s="215" t="s">
        <v>803</v>
      </c>
      <c r="K10" s="215" t="s">
        <v>15</v>
      </c>
      <c r="L10" s="195"/>
      <c r="M10" s="195"/>
    </row>
    <row r="11" spans="1:13">
      <c r="A11" s="219"/>
      <c r="B11" s="218"/>
      <c r="C11" s="218"/>
      <c r="D11" s="269"/>
      <c r="E11" s="215" t="str">
        <f>+'Schedule-B-5'!I11</f>
        <v>Docket No. 56887</v>
      </c>
      <c r="F11" s="215" t="str">
        <f>+E11</f>
        <v>Docket No. 56887</v>
      </c>
      <c r="G11" s="215"/>
      <c r="H11" s="215"/>
      <c r="I11" s="269"/>
      <c r="J11" s="215" t="s">
        <v>809</v>
      </c>
      <c r="K11" s="243"/>
      <c r="L11" s="195"/>
      <c r="M11" s="195"/>
    </row>
    <row r="12" spans="1:13">
      <c r="A12" s="221"/>
      <c r="B12" s="223" t="s">
        <v>4</v>
      </c>
      <c r="C12" s="223"/>
      <c r="D12" s="224" t="s">
        <v>22</v>
      </c>
      <c r="E12" s="224" t="s">
        <v>23</v>
      </c>
      <c r="F12" s="224" t="s">
        <v>109</v>
      </c>
      <c r="G12" s="224" t="s">
        <v>810</v>
      </c>
      <c r="H12" s="224"/>
      <c r="I12" s="224" t="s">
        <v>111</v>
      </c>
      <c r="J12" s="224" t="s">
        <v>811</v>
      </c>
      <c r="K12" s="243"/>
      <c r="L12" s="195"/>
      <c r="M12" s="195"/>
    </row>
    <row r="13" spans="1:13">
      <c r="A13" s="219"/>
      <c r="B13" s="205"/>
      <c r="C13" s="239"/>
      <c r="D13" s="219"/>
      <c r="E13" s="219"/>
      <c r="F13" s="219"/>
      <c r="G13" s="219"/>
      <c r="H13" s="219"/>
      <c r="I13" s="219"/>
      <c r="J13" s="219"/>
      <c r="K13" s="226"/>
      <c r="L13" s="244"/>
      <c r="M13" s="195"/>
    </row>
    <row r="14" spans="1:13">
      <c r="A14" s="219">
        <v>1</v>
      </c>
      <c r="B14" s="256" t="s">
        <v>812</v>
      </c>
      <c r="C14" s="239"/>
      <c r="D14" s="1118">
        <v>2766557.3079373837</v>
      </c>
      <c r="E14" s="1118">
        <f>+'WP Schd B-7 - Dist Capital'!F52</f>
        <v>206149862.70152235</v>
      </c>
      <c r="F14" s="1118">
        <f>+'WP Schd B-7 - Dist Capital'!F99</f>
        <v>5984690.8610124588</v>
      </c>
      <c r="G14" s="1119">
        <f>E14-F14</f>
        <v>200165171.84050989</v>
      </c>
      <c r="H14" s="1118"/>
      <c r="I14" s="1118">
        <f>'Schedule E-3.10'!H14</f>
        <v>-8266693.3746010214</v>
      </c>
      <c r="J14" s="1118">
        <f>D14+I14</f>
        <v>-5500136.0666636378</v>
      </c>
      <c r="K14" s="49" t="s">
        <v>813</v>
      </c>
      <c r="L14" s="244"/>
      <c r="M14" s="195"/>
    </row>
    <row r="15" spans="1:13">
      <c r="A15" s="219"/>
      <c r="B15" s="239" t="s">
        <v>814</v>
      </c>
      <c r="C15" s="239"/>
      <c r="D15" s="252"/>
      <c r="E15" s="252"/>
      <c r="F15" s="252"/>
      <c r="G15" s="246"/>
      <c r="H15" s="219"/>
      <c r="I15" s="252"/>
      <c r="J15" s="252"/>
      <c r="K15" s="49"/>
      <c r="L15" s="244"/>
      <c r="M15" s="195"/>
    </row>
    <row r="16" spans="1:13" ht="13.5" thickBot="1">
      <c r="A16" s="270"/>
      <c r="B16" s="272"/>
      <c r="C16" s="271"/>
      <c r="D16" s="1187"/>
      <c r="E16" s="1188"/>
      <c r="F16" s="1187"/>
      <c r="G16" s="247"/>
      <c r="H16" s="248"/>
      <c r="I16" s="1187"/>
      <c r="J16" s="1187"/>
      <c r="K16" s="248"/>
      <c r="L16" s="244"/>
      <c r="M16" s="195"/>
    </row>
    <row r="17" spans="1:13">
      <c r="A17" s="219"/>
      <c r="B17" s="249"/>
      <c r="C17" s="239"/>
      <c r="D17" s="252"/>
      <c r="E17" s="252"/>
      <c r="F17" s="1189"/>
      <c r="G17" s="246"/>
      <c r="H17" s="219"/>
      <c r="I17" s="252"/>
      <c r="J17" s="252"/>
      <c r="K17" s="219"/>
      <c r="L17" s="244"/>
      <c r="M17" s="195"/>
    </row>
    <row r="18" spans="1:13">
      <c r="A18" s="219"/>
      <c r="B18" s="249"/>
      <c r="C18" s="239"/>
      <c r="D18" s="217" t="s">
        <v>815</v>
      </c>
      <c r="E18" s="217" t="s">
        <v>816</v>
      </c>
      <c r="F18" s="215" t="s">
        <v>797</v>
      </c>
      <c r="G18" s="217" t="s">
        <v>817</v>
      </c>
      <c r="H18" s="217" t="s">
        <v>818</v>
      </c>
      <c r="I18" s="217" t="s">
        <v>815</v>
      </c>
      <c r="J18" s="217"/>
      <c r="K18" s="217" t="s">
        <v>6</v>
      </c>
      <c r="L18" s="244"/>
      <c r="M18" s="195"/>
    </row>
    <row r="19" spans="1:13">
      <c r="A19" s="219"/>
      <c r="B19" s="249"/>
      <c r="C19" s="239"/>
      <c r="D19" s="215" t="s">
        <v>819</v>
      </c>
      <c r="E19" s="215" t="s">
        <v>820</v>
      </c>
      <c r="F19" s="215" t="str">
        <f>+E19</f>
        <v>since Docket No. 56887</v>
      </c>
      <c r="G19" s="215" t="str">
        <f>+F19</f>
        <v>since Docket No. 56887</v>
      </c>
      <c r="H19" s="215" t="s">
        <v>821</v>
      </c>
      <c r="I19" s="215" t="s">
        <v>819</v>
      </c>
      <c r="J19" s="215"/>
      <c r="K19" s="215" t="s">
        <v>15</v>
      </c>
      <c r="L19" s="244"/>
      <c r="M19" s="195"/>
    </row>
    <row r="20" spans="1:13">
      <c r="A20" s="219"/>
      <c r="B20" s="249"/>
      <c r="C20" s="239"/>
      <c r="D20" s="215" t="s">
        <v>809</v>
      </c>
      <c r="E20" s="215"/>
      <c r="G20" s="215"/>
      <c r="H20" s="215" t="s">
        <v>822</v>
      </c>
      <c r="I20" s="215" t="str">
        <f>+G19</f>
        <v>since Docket No. 56887</v>
      </c>
      <c r="J20" s="215"/>
      <c r="K20" s="243"/>
      <c r="L20" s="244"/>
      <c r="M20" s="195"/>
    </row>
    <row r="21" spans="1:13">
      <c r="A21" s="219"/>
      <c r="B21" s="205"/>
      <c r="C21" s="239"/>
      <c r="D21" s="224" t="s">
        <v>22</v>
      </c>
      <c r="E21" s="224" t="s">
        <v>23</v>
      </c>
      <c r="F21" s="224" t="s">
        <v>109</v>
      </c>
      <c r="G21" s="224" t="s">
        <v>810</v>
      </c>
      <c r="H21" s="224" t="s">
        <v>111</v>
      </c>
      <c r="I21" s="224" t="s">
        <v>823</v>
      </c>
      <c r="J21" s="224" t="s">
        <v>824</v>
      </c>
      <c r="K21" s="243"/>
      <c r="L21" s="244"/>
      <c r="M21" s="195"/>
    </row>
    <row r="22" spans="1:13">
      <c r="A22" s="219"/>
      <c r="B22" s="250" t="s">
        <v>115</v>
      </c>
      <c r="C22" s="251"/>
      <c r="D22" s="219"/>
      <c r="E22" s="252"/>
      <c r="F22" s="252"/>
      <c r="G22" s="219"/>
      <c r="H22" s="219"/>
      <c r="I22" s="219"/>
      <c r="J22" s="219"/>
      <c r="K22" s="219"/>
      <c r="L22" s="244"/>
      <c r="M22" s="195"/>
    </row>
    <row r="23" spans="1:13">
      <c r="A23" s="219">
        <v>2</v>
      </c>
      <c r="B23" s="219" t="s">
        <v>116</v>
      </c>
      <c r="C23" s="244" t="s">
        <v>117</v>
      </c>
      <c r="D23" s="252">
        <v>-116615.19533461911</v>
      </c>
      <c r="E23" s="252">
        <f>+'Schedule B-1'!I15+'Schedule B-1'!J15</f>
        <v>3393251.5866744393</v>
      </c>
      <c r="F23" s="252">
        <f>+-SUM('Schedule-B-5'!I16:J16)</f>
        <v>-155181.52920860762</v>
      </c>
      <c r="G23" s="246">
        <f>E23-F23</f>
        <v>3548433.1158830468</v>
      </c>
      <c r="H23" s="266">
        <f>G23/$G$14</f>
        <v>1.7727525139640234E-2</v>
      </c>
      <c r="I23" s="1190">
        <f>H23*$I$14</f>
        <v>-146548.01461993696</v>
      </c>
      <c r="J23" s="1190">
        <f>D23+I23</f>
        <v>-263163.20995455608</v>
      </c>
      <c r="K23" s="219" t="s">
        <v>825</v>
      </c>
      <c r="L23" s="244"/>
      <c r="M23" s="195"/>
    </row>
    <row r="24" spans="1:13">
      <c r="A24" s="219"/>
      <c r="B24" s="49" t="s">
        <v>118</v>
      </c>
      <c r="C24" s="21" t="s">
        <v>119</v>
      </c>
      <c r="D24" s="252">
        <v>-8840.3104398272262</v>
      </c>
      <c r="E24" s="252">
        <f>+'Schedule B-1'!I16+'Schedule B-1'!J16</f>
        <v>-10691718.360000001</v>
      </c>
      <c r="F24" s="252">
        <f>+-SUM('Schedule-B-5'!I17:J17)</f>
        <v>-10501930.34</v>
      </c>
      <c r="G24" s="246">
        <f>E24-F24</f>
        <v>-189788.02000000142</v>
      </c>
      <c r="H24" s="266">
        <f>G24/$G$14</f>
        <v>-9.4815705577003717E-4</v>
      </c>
      <c r="I24" s="1190">
        <f>H24*$I$14</f>
        <v>7838.1236510153776</v>
      </c>
      <c r="J24" s="1190">
        <f>D24+I24</f>
        <v>-1002.1867888118486</v>
      </c>
      <c r="K24" s="219" t="s">
        <v>825</v>
      </c>
      <c r="L24" s="244"/>
      <c r="M24" s="195"/>
    </row>
    <row r="25" spans="1:13">
      <c r="A25" s="219"/>
      <c r="B25" s="49"/>
      <c r="C25" s="48" t="s">
        <v>120</v>
      </c>
      <c r="D25" s="1191">
        <f>SUM(D23:D24)</f>
        <v>-125455.50577444634</v>
      </c>
      <c r="E25" s="1191">
        <f t="shared" ref="E25:G25" si="0">SUM(E23:E24)</f>
        <v>-7298466.7733255625</v>
      </c>
      <c r="F25" s="1191">
        <f t="shared" si="0"/>
        <v>-10657111.869208608</v>
      </c>
      <c r="G25" s="1191">
        <f t="shared" si="0"/>
        <v>3358645.0958830453</v>
      </c>
      <c r="H25" s="1192"/>
      <c r="I25" s="1191">
        <f t="shared" ref="I25" si="1">SUM(I23:I24)</f>
        <v>-138709.89096892159</v>
      </c>
      <c r="J25" s="1191">
        <f t="shared" ref="J25" si="2">SUM(J23:J24)</f>
        <v>-264165.39674336795</v>
      </c>
      <c r="K25" s="219"/>
      <c r="L25" s="244"/>
      <c r="M25" s="195"/>
    </row>
    <row r="26" spans="1:13">
      <c r="A26" s="219"/>
      <c r="B26" s="49"/>
      <c r="C26" s="48"/>
      <c r="D26" s="1193"/>
      <c r="E26" s="252"/>
      <c r="F26" s="252"/>
      <c r="G26" s="246"/>
      <c r="H26" s="1194"/>
      <c r="I26" s="1193"/>
      <c r="J26" s="1193"/>
      <c r="K26" s="219"/>
      <c r="L26" s="244"/>
      <c r="M26" s="195"/>
    </row>
    <row r="27" spans="1:13">
      <c r="A27" s="219"/>
      <c r="B27" s="250" t="s">
        <v>121</v>
      </c>
      <c r="C27" s="251"/>
      <c r="D27" s="251"/>
      <c r="E27" s="252"/>
      <c r="F27" s="252"/>
      <c r="G27" s="246"/>
      <c r="H27" s="253"/>
      <c r="I27" s="251"/>
      <c r="J27" s="251"/>
      <c r="K27" s="219"/>
      <c r="L27" s="244"/>
      <c r="M27" s="195"/>
    </row>
    <row r="28" spans="1:13">
      <c r="A28" s="219">
        <v>3</v>
      </c>
      <c r="B28" s="219" t="s">
        <v>122</v>
      </c>
      <c r="C28" s="251" t="s">
        <v>123</v>
      </c>
      <c r="D28" s="252">
        <v>0</v>
      </c>
      <c r="E28" s="252">
        <f>+'Schedule B-1'!I20+'Schedule B-1'!J20</f>
        <v>0</v>
      </c>
      <c r="F28" s="252">
        <f>+-SUM('Schedule-B-5'!I21:J21)</f>
        <v>0</v>
      </c>
      <c r="G28" s="246">
        <f>E28-F28</f>
        <v>0</v>
      </c>
      <c r="H28" s="266">
        <f>G28/$G$14</f>
        <v>0</v>
      </c>
      <c r="I28" s="1190">
        <f>H28*$I$14</f>
        <v>0</v>
      </c>
      <c r="J28" s="1190">
        <f>D28+I28</f>
        <v>0</v>
      </c>
      <c r="K28" s="219" t="s">
        <v>825</v>
      </c>
      <c r="L28" s="244"/>
      <c r="M28" s="195"/>
    </row>
    <row r="29" spans="1:13">
      <c r="A29" s="219">
        <v>4</v>
      </c>
      <c r="B29" s="219" t="s">
        <v>124</v>
      </c>
      <c r="C29" s="251" t="s">
        <v>125</v>
      </c>
      <c r="D29" s="252">
        <v>0</v>
      </c>
      <c r="E29" s="252">
        <f>+'Schedule B-1'!I21+'Schedule B-1'!J21</f>
        <v>0</v>
      </c>
      <c r="F29" s="252">
        <f>+-SUM('Schedule-B-5'!I22:J22)</f>
        <v>0</v>
      </c>
      <c r="G29" s="246">
        <f>E29-F29</f>
        <v>0</v>
      </c>
      <c r="H29" s="267">
        <f>G29/$G$14</f>
        <v>0</v>
      </c>
      <c r="I29" s="1190">
        <f>H29*$I$14</f>
        <v>0</v>
      </c>
      <c r="J29" s="1190">
        <f>D29+I29</f>
        <v>0</v>
      </c>
      <c r="K29" s="219" t="s">
        <v>825</v>
      </c>
      <c r="L29" s="244"/>
      <c r="M29" s="195"/>
    </row>
    <row r="30" spans="1:13">
      <c r="A30" s="219">
        <v>5</v>
      </c>
      <c r="B30" s="219"/>
      <c r="C30" s="254" t="s">
        <v>120</v>
      </c>
      <c r="D30" s="255">
        <f>SUM(D28:D29)</f>
        <v>0</v>
      </c>
      <c r="E30" s="255">
        <f>SUM(E28:E29)</f>
        <v>0</v>
      </c>
      <c r="F30" s="255">
        <f>SUM(F28:F29)</f>
        <v>0</v>
      </c>
      <c r="G30" s="255">
        <f>SUM(G28:G29)</f>
        <v>0</v>
      </c>
      <c r="H30" s="266">
        <f>G30/$G$14</f>
        <v>0</v>
      </c>
      <c r="I30" s="255">
        <f>SUM(I28:I29)</f>
        <v>0</v>
      </c>
      <c r="J30" s="255">
        <f>SUM(J28:J29)</f>
        <v>0</v>
      </c>
      <c r="K30" s="219"/>
      <c r="L30" s="244"/>
      <c r="M30" s="195"/>
    </row>
    <row r="31" spans="1:13">
      <c r="A31" s="219"/>
      <c r="B31" s="244"/>
      <c r="C31" s="239"/>
      <c r="D31" s="1193"/>
      <c r="E31" s="1193"/>
      <c r="F31" s="1193"/>
      <c r="G31" s="252"/>
      <c r="H31" s="1194"/>
      <c r="I31" s="1193"/>
      <c r="J31" s="1193"/>
      <c r="K31" s="219"/>
      <c r="L31" s="244"/>
      <c r="M31" s="195"/>
    </row>
    <row r="32" spans="1:13">
      <c r="A32" s="219"/>
      <c r="B32" s="205" t="s">
        <v>96</v>
      </c>
      <c r="C32" s="256"/>
      <c r="D32" s="219"/>
      <c r="E32" s="219"/>
      <c r="F32" s="219"/>
      <c r="G32" s="252"/>
      <c r="H32" s="1195"/>
      <c r="I32" s="219"/>
      <c r="J32" s="219"/>
      <c r="K32" s="219"/>
      <c r="L32" s="244"/>
      <c r="M32" s="195"/>
    </row>
    <row r="33" spans="1:13">
      <c r="A33" s="219">
        <v>6</v>
      </c>
      <c r="B33" s="219" t="s">
        <v>126</v>
      </c>
      <c r="C33" s="239" t="s">
        <v>127</v>
      </c>
      <c r="D33" s="252">
        <v>-69527.68792234025</v>
      </c>
      <c r="E33" s="252">
        <f>+'Schedule B-1'!I25+'Schedule B-1'!J25</f>
        <v>1281991.8199999998</v>
      </c>
      <c r="F33" s="252">
        <f>+-SUM('Schedule-B-5'!I26:J26)</f>
        <v>19155.3</v>
      </c>
      <c r="G33" s="246">
        <f>E33-F33</f>
        <v>1262836.5199999998</v>
      </c>
      <c r="H33" s="266">
        <f t="shared" ref="H33:H47" si="3">G33/$G$14</f>
        <v>6.3089722771862552E-3</v>
      </c>
      <c r="I33" s="1190">
        <f t="shared" ref="I33:I45" si="4">H33*$I$14</f>
        <v>-52154.339324357134</v>
      </c>
      <c r="J33" s="1190">
        <f>D33+I33</f>
        <v>-121682.02724669738</v>
      </c>
      <c r="K33" s="219" t="s">
        <v>825</v>
      </c>
      <c r="L33" s="244"/>
      <c r="M33" s="195"/>
    </row>
    <row r="34" spans="1:13">
      <c r="A34" s="219">
        <v>7</v>
      </c>
      <c r="B34" s="219" t="s">
        <v>128</v>
      </c>
      <c r="C34" s="257" t="s">
        <v>129</v>
      </c>
      <c r="D34" s="252">
        <v>-53641.642112575173</v>
      </c>
      <c r="E34" s="252">
        <f>+'Schedule B-1'!I26+'Schedule B-1'!J26</f>
        <v>866510.80000000016</v>
      </c>
      <c r="F34" s="252">
        <f>+-SUM('Schedule-B-5'!I27:J27)</f>
        <v>145055.73000000001</v>
      </c>
      <c r="G34" s="246">
        <f t="shared" ref="G34:G47" si="5">E34-F34</f>
        <v>721455.07000000018</v>
      </c>
      <c r="H34" s="266">
        <f t="shared" si="3"/>
        <v>3.6042987067442991E-3</v>
      </c>
      <c r="I34" s="1190">
        <f>H34*$I$14</f>
        <v>-29795.632239126127</v>
      </c>
      <c r="J34" s="1190">
        <f t="shared" ref="J34:J47" si="6">D34+I34</f>
        <v>-83437.2743517013</v>
      </c>
      <c r="K34" s="219" t="s">
        <v>825</v>
      </c>
      <c r="L34" s="244"/>
      <c r="M34" s="195"/>
    </row>
    <row r="35" spans="1:13">
      <c r="A35" s="219">
        <v>8</v>
      </c>
      <c r="B35" s="219" t="s">
        <v>130</v>
      </c>
      <c r="C35" s="239" t="s">
        <v>125</v>
      </c>
      <c r="D35" s="252">
        <v>1237928.6135240144</v>
      </c>
      <c r="E35" s="252">
        <f>+'Schedule B-1'!I27+'Schedule B-1'!J27</f>
        <v>52816709.009999603</v>
      </c>
      <c r="F35" s="252">
        <f>+-SUM('Schedule-B-5'!I28:J28)</f>
        <v>2440047.04</v>
      </c>
      <c r="G35" s="246">
        <f t="shared" si="5"/>
        <v>50376661.969999604</v>
      </c>
      <c r="H35" s="266">
        <f t="shared" si="3"/>
        <v>0.25167546135418278</v>
      </c>
      <c r="I35" s="1190">
        <f>H35*$I$14</f>
        <v>-2080523.8689262783</v>
      </c>
      <c r="J35" s="1190">
        <f t="shared" si="6"/>
        <v>-842595.25540226395</v>
      </c>
      <c r="K35" s="219" t="s">
        <v>825</v>
      </c>
      <c r="L35" s="244"/>
      <c r="M35" s="195"/>
    </row>
    <row r="36" spans="1:13">
      <c r="A36" s="219">
        <v>9</v>
      </c>
      <c r="B36" s="219" t="s">
        <v>131</v>
      </c>
      <c r="C36" s="239" t="s">
        <v>132</v>
      </c>
      <c r="D36" s="252">
        <v>-3.693176289842798E-3</v>
      </c>
      <c r="E36" s="252">
        <f>+'Schedule B-1'!I28+'Schedule B-1'!J28</f>
        <v>0</v>
      </c>
      <c r="F36" s="252">
        <f>+-SUM('Schedule-B-5'!I29:J29)</f>
        <v>0</v>
      </c>
      <c r="G36" s="246">
        <f t="shared" si="5"/>
        <v>0</v>
      </c>
      <c r="H36" s="266">
        <f t="shared" si="3"/>
        <v>0</v>
      </c>
      <c r="I36" s="1190">
        <f t="shared" si="4"/>
        <v>0</v>
      </c>
      <c r="J36" s="1190">
        <f t="shared" si="6"/>
        <v>-3.693176289842798E-3</v>
      </c>
      <c r="K36" s="219" t="s">
        <v>825</v>
      </c>
      <c r="L36" s="244"/>
      <c r="M36" s="195"/>
    </row>
    <row r="37" spans="1:13">
      <c r="A37" s="219">
        <v>10</v>
      </c>
      <c r="B37" s="219" t="s">
        <v>133</v>
      </c>
      <c r="C37" s="257" t="s">
        <v>134</v>
      </c>
      <c r="D37" s="252">
        <v>1430606.8397111585</v>
      </c>
      <c r="E37" s="252">
        <f>+'Schedule B-1'!I29+'Schedule B-1'!J29</f>
        <v>54740261.540000118</v>
      </c>
      <c r="F37" s="252">
        <f>+-SUM('Schedule-B-5'!I30:J30)</f>
        <v>-2861933.3499999978</v>
      </c>
      <c r="G37" s="246">
        <f t="shared" si="5"/>
        <v>57602194.89000012</v>
      </c>
      <c r="H37" s="266">
        <f t="shared" si="3"/>
        <v>0.28777331421021196</v>
      </c>
      <c r="I37" s="1190">
        <f>H37*$I$14</f>
        <v>-2378933.7499685371</v>
      </c>
      <c r="J37" s="1190">
        <f t="shared" si="6"/>
        <v>-948326.91025737859</v>
      </c>
      <c r="K37" s="219" t="s">
        <v>825</v>
      </c>
      <c r="L37" s="244"/>
      <c r="M37" s="195"/>
    </row>
    <row r="38" spans="1:13">
      <c r="A38" s="219">
        <v>11</v>
      </c>
      <c r="B38" s="219" t="s">
        <v>135</v>
      </c>
      <c r="C38" s="239" t="s">
        <v>136</v>
      </c>
      <c r="D38" s="252">
        <v>556068.79577364598</v>
      </c>
      <c r="E38" s="252">
        <f>+'Schedule B-1'!I30+'Schedule B-1'!J30</f>
        <v>37168008.719999894</v>
      </c>
      <c r="F38" s="252">
        <f>+-SUM('Schedule-B-5'!I31:J31)</f>
        <v>4574995.5299999993</v>
      </c>
      <c r="G38" s="246">
        <f t="shared" si="5"/>
        <v>32593013.189999893</v>
      </c>
      <c r="H38" s="266">
        <f t="shared" si="3"/>
        <v>0.16283059080812401</v>
      </c>
      <c r="I38" s="1190">
        <f t="shared" si="4"/>
        <v>-1346070.5662158888</v>
      </c>
      <c r="J38" s="1190">
        <f t="shared" si="6"/>
        <v>-790001.77044224285</v>
      </c>
      <c r="K38" s="219" t="s">
        <v>825</v>
      </c>
      <c r="L38" s="244"/>
      <c r="M38" s="195"/>
    </row>
    <row r="39" spans="1:13">
      <c r="A39" s="219">
        <v>12</v>
      </c>
      <c r="B39" s="219" t="s">
        <v>137</v>
      </c>
      <c r="C39" s="239" t="s">
        <v>138</v>
      </c>
      <c r="D39" s="252">
        <v>-5830.1241037569416</v>
      </c>
      <c r="E39" s="252">
        <f>+'Schedule B-1'!I31+'Schedule B-1'!J31</f>
        <v>5759823.5199999996</v>
      </c>
      <c r="F39" s="252">
        <f>+-SUM('Schedule-B-5'!I32:J32)</f>
        <v>981945.66</v>
      </c>
      <c r="G39" s="246">
        <f>E39-F39</f>
        <v>4777877.8599999994</v>
      </c>
      <c r="H39" s="266">
        <f>G39/$G$14</f>
        <v>2.3869676308159025E-2</v>
      </c>
      <c r="I39" s="1190">
        <f t="shared" si="4"/>
        <v>-197323.29499052919</v>
      </c>
      <c r="J39" s="1190">
        <f t="shared" si="6"/>
        <v>-203153.41909428613</v>
      </c>
      <c r="K39" s="219" t="s">
        <v>825</v>
      </c>
      <c r="L39" s="244"/>
      <c r="M39" s="195"/>
    </row>
    <row r="40" spans="1:13">
      <c r="A40" s="219">
        <v>13</v>
      </c>
      <c r="B40" s="219" t="s">
        <v>139</v>
      </c>
      <c r="C40" s="257" t="s">
        <v>140</v>
      </c>
      <c r="D40" s="252">
        <v>239529.95013369009</v>
      </c>
      <c r="E40" s="252">
        <f>+'Schedule B-1'!I32+'Schedule B-1'!J32</f>
        <v>11457222.730000032</v>
      </c>
      <c r="F40" s="252">
        <f>+-SUM('Schedule-B-5'!I33:J33)</f>
        <v>2059820.3599999999</v>
      </c>
      <c r="G40" s="246">
        <f t="shared" si="5"/>
        <v>9397402.3700000327</v>
      </c>
      <c r="H40" s="266">
        <f t="shared" si="3"/>
        <v>4.6948239214601291E-2</v>
      </c>
      <c r="I40" s="1190">
        <f t="shared" si="4"/>
        <v>-388106.69806452835</v>
      </c>
      <c r="J40" s="1190">
        <f t="shared" si="6"/>
        <v>-148576.74793083826</v>
      </c>
      <c r="K40" s="219" t="s">
        <v>825</v>
      </c>
      <c r="L40" s="195"/>
      <c r="M40" s="195"/>
    </row>
    <row r="41" spans="1:13">
      <c r="A41" s="219">
        <v>14</v>
      </c>
      <c r="B41" s="219" t="s">
        <v>141</v>
      </c>
      <c r="C41" s="239" t="s">
        <v>142</v>
      </c>
      <c r="D41" s="252">
        <v>-286869.72016408114</v>
      </c>
      <c r="E41" s="252">
        <f>+'Schedule B-1'!I33+'Schedule B-1'!J33</f>
        <v>12054978.419999998</v>
      </c>
      <c r="F41" s="252">
        <f>+-SUM('Schedule-B-5'!I34:J34)</f>
        <v>516749.56000000006</v>
      </c>
      <c r="G41" s="246">
        <f t="shared" si="5"/>
        <v>11538228.859999998</v>
      </c>
      <c r="H41" s="266">
        <f t="shared" si="3"/>
        <v>5.7643538852970744E-2</v>
      </c>
      <c r="I41" s="1190">
        <f t="shared" si="4"/>
        <v>-476521.46072440979</v>
      </c>
      <c r="J41" s="1190">
        <f t="shared" si="6"/>
        <v>-763391.18088849098</v>
      </c>
      <c r="K41" s="219" t="s">
        <v>825</v>
      </c>
      <c r="L41" s="195"/>
      <c r="M41" s="195"/>
    </row>
    <row r="42" spans="1:13">
      <c r="A42" s="219">
        <v>15</v>
      </c>
      <c r="B42" s="219" t="s">
        <v>143</v>
      </c>
      <c r="C42" s="257" t="s">
        <v>144</v>
      </c>
      <c r="D42" s="252">
        <v>-403079.51989875175</v>
      </c>
      <c r="E42" s="252">
        <f>+'Schedule B-1'!I34+'Schedule B-1'!J34</f>
        <v>2692818.2400000007</v>
      </c>
      <c r="F42" s="252">
        <f>+-SUM('Schedule-B-5'!I35:J35)</f>
        <v>2954297.4699999997</v>
      </c>
      <c r="G42" s="246">
        <f t="shared" si="5"/>
        <v>-261479.22999999905</v>
      </c>
      <c r="H42" s="266">
        <f t="shared" si="3"/>
        <v>-1.3063173158232729E-3</v>
      </c>
      <c r="I42" s="1190">
        <f t="shared" si="4"/>
        <v>10798.924699842841</v>
      </c>
      <c r="J42" s="1190">
        <f t="shared" si="6"/>
        <v>-392280.59519890894</v>
      </c>
      <c r="K42" s="219" t="s">
        <v>825</v>
      </c>
      <c r="L42" s="195"/>
      <c r="M42" s="195"/>
    </row>
    <row r="43" spans="1:13">
      <c r="A43" s="219">
        <v>16</v>
      </c>
      <c r="B43" s="219" t="s">
        <v>145</v>
      </c>
      <c r="C43" s="258" t="s">
        <v>146</v>
      </c>
      <c r="D43" s="252">
        <v>362422.35768227756</v>
      </c>
      <c r="E43" s="252">
        <f>SUM('Schedule B-1'!I35:I39)+SUM('Schedule B-1'!J35:J39)</f>
        <v>7081381.5100000007</v>
      </c>
      <c r="F43" s="252">
        <f>-SUM('Schedule-B-5'!I36:I40)-SUM('Schedule-B-5'!J36:J40)</f>
        <v>3392551.76</v>
      </c>
      <c r="G43" s="246">
        <f t="shared" si="5"/>
        <v>3688829.7500000009</v>
      </c>
      <c r="H43" s="266">
        <f>G43/$G$14</f>
        <v>1.8428929049351468E-2</v>
      </c>
      <c r="I43" s="1190">
        <f t="shared" si="4"/>
        <v>-152346.30567326606</v>
      </c>
      <c r="J43" s="1190">
        <f t="shared" si="6"/>
        <v>210076.0520090115</v>
      </c>
      <c r="K43" s="219" t="s">
        <v>825</v>
      </c>
      <c r="L43" s="195"/>
      <c r="M43" s="195"/>
    </row>
    <row r="44" spans="1:13">
      <c r="A44" s="219">
        <v>17</v>
      </c>
      <c r="B44" s="219" t="s">
        <v>151</v>
      </c>
      <c r="C44" s="239" t="s">
        <v>152</v>
      </c>
      <c r="D44" s="252">
        <v>-2089.1075314157024</v>
      </c>
      <c r="E44" s="252">
        <f>+'Schedule B-1'!I40+'Schedule B-1'!J40</f>
        <v>1789.6099999999997</v>
      </c>
      <c r="F44" s="252">
        <f>+-SUM('Schedule-B-5'!I41:J41)</f>
        <v>-1790.05</v>
      </c>
      <c r="G44" s="246">
        <f t="shared" si="5"/>
        <v>3579.66</v>
      </c>
      <c r="H44" s="266">
        <f t="shared" si="3"/>
        <v>1.7883530721579509E-5</v>
      </c>
      <c r="I44" s="1190">
        <f t="shared" si="4"/>
        <v>-147.83766493055515</v>
      </c>
      <c r="J44" s="1190">
        <f t="shared" si="6"/>
        <v>-2236.9451963462575</v>
      </c>
      <c r="K44" s="219" t="s">
        <v>825</v>
      </c>
      <c r="L44" s="195"/>
      <c r="M44" s="195"/>
    </row>
    <row r="45" spans="1:13">
      <c r="A45" s="219">
        <v>18</v>
      </c>
      <c r="B45" s="219" t="s">
        <v>153</v>
      </c>
      <c r="C45" s="239" t="s">
        <v>154</v>
      </c>
      <c r="D45" s="252">
        <v>0</v>
      </c>
      <c r="E45" s="252">
        <f>+'Schedule B-1'!I41+'Schedule B-1'!J41</f>
        <v>0</v>
      </c>
      <c r="F45" s="252">
        <f>+-SUM('Schedule-B-5'!I42:J42)</f>
        <v>0</v>
      </c>
      <c r="G45" s="246">
        <f t="shared" si="5"/>
        <v>0</v>
      </c>
      <c r="H45" s="266">
        <f t="shared" si="3"/>
        <v>0</v>
      </c>
      <c r="I45" s="1190">
        <f t="shared" si="4"/>
        <v>0</v>
      </c>
      <c r="J45" s="1190">
        <f t="shared" si="6"/>
        <v>0</v>
      </c>
      <c r="K45" s="219" t="s">
        <v>825</v>
      </c>
      <c r="L45" s="195"/>
      <c r="M45" s="195"/>
    </row>
    <row r="46" spans="1:13">
      <c r="A46" s="219">
        <v>19</v>
      </c>
      <c r="B46" s="219" t="s">
        <v>155</v>
      </c>
      <c r="C46" s="239" t="s">
        <v>156</v>
      </c>
      <c r="D46" s="252">
        <v>-138255.12706676888</v>
      </c>
      <c r="E46" s="252">
        <f>+'Schedule B-1'!I42+'Schedule B-1'!J42</f>
        <v>1179878.6699999971</v>
      </c>
      <c r="F46" s="252">
        <f>+-SUM('Schedule-B-5'!I43:J43)</f>
        <v>-110654</v>
      </c>
      <c r="G46" s="246">
        <f t="shared" si="5"/>
        <v>1290532.6699999971</v>
      </c>
      <c r="H46" s="266">
        <f t="shared" si="3"/>
        <v>6.4473387559564254E-3</v>
      </c>
      <c r="I46" s="1190">
        <f>H46*$I$14</f>
        <v>-53298.172577673373</v>
      </c>
      <c r="J46" s="1190">
        <f t="shared" si="6"/>
        <v>-191553.29964444225</v>
      </c>
      <c r="K46" s="219" t="s">
        <v>825</v>
      </c>
      <c r="L46" s="195"/>
      <c r="M46" s="195"/>
    </row>
    <row r="47" spans="1:13">
      <c r="A47" s="219">
        <v>20</v>
      </c>
      <c r="B47" s="219" t="s">
        <v>157</v>
      </c>
      <c r="C47" s="259" t="s">
        <v>158</v>
      </c>
      <c r="D47" s="1274">
        <v>-12.193419021427655</v>
      </c>
      <c r="E47" s="252">
        <f>+'Schedule B-1'!I43+'Schedule B-1'!J43</f>
        <v>0</v>
      </c>
      <c r="F47" s="252">
        <f>+-SUM('Schedule-B-5'!I44:J44)</f>
        <v>67.11</v>
      </c>
      <c r="G47" s="246">
        <f t="shared" si="5"/>
        <v>-67.11</v>
      </c>
      <c r="H47" s="267">
        <f t="shared" si="3"/>
        <v>-3.3527311161540503E-7</v>
      </c>
      <c r="I47" s="1190">
        <f>H47*$I$14</f>
        <v>2.7716000104729375</v>
      </c>
      <c r="J47" s="1190">
        <f t="shared" si="6"/>
        <v>-9.4218190109547173</v>
      </c>
      <c r="K47" s="219" t="s">
        <v>825</v>
      </c>
      <c r="L47" s="195"/>
      <c r="M47" s="195"/>
    </row>
    <row r="48" spans="1:13">
      <c r="A48" s="219">
        <v>21</v>
      </c>
      <c r="B48" s="260"/>
      <c r="C48" s="261" t="s">
        <v>120</v>
      </c>
      <c r="D48" s="1196">
        <f>SUM(D33:D47)</f>
        <v>2867251.4309128989</v>
      </c>
      <c r="E48" s="1197">
        <f>SUM(E33:E47)</f>
        <v>187101374.58999965</v>
      </c>
      <c r="F48" s="1197">
        <f>SUM(F33:F47)</f>
        <v>14110308.119999999</v>
      </c>
      <c r="G48" s="1198">
        <f>SUM(G33:G47)</f>
        <v>172991066.46999964</v>
      </c>
      <c r="H48" s="266">
        <f>G48/$G$14</f>
        <v>0.86424159047927496</v>
      </c>
      <c r="I48" s="1196">
        <f>SUM(I33:I47)</f>
        <v>-7144420.2300696699</v>
      </c>
      <c r="J48" s="1196">
        <f>SUM(J33:J47)</f>
        <v>-4277168.799156772</v>
      </c>
      <c r="K48" s="243"/>
      <c r="L48" s="195"/>
      <c r="M48" s="195"/>
    </row>
    <row r="49" spans="1:13">
      <c r="A49" s="219"/>
      <c r="B49" s="260"/>
      <c r="C49" s="261"/>
      <c r="D49" s="1199"/>
      <c r="E49" s="243"/>
      <c r="F49" s="243"/>
      <c r="G49" s="1199"/>
      <c r="H49" s="1200"/>
      <c r="I49" s="1199"/>
      <c r="J49" s="1199"/>
      <c r="K49" s="243"/>
      <c r="L49" s="195"/>
      <c r="M49" s="195"/>
    </row>
    <row r="50" spans="1:13">
      <c r="A50" s="219"/>
      <c r="B50" s="250" t="s">
        <v>159</v>
      </c>
      <c r="C50" s="251"/>
      <c r="D50" s="1199"/>
      <c r="E50" s="215"/>
      <c r="F50" s="215"/>
      <c r="G50" s="1199"/>
      <c r="H50" s="1200"/>
      <c r="I50" s="1199"/>
      <c r="J50" s="1199"/>
      <c r="K50" s="243"/>
      <c r="L50" s="195"/>
      <c r="M50" s="195"/>
    </row>
    <row r="51" spans="1:13">
      <c r="A51" s="219">
        <v>22</v>
      </c>
      <c r="B51" s="219" t="s">
        <v>160</v>
      </c>
      <c r="C51" s="258" t="s">
        <v>161</v>
      </c>
      <c r="D51" s="252">
        <v>55063.478056716733</v>
      </c>
      <c r="E51" s="252">
        <f>+'Schedule B-1'!I47+'Schedule B-1'!J47</f>
        <v>6769093.21643834</v>
      </c>
      <c r="F51" s="252">
        <f>+-SUM('Schedule-B-5'!I48:J48)</f>
        <v>107216.33054794517</v>
      </c>
      <c r="G51" s="246">
        <f>E51-F51</f>
        <v>6661876.8858903944</v>
      </c>
      <c r="H51" s="266">
        <f>G51/$G$14</f>
        <v>3.3281898267489451E-2</v>
      </c>
      <c r="I51" s="1190">
        <f>H51*$I$14</f>
        <v>-275131.24790200026</v>
      </c>
      <c r="J51" s="1190">
        <f>D51+I51</f>
        <v>-220067.76984528353</v>
      </c>
      <c r="K51" s="219" t="s">
        <v>825</v>
      </c>
      <c r="L51" s="195"/>
      <c r="M51" s="195"/>
    </row>
    <row r="52" spans="1:13">
      <c r="A52" s="219">
        <v>23</v>
      </c>
      <c r="B52" s="219" t="s">
        <v>162</v>
      </c>
      <c r="C52" s="251" t="s">
        <v>163</v>
      </c>
      <c r="D52" s="252">
        <v>131739.86547343439</v>
      </c>
      <c r="E52" s="252">
        <f>+'Schedule B-1'!I48+'Schedule B-1'!J48</f>
        <v>1556299.8530340027</v>
      </c>
      <c r="F52" s="252">
        <f>+-SUM('Schedule-B-5'!I49:J49)</f>
        <v>406874.0992390723</v>
      </c>
      <c r="G52" s="246">
        <f>E52-F52</f>
        <v>1149425.7537949304</v>
      </c>
      <c r="H52" s="267">
        <f>G52/$G$14</f>
        <v>5.7423863663494078E-3</v>
      </c>
      <c r="I52" s="1190">
        <f>H52*$I$14</f>
        <v>-47470.547329099885</v>
      </c>
      <c r="J52" s="1190">
        <f>D52+I52</f>
        <v>84269.318144334509</v>
      </c>
      <c r="K52" s="219" t="s">
        <v>825</v>
      </c>
      <c r="L52" s="195"/>
      <c r="M52" s="195"/>
    </row>
    <row r="53" spans="1:13">
      <c r="A53" s="219"/>
      <c r="B53" s="219"/>
      <c r="C53" s="254" t="s">
        <v>120</v>
      </c>
      <c r="D53" s="255">
        <f>SUM(D51:D52)</f>
        <v>186803.34353015112</v>
      </c>
      <c r="E53" s="255">
        <f>SUM(E51:E52)</f>
        <v>8325393.0694723427</v>
      </c>
      <c r="F53" s="255">
        <f>SUM(F51:F52)</f>
        <v>514090.42978701746</v>
      </c>
      <c r="G53" s="255">
        <f>SUM(G51:G52)</f>
        <v>7811302.6396853253</v>
      </c>
      <c r="H53" s="266">
        <f>G53/$G$14</f>
        <v>3.9024284633838863E-2</v>
      </c>
      <c r="I53" s="255">
        <f>SUM(I51:I52)</f>
        <v>-322601.79523110017</v>
      </c>
      <c r="J53" s="255">
        <f>SUM(J51:J52)</f>
        <v>-135798.45170094902</v>
      </c>
      <c r="K53" s="243"/>
      <c r="L53" s="195"/>
      <c r="M53" s="195"/>
    </row>
    <row r="54" spans="1:13">
      <c r="A54" s="219"/>
      <c r="B54" s="260"/>
      <c r="C54" s="261"/>
      <c r="D54" s="243"/>
      <c r="E54" s="243"/>
      <c r="F54" s="243"/>
      <c r="G54" s="243"/>
      <c r="H54" s="1201"/>
      <c r="I54" s="243"/>
      <c r="J54" s="243"/>
      <c r="K54" s="243"/>
      <c r="L54" s="195"/>
      <c r="M54" s="195"/>
    </row>
    <row r="55" spans="1:13">
      <c r="A55" s="221">
        <v>24</v>
      </c>
      <c r="B55" s="262"/>
      <c r="C55" s="263" t="s">
        <v>826</v>
      </c>
      <c r="D55" s="1202">
        <f>+D53+D48+D30+D25</f>
        <v>2928599.2686686036</v>
      </c>
      <c r="E55" s="1202">
        <f t="shared" ref="E55:F55" si="7">+E53+E48+E30+E25</f>
        <v>188128300.88614643</v>
      </c>
      <c r="F55" s="1202">
        <f t="shared" si="7"/>
        <v>3967286.6805784088</v>
      </c>
      <c r="G55" s="1202">
        <f>+G53+G48+G30+G25</f>
        <v>184161014.20556802</v>
      </c>
      <c r="H55" s="267">
        <f>G55/$G$14</f>
        <v>0.920045243196984</v>
      </c>
      <c r="I55" s="1202">
        <f>+I53+I48+I30+I25</f>
        <v>-7605731.9162696917</v>
      </c>
      <c r="J55" s="1202">
        <f>+J53+J48+J30+J25</f>
        <v>-4677132.6476010894</v>
      </c>
      <c r="K55" s="1203"/>
      <c r="L55" s="195"/>
      <c r="M55" s="195"/>
    </row>
    <row r="56" spans="1:13">
      <c r="A56" s="195"/>
      <c r="B56" s="195"/>
      <c r="C56" s="195"/>
      <c r="D56" s="195"/>
      <c r="E56" s="1204"/>
      <c r="F56" s="1204"/>
      <c r="G56" s="966"/>
      <c r="H56" s="195"/>
      <c r="I56" s="195"/>
      <c r="J56" s="195"/>
      <c r="K56" s="235"/>
      <c r="L56" s="195"/>
      <c r="M56" s="195"/>
    </row>
    <row r="57" spans="1:13">
      <c r="A57" s="195"/>
      <c r="B57" s="195"/>
      <c r="C57" s="195" t="s">
        <v>827</v>
      </c>
      <c r="D57" s="1205">
        <f>+D55-D14</f>
        <v>162041.96073121997</v>
      </c>
      <c r="E57" s="1204"/>
      <c r="F57" s="1204"/>
      <c r="G57" s="1204"/>
      <c r="H57" s="195"/>
      <c r="I57" s="1205">
        <f>+I55-I14</f>
        <v>660961.45833132975</v>
      </c>
      <c r="J57" s="1205">
        <f>+J55-J14</f>
        <v>823003.41906254832</v>
      </c>
      <c r="K57" s="235"/>
      <c r="L57" s="195"/>
      <c r="M57" s="195"/>
    </row>
    <row r="58" spans="1:13">
      <c r="A58" s="195"/>
      <c r="B58" s="84" t="str">
        <f>+'Schedule-B-5'!B68</f>
        <v>* Please refer to Exhibit ARA-4 for the schedules approved in Docket No. 56887</v>
      </c>
      <c r="C58" s="195"/>
      <c r="D58" s="195"/>
      <c r="E58" s="235"/>
      <c r="F58" s="195"/>
      <c r="G58" s="195"/>
      <c r="H58" s="1206"/>
      <c r="I58" s="195"/>
      <c r="J58" s="195"/>
      <c r="K58" s="235"/>
      <c r="L58" s="195"/>
      <c r="M58" s="195"/>
    </row>
    <row r="59" spans="1:13">
      <c r="F59" s="194"/>
      <c r="H59" s="1207"/>
    </row>
    <row r="60" spans="1:13">
      <c r="K60" s="1208"/>
    </row>
    <row r="61" spans="1:13">
      <c r="H61" s="264"/>
    </row>
    <row r="62" spans="1:13">
      <c r="H62" s="265"/>
    </row>
  </sheetData>
  <mergeCells count="1">
    <mergeCell ref="B1:I1"/>
  </mergeCells>
  <pageMargins left="0.7" right="0.7" top="0.75" bottom="0.75" header="0.3" footer="0.3"/>
  <pageSetup scale="57" orientation="landscape" r:id="rId1"/>
  <headerFooter>
    <oddHeader>&amp;RExhibit ARA-2
Page &amp;P of &amp;N</oddHeader>
  </headerFooter>
  <ignoredErrors>
    <ignoredError sqref="D12:F12 I12 D21:I21"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U78"/>
  <sheetViews>
    <sheetView view="pageLayout" zoomScale="50" zoomScaleNormal="100" zoomScalePageLayoutView="50" workbookViewId="0"/>
  </sheetViews>
  <sheetFormatPr defaultRowHeight="12.75"/>
  <cols>
    <col min="2" max="2" width="7.85546875" customWidth="1"/>
    <col min="3" max="3" width="32.42578125" customWidth="1"/>
    <col min="4" max="4" width="9.5703125" style="7" customWidth="1"/>
    <col min="5" max="5" width="17.85546875" customWidth="1"/>
    <col min="6" max="6" width="20.140625" bestFit="1" customWidth="1"/>
    <col min="7" max="7" width="17.85546875" customWidth="1"/>
    <col min="8" max="8" width="21.28515625" customWidth="1"/>
    <col min="9" max="10" width="21.140625" customWidth="1"/>
    <col min="11" max="13" width="19" customWidth="1"/>
    <col min="15" max="15" width="15" bestFit="1" customWidth="1"/>
    <col min="17" max="17" width="12.140625" bestFit="1" customWidth="1"/>
    <col min="20" max="21" width="15" bestFit="1" customWidth="1"/>
  </cols>
  <sheetData>
    <row r="1" spans="1:21" ht="14.25">
      <c r="B1" s="1301" t="s">
        <v>828</v>
      </c>
      <c r="C1" s="1301"/>
      <c r="D1" s="1301"/>
      <c r="E1" s="1301"/>
      <c r="F1" s="1301"/>
      <c r="G1" s="1301"/>
      <c r="H1" s="1301"/>
      <c r="I1" s="1301"/>
      <c r="J1" s="1301"/>
      <c r="K1" s="1301"/>
      <c r="L1" s="1301"/>
      <c r="M1" s="1301"/>
    </row>
    <row r="2" spans="1:21">
      <c r="B2" s="175"/>
      <c r="C2" s="1"/>
      <c r="D2" s="8"/>
    </row>
    <row r="3" spans="1:21">
      <c r="A3" s="122"/>
      <c r="B3" s="131"/>
      <c r="C3" s="67"/>
      <c r="D3" s="132"/>
      <c r="E3" s="66"/>
      <c r="F3" s="66"/>
      <c r="G3" s="66"/>
      <c r="H3" s="66"/>
      <c r="I3" s="66"/>
      <c r="J3" s="66"/>
      <c r="K3" s="66"/>
      <c r="L3" s="66"/>
      <c r="M3" s="67"/>
      <c r="N3" s="20"/>
    </row>
    <row r="4" spans="1:21">
      <c r="A4" s="68" t="s">
        <v>829</v>
      </c>
      <c r="B4" s="73"/>
      <c r="C4" s="69"/>
      <c r="D4" s="59"/>
      <c r="E4" s="20"/>
      <c r="F4" s="20"/>
      <c r="G4" s="20"/>
      <c r="H4" s="20"/>
      <c r="I4" s="20"/>
      <c r="J4" s="20"/>
      <c r="K4" s="20"/>
      <c r="L4" s="20"/>
      <c r="M4" s="69"/>
      <c r="N4" s="20"/>
    </row>
    <row r="5" spans="1:21">
      <c r="A5" s="68" t="s">
        <v>2</v>
      </c>
      <c r="B5" s="73"/>
      <c r="C5" s="69"/>
      <c r="D5" s="59"/>
      <c r="E5" s="20"/>
      <c r="F5" s="20"/>
      <c r="G5" s="20"/>
      <c r="H5" s="20"/>
      <c r="I5" s="20"/>
      <c r="J5" s="20"/>
      <c r="K5" s="20"/>
      <c r="L5" s="20"/>
      <c r="M5" s="69"/>
      <c r="N5" s="20"/>
    </row>
    <row r="6" spans="1:21">
      <c r="A6" s="68" t="s">
        <v>830</v>
      </c>
      <c r="B6" s="73"/>
      <c r="C6" s="69"/>
      <c r="D6" s="59"/>
      <c r="E6" s="20"/>
      <c r="F6" s="20"/>
      <c r="G6" s="20"/>
      <c r="H6" s="20"/>
      <c r="I6" s="20"/>
      <c r="J6" s="20"/>
      <c r="K6" s="20"/>
      <c r="L6" s="20"/>
      <c r="M6" s="69"/>
      <c r="N6" s="20"/>
    </row>
    <row r="7" spans="1:21">
      <c r="A7" s="97" t="str">
        <f>+'Schedule B-7'!A7</f>
        <v>Update Period 07/01/24-12/31/24</v>
      </c>
      <c r="B7" s="70"/>
      <c r="C7" s="71"/>
      <c r="D7" s="133"/>
      <c r="E7" s="278"/>
      <c r="F7" s="119"/>
      <c r="G7" s="278"/>
      <c r="H7" s="278"/>
      <c r="I7" s="278"/>
      <c r="J7" s="278"/>
      <c r="K7" s="278"/>
      <c r="L7" s="119"/>
      <c r="M7" s="71"/>
      <c r="N7" s="20"/>
    </row>
    <row r="8" spans="1:21">
      <c r="A8" s="49"/>
      <c r="B8" s="67" t="s">
        <v>97</v>
      </c>
      <c r="C8" s="123" t="s">
        <v>8</v>
      </c>
      <c r="D8" s="124" t="s">
        <v>6</v>
      </c>
      <c r="E8" s="60" t="s">
        <v>797</v>
      </c>
      <c r="F8" s="124" t="s">
        <v>808</v>
      </c>
      <c r="G8" s="60" t="s">
        <v>797</v>
      </c>
      <c r="H8" s="60" t="s">
        <v>831</v>
      </c>
      <c r="I8" s="124" t="s">
        <v>831</v>
      </c>
      <c r="J8" s="124" t="s">
        <v>832</v>
      </c>
      <c r="K8" s="124" t="s">
        <v>808</v>
      </c>
      <c r="L8" s="124" t="s">
        <v>833</v>
      </c>
      <c r="M8" s="124" t="s">
        <v>42</v>
      </c>
      <c r="N8" s="20"/>
    </row>
    <row r="9" spans="1:21">
      <c r="A9" s="49" t="s">
        <v>7</v>
      </c>
      <c r="B9" s="69" t="s">
        <v>16</v>
      </c>
      <c r="C9" s="69"/>
      <c r="D9" s="49" t="s">
        <v>15</v>
      </c>
      <c r="E9" s="49" t="s">
        <v>100</v>
      </c>
      <c r="F9" s="49" t="s">
        <v>834</v>
      </c>
      <c r="G9" s="49" t="s">
        <v>100</v>
      </c>
      <c r="H9" s="115" t="s">
        <v>835</v>
      </c>
      <c r="I9" s="115" t="s">
        <v>836</v>
      </c>
      <c r="J9" s="115" t="s">
        <v>50</v>
      </c>
      <c r="K9" s="49" t="s">
        <v>837</v>
      </c>
      <c r="L9" s="49" t="s">
        <v>838</v>
      </c>
      <c r="M9" s="49" t="s">
        <v>797</v>
      </c>
      <c r="N9" s="20"/>
    </row>
    <row r="10" spans="1:21">
      <c r="A10" s="49" t="s">
        <v>16</v>
      </c>
      <c r="B10" s="69"/>
      <c r="C10" s="69"/>
      <c r="D10" s="49" t="s">
        <v>105</v>
      </c>
      <c r="E10" s="49" t="s">
        <v>9</v>
      </c>
      <c r="F10" s="49" t="str">
        <f>+'Schedule-B-5'!H11</f>
        <v>Docket No. 56887*</v>
      </c>
      <c r="G10" s="49" t="str">
        <f>+F10</f>
        <v>Docket No. 56887*</v>
      </c>
      <c r="H10" s="49" t="s">
        <v>839</v>
      </c>
      <c r="I10" s="121" t="s">
        <v>840</v>
      </c>
      <c r="J10" s="121" t="s">
        <v>841</v>
      </c>
      <c r="K10" s="49" t="s">
        <v>9</v>
      </c>
      <c r="L10" s="49" t="s">
        <v>821</v>
      </c>
      <c r="M10" s="121"/>
      <c r="N10" s="20"/>
    </row>
    <row r="11" spans="1:21">
      <c r="A11" s="50"/>
      <c r="B11" s="71" t="s">
        <v>4</v>
      </c>
      <c r="C11" s="71"/>
      <c r="D11" s="50"/>
      <c r="E11" s="125" t="s">
        <v>22</v>
      </c>
      <c r="F11" s="125" t="s">
        <v>23</v>
      </c>
      <c r="G11" s="125" t="s">
        <v>24</v>
      </c>
      <c r="H11" s="125" t="s">
        <v>25</v>
      </c>
      <c r="I11" s="125" t="s">
        <v>111</v>
      </c>
      <c r="J11" s="125" t="s">
        <v>842</v>
      </c>
      <c r="K11" s="125" t="s">
        <v>69</v>
      </c>
      <c r="L11" s="125" t="s">
        <v>843</v>
      </c>
      <c r="M11" s="125" t="s">
        <v>844</v>
      </c>
      <c r="N11" s="20"/>
      <c r="O11" s="59"/>
      <c r="Q11" s="16"/>
    </row>
    <row r="12" spans="1:21">
      <c r="A12" s="49"/>
      <c r="B12" s="67"/>
      <c r="C12" s="114"/>
      <c r="D12" s="124"/>
      <c r="E12" s="114"/>
      <c r="F12" s="114"/>
      <c r="G12" s="114"/>
      <c r="H12" s="114"/>
      <c r="I12" s="114"/>
      <c r="J12" s="114"/>
      <c r="K12" s="114"/>
      <c r="L12" s="114"/>
      <c r="M12" s="114"/>
      <c r="N12" s="20"/>
    </row>
    <row r="13" spans="1:21">
      <c r="A13" s="49"/>
      <c r="B13" s="128" t="s">
        <v>845</v>
      </c>
      <c r="C13" s="21"/>
      <c r="D13" s="49"/>
      <c r="E13" s="21"/>
      <c r="F13" s="21"/>
      <c r="G13" s="21"/>
      <c r="H13" s="21"/>
      <c r="I13" s="21"/>
      <c r="J13" s="21"/>
      <c r="K13" s="21"/>
      <c r="L13" s="21"/>
      <c r="M13" s="21"/>
      <c r="N13" s="20"/>
    </row>
    <row r="14" spans="1:21">
      <c r="A14" s="49"/>
      <c r="B14" s="26" t="s">
        <v>115</v>
      </c>
      <c r="C14" s="21"/>
      <c r="D14" s="49"/>
      <c r="E14" s="21"/>
      <c r="F14" s="21"/>
      <c r="G14" s="21"/>
      <c r="H14" s="21"/>
      <c r="I14" s="21"/>
      <c r="J14" s="21"/>
      <c r="K14" s="21"/>
      <c r="L14" s="21"/>
      <c r="M14" s="21"/>
      <c r="N14" s="20"/>
    </row>
    <row r="15" spans="1:21">
      <c r="A15" s="49">
        <v>1</v>
      </c>
      <c r="B15" s="49" t="s">
        <v>116</v>
      </c>
      <c r="C15" s="21" t="s">
        <v>117</v>
      </c>
      <c r="D15" s="20"/>
      <c r="E15" s="1275">
        <v>2017707.9080974511</v>
      </c>
      <c r="F15" s="1275">
        <v>1274744.5437173357</v>
      </c>
      <c r="G15" s="1275">
        <f>+E15+F15</f>
        <v>3292452.4518147865</v>
      </c>
      <c r="H15" s="1120">
        <f>'Schedule B-1'!H15</f>
        <v>28189820.957494773</v>
      </c>
      <c r="I15" s="1120">
        <f>'Schedule B-1'!K15</f>
        <v>31583072.544169214</v>
      </c>
      <c r="J15" s="1120">
        <f>I15-H15</f>
        <v>3393251.5866744407</v>
      </c>
      <c r="K15" s="327">
        <v>0.1</v>
      </c>
      <c r="L15" s="1120">
        <f>J15*K15</f>
        <v>339325.15866744408</v>
      </c>
      <c r="M15" s="1120">
        <f>L15+G15</f>
        <v>3631777.6104822308</v>
      </c>
      <c r="N15" s="20"/>
      <c r="O15" s="924"/>
      <c r="Q15" s="314"/>
      <c r="T15" s="976"/>
      <c r="U15" s="976"/>
    </row>
    <row r="16" spans="1:21">
      <c r="A16" s="49"/>
      <c r="B16" s="49" t="s">
        <v>118</v>
      </c>
      <c r="C16" s="21" t="s">
        <v>119</v>
      </c>
      <c r="D16" s="20"/>
      <c r="E16" s="1275">
        <v>1666851.65</v>
      </c>
      <c r="F16" s="1275">
        <v>-440261.66599999974</v>
      </c>
      <c r="G16" s="1275">
        <f>+E16+F16</f>
        <v>1226589.9840000002</v>
      </c>
      <c r="H16" s="1120">
        <f>'Schedule B-1'!H16</f>
        <v>12586773.480000004</v>
      </c>
      <c r="I16" s="1120">
        <f>'Schedule B-1'!K16</f>
        <v>1895055.1200000029</v>
      </c>
      <c r="J16" s="1120">
        <f>I16-H16</f>
        <v>-10691718.360000001</v>
      </c>
      <c r="K16" s="327">
        <v>0.2</v>
      </c>
      <c r="L16" s="1120">
        <f>J16*K16</f>
        <v>-2138343.6720000003</v>
      </c>
      <c r="M16" s="1120">
        <f>L16+G16</f>
        <v>-911753.68800000008</v>
      </c>
      <c r="N16" s="20"/>
      <c r="O16" s="924"/>
      <c r="Q16" s="314"/>
      <c r="T16" s="976"/>
      <c r="U16" s="976"/>
    </row>
    <row r="17" spans="1:21">
      <c r="A17" s="49"/>
      <c r="B17" s="49"/>
      <c r="C17" s="48" t="s">
        <v>120</v>
      </c>
      <c r="D17" s="20"/>
      <c r="E17" s="1276">
        <f>SUM(E15:E16)</f>
        <v>3684559.558097451</v>
      </c>
      <c r="F17" s="1276">
        <f t="shared" ref="F17:M17" si="0">SUM(F15:F16)</f>
        <v>834482.87771733594</v>
      </c>
      <c r="G17" s="1276">
        <f t="shared" si="0"/>
        <v>4519042.4358147867</v>
      </c>
      <c r="H17" s="1159">
        <f t="shared" si="0"/>
        <v>40776594.437494777</v>
      </c>
      <c r="I17" s="1159">
        <f t="shared" si="0"/>
        <v>33478127.664169215</v>
      </c>
      <c r="J17" s="1159">
        <f t="shared" si="0"/>
        <v>-7298466.7733255606</v>
      </c>
      <c r="K17" s="1159"/>
      <c r="L17" s="1159">
        <f t="shared" si="0"/>
        <v>-1799018.5133325562</v>
      </c>
      <c r="M17" s="1159">
        <f t="shared" si="0"/>
        <v>2720023.9224822307</v>
      </c>
      <c r="N17" s="20"/>
      <c r="O17" s="924"/>
      <c r="Q17" s="314"/>
      <c r="T17" s="976"/>
      <c r="U17" s="976"/>
    </row>
    <row r="18" spans="1:21" ht="11.25" customHeight="1">
      <c r="A18" s="49"/>
      <c r="B18" s="69"/>
      <c r="C18" s="21"/>
      <c r="D18" s="121"/>
      <c r="E18" s="21"/>
      <c r="F18" s="283"/>
      <c r="G18" s="21"/>
      <c r="H18" s="21"/>
      <c r="I18" s="281"/>
      <c r="J18" s="281"/>
      <c r="K18" s="327"/>
      <c r="L18" s="281"/>
      <c r="M18" s="281"/>
      <c r="N18" s="20"/>
      <c r="Q18" s="314"/>
      <c r="T18" s="976"/>
      <c r="U18" s="976"/>
    </row>
    <row r="19" spans="1:21" ht="11.25" customHeight="1">
      <c r="A19" s="49"/>
      <c r="B19" s="26" t="s">
        <v>121</v>
      </c>
      <c r="C19" s="21"/>
      <c r="D19" s="121"/>
      <c r="E19" s="21"/>
      <c r="F19" s="283"/>
      <c r="G19" s="21"/>
      <c r="H19" s="21"/>
      <c r="I19" s="283"/>
      <c r="J19" s="281"/>
      <c r="K19" s="327"/>
      <c r="L19" s="281"/>
      <c r="M19" s="281"/>
      <c r="N19" s="20"/>
      <c r="Q19" s="314"/>
      <c r="T19" s="976"/>
      <c r="U19" s="976"/>
    </row>
    <row r="20" spans="1:21" ht="11.25" customHeight="1">
      <c r="A20" s="49">
        <v>2</v>
      </c>
      <c r="B20" s="49" t="s">
        <v>122</v>
      </c>
      <c r="C20" s="21" t="s">
        <v>123</v>
      </c>
      <c r="D20" s="121"/>
      <c r="E20" s="280">
        <v>0</v>
      </c>
      <c r="F20" s="283">
        <v>0</v>
      </c>
      <c r="G20" s="280">
        <v>0</v>
      </c>
      <c r="H20" s="280">
        <f>'Schedule B-1'!I20</f>
        <v>0</v>
      </c>
      <c r="I20" s="283">
        <f>'Schedule B-1'!K20</f>
        <v>0</v>
      </c>
      <c r="J20" s="281">
        <f t="shared" ref="J20:J21" si="1">I20-H20</f>
        <v>0</v>
      </c>
      <c r="K20" s="327">
        <v>0.02</v>
      </c>
      <c r="L20" s="281">
        <f t="shared" ref="L20:L21" si="2">J20*K20</f>
        <v>0</v>
      </c>
      <c r="M20" s="281">
        <f>L20+G20</f>
        <v>0</v>
      </c>
      <c r="N20" s="20"/>
      <c r="Q20" s="314"/>
      <c r="T20" s="976"/>
      <c r="U20" s="976"/>
    </row>
    <row r="21" spans="1:21" ht="11.25" customHeight="1">
      <c r="A21" s="49">
        <v>3</v>
      </c>
      <c r="B21" s="49" t="s">
        <v>124</v>
      </c>
      <c r="C21" s="21" t="s">
        <v>846</v>
      </c>
      <c r="D21" s="121"/>
      <c r="E21" s="280">
        <v>0</v>
      </c>
      <c r="F21" s="283">
        <v>0</v>
      </c>
      <c r="G21" s="280">
        <v>0</v>
      </c>
      <c r="H21" s="280">
        <f>'Schedule B-1'!H21</f>
        <v>9150286.3279999997</v>
      </c>
      <c r="I21" s="283">
        <f>'Schedule B-1'!K21</f>
        <v>9150286.3279999997</v>
      </c>
      <c r="J21" s="281">
        <f t="shared" si="1"/>
        <v>0</v>
      </c>
      <c r="K21" s="327">
        <v>2.63E-2</v>
      </c>
      <c r="L21" s="281">
        <f t="shared" si="2"/>
        <v>0</v>
      </c>
      <c r="M21" s="281">
        <f>L21+G21</f>
        <v>0</v>
      </c>
      <c r="N21" s="20"/>
      <c r="Q21" s="314"/>
      <c r="T21" s="976"/>
      <c r="U21" s="976"/>
    </row>
    <row r="22" spans="1:21" ht="11.25" customHeight="1">
      <c r="A22" s="49">
        <v>4</v>
      </c>
      <c r="B22" s="49"/>
      <c r="C22" s="48" t="s">
        <v>120</v>
      </c>
      <c r="D22" s="121"/>
      <c r="E22" s="981">
        <f>SUM(E20:E21)</f>
        <v>0</v>
      </c>
      <c r="F22" s="981">
        <f>SUM(F20:F21)</f>
        <v>0</v>
      </c>
      <c r="G22" s="981">
        <f t="shared" ref="G22:J22" si="3">SUM(G20:G21)</f>
        <v>0</v>
      </c>
      <c r="H22" s="981">
        <f>SUM(H20:H21)</f>
        <v>9150286.3279999997</v>
      </c>
      <c r="I22" s="981">
        <f t="shared" si="3"/>
        <v>9150286.3279999997</v>
      </c>
      <c r="J22" s="981">
        <f t="shared" si="3"/>
        <v>0</v>
      </c>
      <c r="K22" s="328"/>
      <c r="L22" s="255">
        <f t="shared" ref="L22:M22" si="4">SUM(L20:L21)</f>
        <v>0</v>
      </c>
      <c r="M22" s="255">
        <f t="shared" si="4"/>
        <v>0</v>
      </c>
      <c r="N22" s="20"/>
      <c r="Q22" s="314"/>
      <c r="T22" s="976"/>
      <c r="U22" s="976"/>
    </row>
    <row r="23" spans="1:21" ht="11.25" customHeight="1">
      <c r="A23" s="49"/>
      <c r="B23" s="69"/>
      <c r="C23" s="21"/>
      <c r="D23" s="121"/>
      <c r="E23" s="21"/>
      <c r="F23" s="283"/>
      <c r="G23" s="21"/>
      <c r="H23" s="21"/>
      <c r="I23" s="281"/>
      <c r="J23" s="281"/>
      <c r="K23" s="327"/>
      <c r="L23" s="281"/>
      <c r="M23" s="281"/>
      <c r="N23" s="20"/>
      <c r="Q23" s="314"/>
      <c r="T23" s="976"/>
      <c r="U23" s="976"/>
    </row>
    <row r="24" spans="1:21">
      <c r="A24" s="49"/>
      <c r="B24" s="128" t="s">
        <v>96</v>
      </c>
      <c r="C24" s="26"/>
      <c r="D24" s="49"/>
      <c r="E24" s="21"/>
      <c r="F24" s="283"/>
      <c r="G24" s="21"/>
      <c r="H24" s="21"/>
      <c r="I24" s="281"/>
      <c r="J24" s="281"/>
      <c r="K24" s="327"/>
      <c r="L24" s="281"/>
      <c r="M24" s="281"/>
      <c r="N24" s="20"/>
      <c r="Q24" s="314"/>
      <c r="T24" s="976"/>
      <c r="U24" s="976"/>
    </row>
    <row r="25" spans="1:21">
      <c r="A25" s="49">
        <v>5</v>
      </c>
      <c r="B25" s="49" t="s">
        <v>126</v>
      </c>
      <c r="C25" s="21" t="s">
        <v>127</v>
      </c>
      <c r="D25" s="59"/>
      <c r="E25" s="283">
        <v>4585.0056000000004</v>
      </c>
      <c r="F25" s="283">
        <v>77740.669349000003</v>
      </c>
      <c r="G25" s="280">
        <f>+E25+F25</f>
        <v>82325.674949000007</v>
      </c>
      <c r="H25" s="281">
        <f>'Schedule B-1'!H25</f>
        <v>11881430.969999999</v>
      </c>
      <c r="I25" s="281">
        <f>'Schedule B-1'!K25</f>
        <v>13163422.789999999</v>
      </c>
      <c r="J25" s="281">
        <f>I25-H25</f>
        <v>1281991.8200000003</v>
      </c>
      <c r="K25" s="327">
        <v>1.3899999999999999E-2</v>
      </c>
      <c r="L25" s="281">
        <f>J25*K25</f>
        <v>17819.686298000004</v>
      </c>
      <c r="M25" s="281">
        <f>L25+G25</f>
        <v>100145.36124700001</v>
      </c>
      <c r="N25" s="20"/>
      <c r="O25" s="644"/>
      <c r="Q25" s="314"/>
      <c r="T25" s="976"/>
      <c r="U25" s="976"/>
    </row>
    <row r="26" spans="1:21">
      <c r="A26" s="49">
        <v>6</v>
      </c>
      <c r="B26" s="49" t="s">
        <v>128</v>
      </c>
      <c r="C26" s="52" t="s">
        <v>129</v>
      </c>
      <c r="D26" s="49"/>
      <c r="E26" s="283">
        <v>287622.95039999997</v>
      </c>
      <c r="F26" s="283">
        <v>70877.386439999958</v>
      </c>
      <c r="G26" s="280">
        <f t="shared" ref="G26:G43" si="5">+E26+F26</f>
        <v>358500.33683999995</v>
      </c>
      <c r="H26" s="281">
        <f>'Schedule B-1'!H26</f>
        <v>18868438.779999997</v>
      </c>
      <c r="I26" s="281">
        <f>'Schedule B-1'!K26</f>
        <v>19734949.579999994</v>
      </c>
      <c r="J26" s="281">
        <f>I26-H26</f>
        <v>866510.79999999702</v>
      </c>
      <c r="K26" s="327">
        <v>1.9E-2</v>
      </c>
      <c r="L26" s="281">
        <f>J26*K26</f>
        <v>16463.705199999942</v>
      </c>
      <c r="M26" s="281">
        <f t="shared" ref="M26:M42" si="6">L26+G26</f>
        <v>374964.04203999991</v>
      </c>
      <c r="N26" s="20"/>
      <c r="O26" s="644"/>
      <c r="Q26" s="314"/>
      <c r="T26" s="976"/>
      <c r="U26" s="976"/>
    </row>
    <row r="27" spans="1:21">
      <c r="A27" s="49">
        <v>7</v>
      </c>
      <c r="B27" s="49" t="s">
        <v>130</v>
      </c>
      <c r="C27" s="21" t="s">
        <v>125</v>
      </c>
      <c r="D27" s="49"/>
      <c r="E27" s="283">
        <v>4053730.7946000001</v>
      </c>
      <c r="F27" s="283">
        <v>7992591.4426010419</v>
      </c>
      <c r="G27" s="280">
        <f t="shared" si="5"/>
        <v>12046322.237201042</v>
      </c>
      <c r="H27" s="281">
        <f>'Schedule B-1'!H27</f>
        <v>433320943.78279585</v>
      </c>
      <c r="I27" s="281">
        <f>'Schedule B-1'!K27</f>
        <v>486137652.79279542</v>
      </c>
      <c r="J27" s="281">
        <f t="shared" ref="J27:J43" si="7">I27-H27</f>
        <v>52816709.009999573</v>
      </c>
      <c r="K27" s="327">
        <v>2.7799999999999998E-2</v>
      </c>
      <c r="L27" s="281">
        <f t="shared" ref="L27:L43" si="8">J27*K27</f>
        <v>1468304.510477988</v>
      </c>
      <c r="M27" s="281">
        <f t="shared" si="6"/>
        <v>13514626.747679031</v>
      </c>
      <c r="N27" s="20"/>
      <c r="O27" s="644"/>
      <c r="Q27" s="314"/>
      <c r="T27" s="976"/>
      <c r="U27" s="976"/>
    </row>
    <row r="28" spans="1:21">
      <c r="A28" s="49">
        <v>8</v>
      </c>
      <c r="B28" s="49" t="s">
        <v>131</v>
      </c>
      <c r="C28" s="21" t="s">
        <v>132</v>
      </c>
      <c r="D28" s="49"/>
      <c r="E28" s="283">
        <v>0</v>
      </c>
      <c r="F28" s="283">
        <v>0</v>
      </c>
      <c r="G28" s="280">
        <f t="shared" si="5"/>
        <v>0</v>
      </c>
      <c r="H28" s="281">
        <f>'Schedule B-1'!H28</f>
        <v>0</v>
      </c>
      <c r="I28" s="281">
        <f>'Schedule B-1'!K28</f>
        <v>0</v>
      </c>
      <c r="J28" s="281">
        <f t="shared" si="7"/>
        <v>0</v>
      </c>
      <c r="K28" s="327"/>
      <c r="L28" s="281">
        <f t="shared" si="8"/>
        <v>0</v>
      </c>
      <c r="M28" s="281">
        <f>L28+G28</f>
        <v>0</v>
      </c>
      <c r="N28" s="20"/>
      <c r="O28" s="644"/>
      <c r="Q28" s="314"/>
      <c r="T28" s="976"/>
      <c r="U28" s="976"/>
    </row>
    <row r="29" spans="1:21">
      <c r="A29" s="49">
        <v>9</v>
      </c>
      <c r="B29" s="49" t="s">
        <v>133</v>
      </c>
      <c r="C29" s="52" t="s">
        <v>134</v>
      </c>
      <c r="D29" s="49"/>
      <c r="E29" s="283">
        <v>9222576.8197000008</v>
      </c>
      <c r="F29" s="283">
        <v>9116077.8988169953</v>
      </c>
      <c r="G29" s="280">
        <f t="shared" si="5"/>
        <v>18338654.718516998</v>
      </c>
      <c r="H29" s="281">
        <f>'Schedule B-1'!H29</f>
        <v>383429803.62999994</v>
      </c>
      <c r="I29" s="281">
        <f>'Schedule B-1'!K29</f>
        <v>438170065.17000008</v>
      </c>
      <c r="J29" s="281">
        <f>I29-H29</f>
        <v>54740261.540000141</v>
      </c>
      <c r="K29" s="327">
        <v>4.7699999999999999E-2</v>
      </c>
      <c r="L29" s="281">
        <f>J29*K29</f>
        <v>2611110.4754580068</v>
      </c>
      <c r="M29" s="281">
        <f t="shared" si="6"/>
        <v>20949765.193975005</v>
      </c>
      <c r="N29" s="20"/>
      <c r="O29" s="644"/>
      <c r="Q29" s="314"/>
      <c r="T29" s="976"/>
      <c r="U29" s="976"/>
    </row>
    <row r="30" spans="1:21">
      <c r="A30" s="49">
        <v>10</v>
      </c>
      <c r="B30" s="49" t="s">
        <v>135</v>
      </c>
      <c r="C30" s="21" t="s">
        <v>136</v>
      </c>
      <c r="D30" s="49"/>
      <c r="E30" s="283">
        <v>7719541.0181999998</v>
      </c>
      <c r="F30" s="283">
        <v>8715748.7653457355</v>
      </c>
      <c r="G30" s="280">
        <f t="shared" si="5"/>
        <v>16435289.783545736</v>
      </c>
      <c r="H30" s="281">
        <f>'Schedule B-1'!H30</f>
        <v>361996161.49659461</v>
      </c>
      <c r="I30" s="281">
        <f>'Schedule B-1'!K30</f>
        <v>399164170.21659452</v>
      </c>
      <c r="J30" s="281">
        <f>I30-H30</f>
        <v>37168008.719999909</v>
      </c>
      <c r="K30" s="327">
        <v>4.53E-2</v>
      </c>
      <c r="L30" s="281">
        <f>J30*K30</f>
        <v>1683710.7950159959</v>
      </c>
      <c r="M30" s="281">
        <f t="shared" si="6"/>
        <v>18119000.578561731</v>
      </c>
      <c r="N30" s="20"/>
      <c r="O30" s="644"/>
      <c r="Q30" s="314"/>
      <c r="T30" s="976"/>
      <c r="U30" s="976"/>
    </row>
    <row r="31" spans="1:21">
      <c r="A31" s="49">
        <v>11</v>
      </c>
      <c r="B31" s="49" t="s">
        <v>137</v>
      </c>
      <c r="C31" s="21" t="s">
        <v>138</v>
      </c>
      <c r="D31" s="49"/>
      <c r="E31" s="283">
        <v>1229228.5164999999</v>
      </c>
      <c r="F31" s="283">
        <v>755855.32347000018</v>
      </c>
      <c r="G31" s="280">
        <f t="shared" si="5"/>
        <v>1985083.8399700001</v>
      </c>
      <c r="H31" s="281">
        <f>'Schedule B-1'!H31</f>
        <v>69652064.560000002</v>
      </c>
      <c r="I31" s="281">
        <f>'Schedule B-1'!K31</f>
        <v>75411888.080000013</v>
      </c>
      <c r="J31" s="281">
        <f t="shared" si="7"/>
        <v>5759823.5200000107</v>
      </c>
      <c r="K31" s="327">
        <v>2.8500000000000001E-2</v>
      </c>
      <c r="L31" s="281">
        <f t="shared" si="8"/>
        <v>164154.97032000031</v>
      </c>
      <c r="M31" s="281">
        <f>L31+G31</f>
        <v>2149238.8102900004</v>
      </c>
      <c r="N31" s="20"/>
      <c r="O31" s="644"/>
      <c r="Q31" s="314"/>
      <c r="T31" s="976"/>
      <c r="U31" s="976"/>
    </row>
    <row r="32" spans="1:21">
      <c r="A32" s="49">
        <v>12</v>
      </c>
      <c r="B32" s="49" t="s">
        <v>139</v>
      </c>
      <c r="C32" s="52" t="s">
        <v>140</v>
      </c>
      <c r="D32" s="49"/>
      <c r="E32" s="283">
        <v>2770629.1515000002</v>
      </c>
      <c r="F32" s="283">
        <v>2448660.7493319996</v>
      </c>
      <c r="G32" s="280">
        <f t="shared" si="5"/>
        <v>5219289.9008319993</v>
      </c>
      <c r="H32" s="281">
        <f>'Schedule B-1'!H32</f>
        <v>154875071.24000001</v>
      </c>
      <c r="I32" s="281">
        <f>'Schedule B-1'!K32</f>
        <v>166332293.97000003</v>
      </c>
      <c r="J32" s="281">
        <f t="shared" si="7"/>
        <v>11457222.730000019</v>
      </c>
      <c r="K32" s="327">
        <v>3.3700000000000001E-2</v>
      </c>
      <c r="L32" s="281">
        <f t="shared" si="8"/>
        <v>386108.40600100067</v>
      </c>
      <c r="M32" s="281">
        <f t="shared" si="6"/>
        <v>5605398.3068329999</v>
      </c>
      <c r="N32" s="20"/>
      <c r="O32" s="644"/>
      <c r="Q32" s="314"/>
      <c r="T32" s="976"/>
      <c r="U32" s="976"/>
    </row>
    <row r="33" spans="1:21">
      <c r="A33" s="49">
        <v>13</v>
      </c>
      <c r="B33" s="49" t="s">
        <v>141</v>
      </c>
      <c r="C33" s="21" t="s">
        <v>142</v>
      </c>
      <c r="D33" s="49"/>
      <c r="E33" s="283">
        <v>2243073.1175000002</v>
      </c>
      <c r="F33" s="283">
        <v>1271110.8218300003</v>
      </c>
      <c r="G33" s="280">
        <f t="shared" si="5"/>
        <v>3514183.9393300004</v>
      </c>
      <c r="H33" s="281">
        <f>'Schedule B-1'!H33</f>
        <v>184957049.44000003</v>
      </c>
      <c r="I33" s="281">
        <f>'Schedule B-1'!K33</f>
        <v>197012027.86000004</v>
      </c>
      <c r="J33" s="281">
        <f t="shared" si="7"/>
        <v>12054978.420000017</v>
      </c>
      <c r="K33" s="327">
        <v>1.9E-2</v>
      </c>
      <c r="L33" s="281">
        <f t="shared" si="8"/>
        <v>229044.58998000031</v>
      </c>
      <c r="M33" s="281">
        <f t="shared" si="6"/>
        <v>3743228.5293100006</v>
      </c>
      <c r="N33" s="20"/>
      <c r="O33" s="644"/>
      <c r="Q33" s="314"/>
      <c r="T33" s="976"/>
      <c r="U33" s="976"/>
    </row>
    <row r="34" spans="1:21">
      <c r="A34" s="49">
        <v>14</v>
      </c>
      <c r="B34" s="49" t="s">
        <v>143</v>
      </c>
      <c r="C34" s="52" t="s">
        <v>144</v>
      </c>
      <c r="D34" s="49"/>
      <c r="E34" s="283">
        <v>4712196.3870000001</v>
      </c>
      <c r="F34" s="283">
        <v>1610276.5446400004</v>
      </c>
      <c r="G34" s="280">
        <f t="shared" si="5"/>
        <v>6322472.931640001</v>
      </c>
      <c r="H34" s="281">
        <f>'Schedule B-1'!H34</f>
        <v>104079556.45999999</v>
      </c>
      <c r="I34" s="281">
        <f>'Schedule B-1'!K34</f>
        <v>106772374.7</v>
      </c>
      <c r="J34" s="281">
        <f t="shared" si="7"/>
        <v>2692818.2400000095</v>
      </c>
      <c r="K34" s="327">
        <v>6.4000000000000001E-2</v>
      </c>
      <c r="L34" s="281">
        <f t="shared" si="8"/>
        <v>172340.36736000062</v>
      </c>
      <c r="M34" s="281">
        <f t="shared" si="6"/>
        <v>6494813.2990000015</v>
      </c>
      <c r="N34" s="20"/>
      <c r="O34" s="644"/>
      <c r="Q34" s="314"/>
      <c r="T34" s="976"/>
      <c r="U34" s="976"/>
    </row>
    <row r="35" spans="1:21">
      <c r="A35" s="49">
        <v>15</v>
      </c>
      <c r="B35" s="49" t="s">
        <v>145</v>
      </c>
      <c r="C35" s="53" t="s">
        <v>146</v>
      </c>
      <c r="D35" s="49"/>
      <c r="E35" s="283">
        <v>1016932.630644</v>
      </c>
      <c r="F35" s="283">
        <v>-154084.87256400014</v>
      </c>
      <c r="G35" s="280">
        <f t="shared" si="5"/>
        <v>862847.75807999982</v>
      </c>
      <c r="H35" s="281">
        <f>'Schedule B-1'!H35</f>
        <v>4891427.1999999993</v>
      </c>
      <c r="I35" s="281">
        <f>'Schedule B-1'!K35</f>
        <v>5564541.7699999986</v>
      </c>
      <c r="J35" s="281">
        <f>I35-H35</f>
        <v>673114.56999999937</v>
      </c>
      <c r="K35" s="327">
        <v>0.1764</v>
      </c>
      <c r="L35" s="281">
        <f>J35*K35</f>
        <v>118737.41014799989</v>
      </c>
      <c r="M35" s="281">
        <f>L35+G35</f>
        <v>981585.1682279997</v>
      </c>
      <c r="N35" s="20"/>
      <c r="O35" s="644"/>
      <c r="Q35" s="314"/>
      <c r="T35" s="976"/>
      <c r="U35" s="976"/>
    </row>
    <row r="36" spans="1:21">
      <c r="A36" s="49">
        <v>16</v>
      </c>
      <c r="B36" s="49" t="s">
        <v>147</v>
      </c>
      <c r="C36" s="53" t="s">
        <v>146</v>
      </c>
      <c r="D36" s="49"/>
      <c r="E36" s="283">
        <v>22641.728579999999</v>
      </c>
      <c r="F36" s="283">
        <v>-26476.176203999996</v>
      </c>
      <c r="G36" s="280">
        <f t="shared" si="5"/>
        <v>-3834.4476239999967</v>
      </c>
      <c r="H36" s="281">
        <f>'Schedule B-1'!H36</f>
        <v>9042.2999999999447</v>
      </c>
      <c r="I36" s="281">
        <f>'Schedule B-1'!K36</f>
        <v>9042.2999999999447</v>
      </c>
      <c r="J36" s="281">
        <f t="shared" ref="J36:J39" si="9">I36-H36</f>
        <v>0</v>
      </c>
      <c r="K36" s="327">
        <v>4.2799999999999998E-2</v>
      </c>
      <c r="L36" s="281">
        <f t="shared" ref="L36:L39" si="10">J36*K36</f>
        <v>0</v>
      </c>
      <c r="M36" s="281">
        <f t="shared" ref="M36:M39" si="11">L36+G36</f>
        <v>-3834.4476239999967</v>
      </c>
      <c r="N36" s="20"/>
      <c r="O36" s="644"/>
      <c r="Q36" s="314"/>
      <c r="T36" s="976"/>
      <c r="U36" s="976"/>
    </row>
    <row r="37" spans="1:21">
      <c r="A37" s="49">
        <v>17</v>
      </c>
      <c r="B37" s="49" t="s">
        <v>148</v>
      </c>
      <c r="C37" s="53" t="s">
        <v>146</v>
      </c>
      <c r="D37" s="49"/>
      <c r="E37" s="283">
        <v>8588960.8207259998</v>
      </c>
      <c r="F37" s="283">
        <v>-8823013.2698640004</v>
      </c>
      <c r="G37" s="280">
        <f t="shared" si="5"/>
        <v>-234052.44913800061</v>
      </c>
      <c r="H37" s="281">
        <f>'Schedule B-1'!H37</f>
        <v>-1</v>
      </c>
      <c r="I37" s="281">
        <f>'Schedule B-1'!K37</f>
        <v>-1</v>
      </c>
      <c r="J37" s="281">
        <f t="shared" si="9"/>
        <v>0</v>
      </c>
      <c r="K37" s="327">
        <v>0.15179999999999999</v>
      </c>
      <c r="L37" s="281">
        <f t="shared" si="10"/>
        <v>0</v>
      </c>
      <c r="M37" s="281">
        <f t="shared" si="11"/>
        <v>-234052.44913800061</v>
      </c>
      <c r="N37" s="20"/>
      <c r="O37" s="644"/>
      <c r="Q37" s="314"/>
      <c r="T37" s="976"/>
      <c r="U37" s="976"/>
    </row>
    <row r="38" spans="1:21">
      <c r="A38" s="49">
        <v>18</v>
      </c>
      <c r="B38" s="49" t="s">
        <v>149</v>
      </c>
      <c r="C38" s="53" t="s">
        <v>146</v>
      </c>
      <c r="D38" s="49"/>
      <c r="E38" s="283">
        <v>223942.183946</v>
      </c>
      <c r="F38" s="283">
        <v>1165695.9447400006</v>
      </c>
      <c r="G38" s="280">
        <f t="shared" si="5"/>
        <v>1389638.1286860006</v>
      </c>
      <c r="H38" s="281">
        <f>'Schedule B-1'!H38</f>
        <v>3236486.8900000006</v>
      </c>
      <c r="I38" s="281">
        <f>'Schedule B-1'!K38</f>
        <v>6452058.6400000006</v>
      </c>
      <c r="J38" s="281">
        <f t="shared" si="9"/>
        <v>3215571.75</v>
      </c>
      <c r="K38" s="327">
        <v>0.10730000000000001</v>
      </c>
      <c r="L38" s="281">
        <f t="shared" si="10"/>
        <v>345030.84877500002</v>
      </c>
      <c r="M38" s="281">
        <f t="shared" si="11"/>
        <v>1734668.9774610007</v>
      </c>
      <c r="N38" s="20"/>
      <c r="O38" s="644"/>
      <c r="Q38" s="314"/>
      <c r="T38" s="976"/>
      <c r="U38" s="976"/>
    </row>
    <row r="39" spans="1:21">
      <c r="A39" s="49">
        <v>19</v>
      </c>
      <c r="B39" s="49" t="s">
        <v>150</v>
      </c>
      <c r="C39" s="53" t="s">
        <v>146</v>
      </c>
      <c r="D39" s="49"/>
      <c r="E39" s="283">
        <v>0</v>
      </c>
      <c r="F39" s="283">
        <v>5564050.4981780024</v>
      </c>
      <c r="G39" s="280">
        <f t="shared" si="5"/>
        <v>5564050.4981780024</v>
      </c>
      <c r="H39" s="281">
        <f>'Schedule B-1'!H39</f>
        <v>51855083.860000014</v>
      </c>
      <c r="I39" s="281">
        <f>'Schedule B-1'!K39</f>
        <v>55047779.050000012</v>
      </c>
      <c r="J39" s="281">
        <f t="shared" si="9"/>
        <v>3192695.1899999976</v>
      </c>
      <c r="K39" s="327">
        <v>0.10730000000000001</v>
      </c>
      <c r="L39" s="281">
        <f t="shared" si="10"/>
        <v>342576.19388699974</v>
      </c>
      <c r="M39" s="281">
        <f t="shared" si="11"/>
        <v>5906626.6920650024</v>
      </c>
      <c r="N39" s="20"/>
      <c r="O39" s="644"/>
      <c r="Q39" s="314"/>
      <c r="T39" s="976"/>
      <c r="U39" s="976"/>
    </row>
    <row r="40" spans="1:21">
      <c r="A40" s="49">
        <v>20</v>
      </c>
      <c r="B40" s="49" t="s">
        <v>151</v>
      </c>
      <c r="C40" s="21" t="s">
        <v>152</v>
      </c>
      <c r="D40" s="49"/>
      <c r="E40" s="283">
        <v>627896.74360000005</v>
      </c>
      <c r="F40" s="283">
        <v>-41189.372532000023</v>
      </c>
      <c r="G40" s="280">
        <f t="shared" si="5"/>
        <v>586707.37106799998</v>
      </c>
      <c r="H40" s="281">
        <f>'Schedule B-1'!H40</f>
        <v>4093881.68</v>
      </c>
      <c r="I40" s="281">
        <f>'Schedule B-1'!K40</f>
        <v>4095671.29</v>
      </c>
      <c r="J40" s="281">
        <f t="shared" si="7"/>
        <v>1789.6099999998696</v>
      </c>
      <c r="K40" s="327">
        <v>0.1449</v>
      </c>
      <c r="L40" s="281">
        <f t="shared" si="8"/>
        <v>259.31448899998111</v>
      </c>
      <c r="M40" s="281">
        <f t="shared" si="6"/>
        <v>586966.68555699999</v>
      </c>
      <c r="N40" s="20"/>
      <c r="O40" s="644"/>
      <c r="Q40" s="314"/>
      <c r="T40" s="976"/>
      <c r="U40" s="976"/>
    </row>
    <row r="41" spans="1:21">
      <c r="A41" s="49">
        <v>21</v>
      </c>
      <c r="B41" s="49" t="s">
        <v>153</v>
      </c>
      <c r="C41" s="21" t="s">
        <v>154</v>
      </c>
      <c r="D41" s="49"/>
      <c r="E41" s="283">
        <v>0</v>
      </c>
      <c r="F41" s="283">
        <v>0</v>
      </c>
      <c r="G41" s="280">
        <f t="shared" si="5"/>
        <v>0</v>
      </c>
      <c r="H41" s="281">
        <f>'Schedule B-1'!H41</f>
        <v>0</v>
      </c>
      <c r="I41" s="281">
        <f>'Schedule B-1'!K41</f>
        <v>0</v>
      </c>
      <c r="J41" s="281">
        <f t="shared" si="7"/>
        <v>0</v>
      </c>
      <c r="K41" s="327"/>
      <c r="L41" s="281">
        <f t="shared" si="8"/>
        <v>0</v>
      </c>
      <c r="M41" s="281">
        <f t="shared" si="6"/>
        <v>0</v>
      </c>
      <c r="N41" s="20"/>
      <c r="O41" s="644"/>
      <c r="Q41" s="314"/>
      <c r="T41" s="976"/>
      <c r="U41" s="976"/>
    </row>
    <row r="42" spans="1:21">
      <c r="A42" s="49">
        <v>22</v>
      </c>
      <c r="B42" s="49" t="s">
        <v>155</v>
      </c>
      <c r="C42" s="21" t="s">
        <v>156</v>
      </c>
      <c r="D42" s="49"/>
      <c r="E42" s="283">
        <v>550888.64749999996</v>
      </c>
      <c r="F42" s="283">
        <v>242929.84219199989</v>
      </c>
      <c r="G42" s="280">
        <f t="shared" si="5"/>
        <v>793818.48969199986</v>
      </c>
      <c r="H42" s="281">
        <f>'Schedule B-1'!H42</f>
        <v>26112450.32</v>
      </c>
      <c r="I42" s="281">
        <f>'Schedule B-1'!K42</f>
        <v>27292328.989999995</v>
      </c>
      <c r="J42" s="281">
        <f t="shared" si="7"/>
        <v>1179878.6699999943</v>
      </c>
      <c r="K42" s="327">
        <v>3.04E-2</v>
      </c>
      <c r="L42" s="281">
        <f t="shared" si="8"/>
        <v>35868.31156799983</v>
      </c>
      <c r="M42" s="281">
        <f t="shared" si="6"/>
        <v>829686.80125999963</v>
      </c>
      <c r="N42" s="20"/>
      <c r="O42" s="644"/>
      <c r="Q42" s="314"/>
      <c r="T42" s="976"/>
      <c r="U42" s="976"/>
    </row>
    <row r="43" spans="1:21">
      <c r="A43" s="49">
        <v>23</v>
      </c>
      <c r="B43" s="49" t="s">
        <v>157</v>
      </c>
      <c r="C43" s="20" t="s">
        <v>158</v>
      </c>
      <c r="D43" s="49"/>
      <c r="E43" s="1277">
        <v>0</v>
      </c>
      <c r="F43" s="1277">
        <v>0</v>
      </c>
      <c r="G43" s="1278">
        <f t="shared" si="5"/>
        <v>0</v>
      </c>
      <c r="H43" s="282">
        <f>'Schedule B-1'!H43</f>
        <v>6320.130000000001</v>
      </c>
      <c r="I43" s="282">
        <f>'Schedule B-1'!K43</f>
        <v>6320.130000000001</v>
      </c>
      <c r="J43" s="282">
        <f t="shared" si="7"/>
        <v>0</v>
      </c>
      <c r="K43" s="329"/>
      <c r="L43" s="282">
        <f t="shared" si="8"/>
        <v>0</v>
      </c>
      <c r="M43" s="282">
        <f>L43+G43</f>
        <v>0</v>
      </c>
      <c r="N43" s="20"/>
      <c r="O43" s="644"/>
      <c r="Q43" s="314"/>
      <c r="T43" s="976"/>
      <c r="U43" s="976"/>
    </row>
    <row r="44" spans="1:21">
      <c r="A44" s="49">
        <v>24</v>
      </c>
      <c r="B44" s="69"/>
      <c r="C44" s="48" t="s">
        <v>120</v>
      </c>
      <c r="D44" s="49"/>
      <c r="E44" s="134">
        <f>SUM(E25:E43)</f>
        <v>43274446.515996009</v>
      </c>
      <c r="F44" s="134">
        <f t="shared" ref="F44:J44" si="12">SUM(F25:F43)</f>
        <v>29986852.195770781</v>
      </c>
      <c r="G44" s="134">
        <f t="shared" si="12"/>
        <v>73261298.711766794</v>
      </c>
      <c r="H44" s="134">
        <f t="shared" si="12"/>
        <v>1813265211.7393909</v>
      </c>
      <c r="I44" s="968">
        <f t="shared" si="12"/>
        <v>2000366586.3293903</v>
      </c>
      <c r="J44" s="968">
        <f t="shared" si="12"/>
        <v>187101374.58999968</v>
      </c>
      <c r="K44" s="971"/>
      <c r="L44" s="134">
        <f>SUM(L25:L43)</f>
        <v>7591529.5849779928</v>
      </c>
      <c r="M44" s="134">
        <f>SUM(M25:M43)</f>
        <v>80852828.296744749</v>
      </c>
      <c r="N44" s="20"/>
      <c r="Q44" s="314"/>
      <c r="T44" s="976"/>
      <c r="U44" s="976"/>
    </row>
    <row r="45" spans="1:21">
      <c r="A45" s="49"/>
      <c r="B45" s="69"/>
      <c r="C45" s="48"/>
      <c r="D45" s="49"/>
      <c r="E45" s="135"/>
      <c r="F45" s="252"/>
      <c r="G45" s="135"/>
      <c r="H45" s="135"/>
      <c r="I45" s="969"/>
      <c r="J45" s="969"/>
      <c r="K45" s="330"/>
      <c r="L45" s="245"/>
      <c r="M45" s="245"/>
      <c r="N45" s="20"/>
      <c r="Q45" s="314"/>
      <c r="T45" s="976"/>
      <c r="U45" s="976"/>
    </row>
    <row r="46" spans="1:21">
      <c r="A46" s="49"/>
      <c r="B46" s="26" t="s">
        <v>159</v>
      </c>
      <c r="C46" s="21"/>
      <c r="D46" s="49"/>
      <c r="E46" s="135"/>
      <c r="F46" s="252"/>
      <c r="G46" s="135"/>
      <c r="H46" s="135"/>
      <c r="I46" s="969"/>
      <c r="J46" s="969"/>
      <c r="K46" s="330"/>
      <c r="L46" s="245"/>
      <c r="M46" s="245"/>
      <c r="N46" s="20"/>
      <c r="Q46" s="314"/>
      <c r="T46" s="976"/>
      <c r="U46" s="976"/>
    </row>
    <row r="47" spans="1:21">
      <c r="A47" s="49">
        <f>A44+1</f>
        <v>25</v>
      </c>
      <c r="B47" s="49" t="s">
        <v>160</v>
      </c>
      <c r="C47" s="53" t="s">
        <v>161</v>
      </c>
      <c r="D47" s="62"/>
      <c r="E47" s="283">
        <v>2084128.8536</v>
      </c>
      <c r="F47" s="283">
        <v>231364.45884474902</v>
      </c>
      <c r="G47" s="280">
        <f t="shared" ref="G47:G48" si="13">+E47+F47</f>
        <v>2315493.3124447493</v>
      </c>
      <c r="H47" s="281">
        <f>'Schedule B-1'!H47</f>
        <v>22683562.661205478</v>
      </c>
      <c r="I47" s="967">
        <f>'Schedule B-1'!K47</f>
        <v>29452655.87764382</v>
      </c>
      <c r="J47" s="967">
        <f t="shared" ref="J47:J48" si="14">I47-H47</f>
        <v>6769093.2164383419</v>
      </c>
      <c r="K47" s="332">
        <v>5.5555555555555552E-2</v>
      </c>
      <c r="L47" s="281">
        <f t="shared" ref="L47:L48" si="15">J47*K47</f>
        <v>376060.73424657452</v>
      </c>
      <c r="M47" s="281">
        <f>L47+G47</f>
        <v>2691554.0466913236</v>
      </c>
      <c r="N47" s="20"/>
      <c r="O47" s="924"/>
      <c r="Q47" s="314"/>
      <c r="T47" s="976"/>
      <c r="U47" s="976"/>
    </row>
    <row r="48" spans="1:21">
      <c r="A48" s="49">
        <f>A47+1</f>
        <v>26</v>
      </c>
      <c r="B48" s="49" t="s">
        <v>162</v>
      </c>
      <c r="C48" s="21" t="s">
        <v>163</v>
      </c>
      <c r="D48" s="83"/>
      <c r="E48" s="283">
        <v>232055.63999999998</v>
      </c>
      <c r="F48" s="283">
        <v>569417.78802030778</v>
      </c>
      <c r="G48" s="280">
        <f t="shared" si="13"/>
        <v>801473.42802030779</v>
      </c>
      <c r="H48" s="282">
        <f>+'Schedule B-1'!H48</f>
        <v>6563867.4597624615</v>
      </c>
      <c r="I48" s="970">
        <f>'Schedule B-1'!K48</f>
        <v>8120167.3127964642</v>
      </c>
      <c r="J48" s="970">
        <f t="shared" si="14"/>
        <v>1556299.8530340027</v>
      </c>
      <c r="K48" s="972">
        <v>0.125</v>
      </c>
      <c r="L48" s="281">
        <f t="shared" si="15"/>
        <v>194537.48162925034</v>
      </c>
      <c r="M48" s="281">
        <f t="shared" ref="M48" si="16">L48+G48</f>
        <v>996010.90964955813</v>
      </c>
      <c r="N48" s="20"/>
      <c r="O48" s="924"/>
      <c r="Q48" s="314"/>
      <c r="T48" s="976"/>
      <c r="U48" s="976"/>
    </row>
    <row r="49" spans="1:21">
      <c r="A49" s="49">
        <f>A48+1</f>
        <v>27</v>
      </c>
      <c r="B49" s="49"/>
      <c r="C49" s="48" t="s">
        <v>120</v>
      </c>
      <c r="D49" s="121"/>
      <c r="E49" s="255">
        <f>SUM(E47:E48)</f>
        <v>2316184.4936000002</v>
      </c>
      <c r="F49" s="255">
        <f t="shared" ref="F49" si="17">SUM(F47:F48)</f>
        <v>800782.2468650568</v>
      </c>
      <c r="G49" s="255">
        <f>SUM(G47:G48)</f>
        <v>3116966.7404650571</v>
      </c>
      <c r="H49" s="255">
        <f>SUM(H47:H48)</f>
        <v>29247430.120967939</v>
      </c>
      <c r="I49" s="283">
        <f t="shared" ref="I49:M49" si="18">SUM(I47:I48)</f>
        <v>37572823.190440282</v>
      </c>
      <c r="J49" s="283">
        <f t="shared" si="18"/>
        <v>8325393.0694723446</v>
      </c>
      <c r="K49" s="328"/>
      <c r="L49" s="255">
        <f t="shared" si="18"/>
        <v>570598.21587582491</v>
      </c>
      <c r="M49" s="255">
        <f t="shared" si="18"/>
        <v>3687564.956340882</v>
      </c>
      <c r="N49" s="20"/>
      <c r="Q49" s="314"/>
      <c r="T49" s="976"/>
      <c r="U49" s="976"/>
    </row>
    <row r="50" spans="1:21">
      <c r="A50" s="49"/>
      <c r="B50" s="115"/>
      <c r="C50" s="48"/>
      <c r="D50" s="121"/>
      <c r="E50" s="283"/>
      <c r="F50" s="283"/>
      <c r="G50" s="283"/>
      <c r="H50" s="283"/>
      <c r="I50" s="283"/>
      <c r="J50" s="283"/>
      <c r="K50" s="331"/>
      <c r="L50" s="283"/>
      <c r="M50" s="283"/>
      <c r="N50" s="20"/>
      <c r="Q50" s="314"/>
      <c r="T50" s="976"/>
      <c r="U50" s="976"/>
    </row>
    <row r="51" spans="1:21">
      <c r="A51" s="49"/>
      <c r="B51" s="128" t="s">
        <v>164</v>
      </c>
      <c r="C51" s="48"/>
      <c r="D51" s="121"/>
      <c r="E51" s="283"/>
      <c r="F51" s="283"/>
      <c r="G51" s="283"/>
      <c r="H51" s="283"/>
      <c r="I51" s="283"/>
      <c r="J51" s="283"/>
      <c r="K51" s="331"/>
      <c r="L51" s="283"/>
      <c r="M51" s="283"/>
      <c r="N51" s="20"/>
      <c r="Q51" s="314"/>
      <c r="T51" s="976"/>
      <c r="U51" s="976"/>
    </row>
    <row r="52" spans="1:21">
      <c r="A52" s="49">
        <f>+A49+1</f>
        <v>28</v>
      </c>
      <c r="B52" s="49" t="s">
        <v>165</v>
      </c>
      <c r="C52" s="53" t="s">
        <v>166</v>
      </c>
      <c r="D52" s="121"/>
      <c r="E52" s="283">
        <v>0</v>
      </c>
      <c r="F52" s="283"/>
      <c r="G52" s="280">
        <f t="shared" ref="G52:G62" si="19">+E52+F52</f>
        <v>0</v>
      </c>
      <c r="H52" s="252" t="s">
        <v>29</v>
      </c>
      <c r="I52" s="252" t="s">
        <v>29</v>
      </c>
      <c r="J52" s="252" t="s">
        <v>29</v>
      </c>
      <c r="K52" s="331"/>
      <c r="L52" s="283"/>
      <c r="M52" s="281">
        <f t="shared" ref="M52:M62" si="20">L52+G52</f>
        <v>0</v>
      </c>
      <c r="N52" s="20"/>
      <c r="Q52" s="314"/>
      <c r="T52" s="976"/>
      <c r="U52" s="976"/>
    </row>
    <row r="53" spans="1:21">
      <c r="A53" s="49">
        <f>+A52+1</f>
        <v>29</v>
      </c>
      <c r="B53" s="49" t="s">
        <v>167</v>
      </c>
      <c r="C53" s="53" t="s">
        <v>127</v>
      </c>
      <c r="D53" s="121"/>
      <c r="E53" s="283">
        <v>0</v>
      </c>
      <c r="F53" s="283"/>
      <c r="G53" s="280">
        <f t="shared" si="19"/>
        <v>0</v>
      </c>
      <c r="H53" s="252" t="s">
        <v>29</v>
      </c>
      <c r="I53" s="252" t="s">
        <v>29</v>
      </c>
      <c r="J53" s="252" t="s">
        <v>29</v>
      </c>
      <c r="K53" s="331"/>
      <c r="L53" s="283"/>
      <c r="M53" s="281">
        <f t="shared" si="20"/>
        <v>0</v>
      </c>
      <c r="N53" s="20"/>
      <c r="O53" s="644"/>
      <c r="Q53" s="314"/>
      <c r="T53" s="976"/>
      <c r="U53" s="976"/>
    </row>
    <row r="54" spans="1:21">
      <c r="A54" s="49">
        <f t="shared" ref="A54:A63" si="21">+A53+1</f>
        <v>30</v>
      </c>
      <c r="B54" s="49" t="s">
        <v>168</v>
      </c>
      <c r="C54" s="53" t="s">
        <v>129</v>
      </c>
      <c r="D54" s="121"/>
      <c r="E54" s="283">
        <v>615115.27870000002</v>
      </c>
      <c r="F54" s="283"/>
      <c r="G54" s="280">
        <f t="shared" si="19"/>
        <v>615115.27870000002</v>
      </c>
      <c r="H54" s="252" t="s">
        <v>29</v>
      </c>
      <c r="I54" s="252" t="s">
        <v>29</v>
      </c>
      <c r="J54" s="252" t="s">
        <v>29</v>
      </c>
      <c r="K54" s="331"/>
      <c r="L54" s="283"/>
      <c r="M54" s="281">
        <f t="shared" si="20"/>
        <v>615115.27870000002</v>
      </c>
      <c r="N54" s="20"/>
      <c r="O54" s="644"/>
      <c r="Q54" s="314"/>
      <c r="T54" s="976"/>
      <c r="U54" s="976"/>
    </row>
    <row r="55" spans="1:21">
      <c r="A55" s="49">
        <f t="shared" si="21"/>
        <v>31</v>
      </c>
      <c r="B55" s="49" t="s">
        <v>169</v>
      </c>
      <c r="C55" s="53" t="s">
        <v>170</v>
      </c>
      <c r="D55" s="121"/>
      <c r="E55" s="283">
        <v>2960.3856999999998</v>
      </c>
      <c r="F55" s="283"/>
      <c r="G55" s="280">
        <f t="shared" si="19"/>
        <v>2960.3856999999998</v>
      </c>
      <c r="H55" s="252" t="s">
        <v>29</v>
      </c>
      <c r="I55" s="252" t="s">
        <v>29</v>
      </c>
      <c r="J55" s="252" t="s">
        <v>29</v>
      </c>
      <c r="K55" s="331"/>
      <c r="L55" s="283"/>
      <c r="M55" s="281">
        <f t="shared" si="20"/>
        <v>2960.3856999999998</v>
      </c>
      <c r="N55" s="20"/>
      <c r="O55" s="644"/>
      <c r="Q55" s="314"/>
      <c r="T55" s="976"/>
      <c r="U55" s="976"/>
    </row>
    <row r="56" spans="1:21">
      <c r="A56" s="49">
        <f t="shared" si="21"/>
        <v>32</v>
      </c>
      <c r="B56" s="49" t="s">
        <v>171</v>
      </c>
      <c r="C56" s="53" t="s">
        <v>172</v>
      </c>
      <c r="D56" s="121"/>
      <c r="E56" s="283">
        <v>0</v>
      </c>
      <c r="F56" s="283"/>
      <c r="G56" s="280">
        <f t="shared" si="19"/>
        <v>0</v>
      </c>
      <c r="H56" s="252" t="s">
        <v>29</v>
      </c>
      <c r="I56" s="252" t="s">
        <v>29</v>
      </c>
      <c r="J56" s="252" t="s">
        <v>29</v>
      </c>
      <c r="K56" s="331"/>
      <c r="L56" s="283"/>
      <c r="M56" s="281">
        <f t="shared" si="20"/>
        <v>0</v>
      </c>
      <c r="N56" s="20"/>
      <c r="O56" s="644"/>
      <c r="Q56" s="314"/>
      <c r="T56" s="976"/>
      <c r="U56" s="976"/>
    </row>
    <row r="57" spans="1:21">
      <c r="A57" s="49">
        <f t="shared" si="21"/>
        <v>33</v>
      </c>
      <c r="B57" s="49" t="s">
        <v>173</v>
      </c>
      <c r="C57" s="53" t="s">
        <v>174</v>
      </c>
      <c r="D57" s="121"/>
      <c r="E57" s="283">
        <v>373160.65869999997</v>
      </c>
      <c r="F57" s="283"/>
      <c r="G57" s="280">
        <f t="shared" si="19"/>
        <v>373160.65869999997</v>
      </c>
      <c r="H57" s="252" t="s">
        <v>29</v>
      </c>
      <c r="I57" s="252" t="s">
        <v>29</v>
      </c>
      <c r="J57" s="252" t="s">
        <v>29</v>
      </c>
      <c r="K57" s="331"/>
      <c r="L57" s="283"/>
      <c r="M57" s="281">
        <f t="shared" si="20"/>
        <v>373160.65869999997</v>
      </c>
      <c r="N57" s="20"/>
      <c r="O57" s="644"/>
      <c r="Q57" s="314"/>
      <c r="T57" s="976"/>
      <c r="U57" s="976"/>
    </row>
    <row r="58" spans="1:21">
      <c r="A58" s="49">
        <f t="shared" si="21"/>
        <v>34</v>
      </c>
      <c r="B58" s="49" t="s">
        <v>175</v>
      </c>
      <c r="C58" s="53" t="s">
        <v>176</v>
      </c>
      <c r="D58" s="121"/>
      <c r="E58" s="283">
        <v>0</v>
      </c>
      <c r="F58" s="283"/>
      <c r="G58" s="280">
        <f t="shared" si="19"/>
        <v>0</v>
      </c>
      <c r="H58" s="252" t="s">
        <v>29</v>
      </c>
      <c r="I58" s="252" t="s">
        <v>29</v>
      </c>
      <c r="J58" s="252" t="s">
        <v>29</v>
      </c>
      <c r="K58" s="331"/>
      <c r="L58" s="283"/>
      <c r="M58" s="281">
        <f t="shared" si="20"/>
        <v>0</v>
      </c>
      <c r="N58" s="20"/>
      <c r="O58" s="644"/>
      <c r="Q58" s="314"/>
      <c r="T58" s="976"/>
      <c r="U58" s="976"/>
    </row>
    <row r="59" spans="1:21">
      <c r="A59" s="49">
        <f t="shared" si="21"/>
        <v>35</v>
      </c>
      <c r="B59" s="49" t="s">
        <v>177</v>
      </c>
      <c r="C59" s="53" t="s">
        <v>178</v>
      </c>
      <c r="D59" s="121"/>
      <c r="E59" s="283">
        <v>274.66429999999997</v>
      </c>
      <c r="F59" s="283"/>
      <c r="G59" s="280">
        <f t="shared" si="19"/>
        <v>274.66429999999997</v>
      </c>
      <c r="H59" s="252" t="s">
        <v>29</v>
      </c>
      <c r="I59" s="252" t="s">
        <v>29</v>
      </c>
      <c r="J59" s="252" t="s">
        <v>29</v>
      </c>
      <c r="K59" s="331"/>
      <c r="L59" s="283"/>
      <c r="M59" s="281">
        <f t="shared" si="20"/>
        <v>274.66429999999997</v>
      </c>
      <c r="N59" s="20"/>
      <c r="O59" s="644"/>
      <c r="Q59" s="314"/>
      <c r="T59" s="976"/>
      <c r="U59" s="976"/>
    </row>
    <row r="60" spans="1:21">
      <c r="A60" s="49">
        <f t="shared" si="21"/>
        <v>36</v>
      </c>
      <c r="B60" s="49" t="s">
        <v>179</v>
      </c>
      <c r="C60" s="53" t="s">
        <v>180</v>
      </c>
      <c r="D60" s="121"/>
      <c r="E60" s="283">
        <v>40963.043000000005</v>
      </c>
      <c r="F60" s="283"/>
      <c r="G60" s="280">
        <f t="shared" si="19"/>
        <v>40963.043000000005</v>
      </c>
      <c r="H60" s="252" t="s">
        <v>29</v>
      </c>
      <c r="I60" s="252" t="s">
        <v>29</v>
      </c>
      <c r="J60" s="252" t="s">
        <v>29</v>
      </c>
      <c r="K60" s="331"/>
      <c r="L60" s="283"/>
      <c r="M60" s="281">
        <f t="shared" si="20"/>
        <v>40963.043000000005</v>
      </c>
      <c r="N60" s="20"/>
      <c r="O60" s="644"/>
      <c r="Q60" s="314"/>
      <c r="T60" s="976"/>
      <c r="U60" s="976"/>
    </row>
    <row r="61" spans="1:21">
      <c r="A61" s="49">
        <f t="shared" si="21"/>
        <v>37</v>
      </c>
      <c r="B61" s="49" t="s">
        <v>181</v>
      </c>
      <c r="C61" s="53" t="s">
        <v>182</v>
      </c>
      <c r="D61" s="121"/>
      <c r="E61" s="283">
        <v>0</v>
      </c>
      <c r="F61" s="283"/>
      <c r="G61" s="280">
        <f t="shared" si="19"/>
        <v>0</v>
      </c>
      <c r="H61" s="252" t="s">
        <v>29</v>
      </c>
      <c r="I61" s="252" t="s">
        <v>29</v>
      </c>
      <c r="J61" s="252" t="s">
        <v>29</v>
      </c>
      <c r="K61" s="331"/>
      <c r="L61" s="283"/>
      <c r="M61" s="281">
        <f t="shared" si="20"/>
        <v>0</v>
      </c>
      <c r="N61" s="20"/>
      <c r="O61" s="644"/>
      <c r="Q61" s="314"/>
      <c r="T61" s="976"/>
      <c r="U61" s="976"/>
    </row>
    <row r="62" spans="1:21">
      <c r="A62" s="49">
        <f t="shared" si="21"/>
        <v>38</v>
      </c>
      <c r="B62" s="49" t="s">
        <v>183</v>
      </c>
      <c r="C62" s="53" t="s">
        <v>184</v>
      </c>
      <c r="D62" s="121"/>
      <c r="E62" s="1277">
        <v>0</v>
      </c>
      <c r="F62" s="283"/>
      <c r="G62" s="280">
        <f t="shared" si="19"/>
        <v>0</v>
      </c>
      <c r="H62" s="252" t="s">
        <v>29</v>
      </c>
      <c r="I62" s="252" t="s">
        <v>29</v>
      </c>
      <c r="J62" s="252" t="s">
        <v>29</v>
      </c>
      <c r="K62" s="973"/>
      <c r="L62" s="283"/>
      <c r="M62" s="281">
        <f t="shared" si="20"/>
        <v>0</v>
      </c>
      <c r="N62" s="20"/>
      <c r="O62" s="644"/>
      <c r="Q62" s="314"/>
      <c r="T62" s="976"/>
      <c r="U62" s="976"/>
    </row>
    <row r="63" spans="1:21">
      <c r="A63" s="49">
        <f t="shared" si="21"/>
        <v>39</v>
      </c>
      <c r="B63" s="25"/>
      <c r="C63" s="48" t="s">
        <v>120</v>
      </c>
      <c r="D63" s="121"/>
      <c r="E63" s="255">
        <f>+SUM(E52:E62)</f>
        <v>1032474.0303999998</v>
      </c>
      <c r="F63" s="255">
        <f t="shared" ref="F63" si="22">+SUM(F52:F62)</f>
        <v>0</v>
      </c>
      <c r="G63" s="255">
        <f>+SUM(G52:G62)</f>
        <v>1032474.0303999998</v>
      </c>
      <c r="H63" s="255">
        <f>+SUM(H52:H62)</f>
        <v>0</v>
      </c>
      <c r="I63" s="255">
        <f t="shared" ref="I63:J63" si="23">+SUM(I52:I62)</f>
        <v>0</v>
      </c>
      <c r="J63" s="255">
        <f t="shared" si="23"/>
        <v>0</v>
      </c>
      <c r="K63" s="331"/>
      <c r="L63" s="255">
        <f t="shared" ref="L63:M63" si="24">+SUM(L52:L62)</f>
        <v>0</v>
      </c>
      <c r="M63" s="255">
        <f t="shared" si="24"/>
        <v>1032474.0303999998</v>
      </c>
      <c r="N63" s="20"/>
      <c r="Q63" s="314"/>
    </row>
    <row r="64" spans="1:21">
      <c r="A64" s="49"/>
      <c r="B64" s="115"/>
      <c r="C64" s="48"/>
      <c r="D64" s="121"/>
      <c r="E64" s="21"/>
      <c r="F64" s="21"/>
      <c r="G64" s="21"/>
      <c r="H64" s="21"/>
      <c r="I64" s="21"/>
      <c r="J64" s="21"/>
      <c r="K64" s="331"/>
      <c r="L64" s="21"/>
      <c r="M64" s="21"/>
      <c r="N64" s="20"/>
      <c r="Q64" s="314"/>
      <c r="T64" s="16"/>
    </row>
    <row r="65" spans="1:20">
      <c r="A65" s="50">
        <v>36</v>
      </c>
      <c r="B65" s="71"/>
      <c r="C65" s="56" t="s">
        <v>185</v>
      </c>
      <c r="D65" s="50"/>
      <c r="E65" s="1202">
        <f>+E49+E22+E44+E17+E63</f>
        <v>50307664.598093465</v>
      </c>
      <c r="F65" s="1202">
        <f t="shared" ref="F65:J65" si="25">+F49+F22+F44+F17+F63</f>
        <v>31622117.320353173</v>
      </c>
      <c r="G65" s="1202">
        <f>+G49+G22+G44+G17+G63</f>
        <v>81929781.91844663</v>
      </c>
      <c r="H65" s="748">
        <f>+H49+H22+H44+H17+H63</f>
        <v>1892439522.6258535</v>
      </c>
      <c r="I65" s="748">
        <f t="shared" si="25"/>
        <v>2080567823.5119998</v>
      </c>
      <c r="J65" s="748">
        <f t="shared" si="25"/>
        <v>188128300.88614646</v>
      </c>
      <c r="K65" s="748"/>
      <c r="L65" s="748">
        <f>+L49+L22+L44+L17+L63</f>
        <v>6363109.2875212617</v>
      </c>
      <c r="M65" s="748">
        <f>+M49+M22+M44+M17+M63</f>
        <v>88292891.205967858</v>
      </c>
      <c r="N65" s="20"/>
      <c r="O65" s="644"/>
      <c r="Q65" s="314"/>
      <c r="T65" s="314"/>
    </row>
    <row r="66" spans="1:20">
      <c r="A66" s="20"/>
      <c r="B66" s="20"/>
      <c r="C66" s="20"/>
      <c r="D66" s="59"/>
      <c r="E66" s="20"/>
      <c r="F66" s="20"/>
      <c r="G66" s="1279"/>
      <c r="H66" s="20"/>
      <c r="I66" s="20"/>
      <c r="J66" s="20"/>
      <c r="K66" s="20"/>
      <c r="L66" s="20"/>
      <c r="M66" s="20"/>
      <c r="N66" s="20"/>
    </row>
    <row r="67" spans="1:20">
      <c r="A67" s="1137" t="s">
        <v>847</v>
      </c>
      <c r="M67" s="977"/>
    </row>
    <row r="68" spans="1:20">
      <c r="B68" s="84" t="str">
        <f>+'Schedule B-7'!B58</f>
        <v>* Please refer to Exhibit ARA-4 for the schedules approved in Docket No. 56887</v>
      </c>
    </row>
    <row r="69" spans="1:20">
      <c r="E69" s="992"/>
      <c r="F69" s="993"/>
      <c r="J69" s="965"/>
    </row>
    <row r="70" spans="1:20">
      <c r="E70" s="314"/>
      <c r="F70" s="314"/>
      <c r="G70" s="965"/>
    </row>
    <row r="72" spans="1:20">
      <c r="E72" s="993"/>
    </row>
    <row r="73" spans="1:20">
      <c r="E73" s="993"/>
    </row>
    <row r="74" spans="1:20">
      <c r="E74" s="993"/>
    </row>
    <row r="75" spans="1:20">
      <c r="E75" s="993"/>
    </row>
    <row r="76" spans="1:20">
      <c r="E76" s="993"/>
      <c r="F76" s="993"/>
    </row>
    <row r="78" spans="1:20">
      <c r="E78" s="993"/>
    </row>
  </sheetData>
  <customSheetViews>
    <customSheetView guid="{72D560C4-9B07-464B-81C7-EFD6F92AFFFE}" showPageBreaks="1" printArea="1" topLeftCell="A7">
      <selection activeCell="A7" sqref="A7"/>
      <pageMargins left="0" right="0" top="0" bottom="0" header="0" footer="0"/>
      <printOptions horizontalCentered="1"/>
      <pageSetup scale="75" orientation="landscape" r:id="rId1"/>
      <headerFooter alignWithMargins="0">
        <oddHeader>&amp;CSchedule E-1</oddHeader>
        <oddFooter>&amp;LInterim DCOS-RFP Forms&amp;R&amp;A</oddFooter>
      </headerFooter>
    </customSheetView>
  </customSheetViews>
  <mergeCells count="1">
    <mergeCell ref="B1:M1"/>
  </mergeCells>
  <phoneticPr fontId="0" type="noConversion"/>
  <printOptions horizontalCentered="1"/>
  <pageMargins left="0.2" right="0.16" top="1" bottom="1" header="0.5" footer="0.5"/>
  <pageSetup scale="55" orientation="landscape" r:id="rId2"/>
  <headerFooter alignWithMargins="0">
    <oddHeader>&amp;CSchedule E-1&amp;RExhibit ARA-2
Page &amp;P of &amp;N</oddHeader>
    <oddFooter>&amp;R&amp;A</oddFooter>
  </headerFooter>
  <ignoredErrors>
    <ignoredError sqref="E11:I11 K11"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2:L28"/>
  <sheetViews>
    <sheetView view="pageLayout" zoomScale="80" zoomScaleNormal="100" zoomScalePageLayoutView="80" workbookViewId="0"/>
  </sheetViews>
  <sheetFormatPr defaultColWidth="9.140625" defaultRowHeight="12.75"/>
  <cols>
    <col min="1" max="1" width="9.140625" style="13"/>
    <col min="2" max="2" width="9.28515625" style="13" customWidth="1"/>
    <col min="3" max="3" width="28.28515625" style="13" customWidth="1"/>
    <col min="4" max="6" width="18.42578125" style="13" customWidth="1"/>
    <col min="7" max="7" width="15.7109375" style="13" customWidth="1"/>
    <col min="8" max="8" width="16.140625" style="13" customWidth="1"/>
    <col min="9" max="9" width="17.85546875" style="13" customWidth="1"/>
    <col min="10" max="10" width="16.140625" style="13" customWidth="1"/>
    <col min="11" max="16384" width="9.140625" style="13"/>
  </cols>
  <sheetData>
    <row r="2" spans="1:12" s="12" customFormat="1" ht="14.25">
      <c r="A2" s="1301" t="s">
        <v>848</v>
      </c>
      <c r="B2" s="1301"/>
      <c r="C2" s="1301"/>
      <c r="D2" s="1301"/>
      <c r="E2" s="1301"/>
      <c r="F2" s="1301"/>
      <c r="G2" s="1301"/>
      <c r="H2" s="1301"/>
      <c r="I2" s="1301"/>
      <c r="J2" s="19"/>
      <c r="K2" s="16"/>
      <c r="L2" s="16"/>
    </row>
    <row r="3" spans="1:12" s="12" customFormat="1">
      <c r="A3" s="17"/>
      <c r="B3" s="17"/>
      <c r="C3" s="17"/>
      <c r="D3" s="17"/>
      <c r="E3" s="17"/>
      <c r="F3" s="17"/>
      <c r="G3" s="17"/>
      <c r="H3" s="17"/>
      <c r="I3" s="17"/>
      <c r="J3" s="17"/>
      <c r="K3" s="16"/>
      <c r="L3" s="16"/>
    </row>
    <row r="4" spans="1:12" s="12" customFormat="1">
      <c r="A4" s="17"/>
      <c r="B4" s="17"/>
      <c r="C4" s="17"/>
      <c r="D4" s="17"/>
      <c r="E4" s="17"/>
      <c r="F4" s="17"/>
      <c r="G4" s="17"/>
      <c r="H4" s="17"/>
      <c r="I4" s="17"/>
      <c r="J4" s="17"/>
      <c r="K4" s="16"/>
      <c r="L4" s="16"/>
    </row>
    <row r="5" spans="1:12" s="12" customFormat="1">
      <c r="A5" s="17"/>
      <c r="B5" s="17"/>
      <c r="C5" s="17"/>
      <c r="D5" s="17"/>
      <c r="E5" s="17"/>
      <c r="F5" s="17"/>
      <c r="G5" s="17"/>
      <c r="H5" s="17"/>
      <c r="I5" s="17"/>
      <c r="J5" s="17"/>
      <c r="K5" s="16"/>
      <c r="L5" s="16"/>
    </row>
    <row r="6" spans="1:12" s="12" customFormat="1">
      <c r="A6" s="2"/>
      <c r="B6" s="15"/>
      <c r="C6" s="16"/>
      <c r="D6" s="16"/>
      <c r="E6" s="16"/>
      <c r="F6" s="16"/>
      <c r="G6" s="16"/>
      <c r="H6" s="16"/>
      <c r="I6" s="16"/>
      <c r="J6" s="16"/>
      <c r="K6" s="16"/>
      <c r="L6" s="16"/>
    </row>
    <row r="7" spans="1:12" s="12" customFormat="1" ht="13.5" thickBot="1">
      <c r="A7" s="2"/>
      <c r="B7" s="15"/>
      <c r="C7" s="16"/>
      <c r="D7" s="16"/>
      <c r="E7" s="16"/>
      <c r="F7" s="16"/>
      <c r="G7" s="16"/>
      <c r="H7" s="16"/>
      <c r="I7" s="1299"/>
      <c r="J7" s="16"/>
      <c r="K7" s="16"/>
      <c r="L7" s="16"/>
    </row>
    <row r="8" spans="1:12" s="12" customFormat="1">
      <c r="A8" s="99"/>
      <c r="B8" s="100"/>
      <c r="C8" s="101"/>
      <c r="D8" s="100"/>
      <c r="E8" s="100"/>
      <c r="F8" s="100"/>
      <c r="G8" s="100"/>
      <c r="H8" s="100"/>
      <c r="I8" s="100"/>
      <c r="J8" s="1280"/>
      <c r="K8" s="16"/>
      <c r="L8" s="16"/>
    </row>
    <row r="9" spans="1:12" s="12" customFormat="1">
      <c r="A9" s="72" t="s">
        <v>849</v>
      </c>
      <c r="B9" s="20"/>
      <c r="C9" s="69"/>
      <c r="D9" s="20"/>
      <c r="E9" s="20"/>
      <c r="F9" s="20"/>
      <c r="G9" s="20"/>
      <c r="H9" s="20"/>
      <c r="I9" s="20"/>
      <c r="J9" s="1281"/>
      <c r="K9" s="16"/>
      <c r="L9" s="16"/>
    </row>
    <row r="10" spans="1:12" s="12" customFormat="1">
      <c r="A10" s="72" t="s">
        <v>2</v>
      </c>
      <c r="B10" s="20"/>
      <c r="C10" s="69"/>
      <c r="D10" s="20"/>
      <c r="E10" s="20"/>
      <c r="F10" s="20"/>
      <c r="G10" s="20"/>
      <c r="H10" s="20"/>
      <c r="I10" s="20"/>
      <c r="J10" s="1281"/>
      <c r="K10" s="16"/>
      <c r="L10" s="16"/>
    </row>
    <row r="11" spans="1:12" s="12" customFormat="1">
      <c r="A11" s="72" t="s">
        <v>850</v>
      </c>
      <c r="B11" s="20"/>
      <c r="C11" s="69"/>
      <c r="D11" s="137"/>
      <c r="E11" s="137"/>
      <c r="F11" s="137"/>
      <c r="G11" s="138"/>
      <c r="H11" s="137"/>
      <c r="I11" s="137"/>
      <c r="J11" s="1282"/>
      <c r="K11" s="16"/>
      <c r="L11" s="16"/>
    </row>
    <row r="12" spans="1:12" s="12" customFormat="1">
      <c r="A12" s="72" t="str">
        <f>+'Schedule-E-1'!A7</f>
        <v>Update Period 07/01/24-12/31/24</v>
      </c>
      <c r="B12" s="20"/>
      <c r="C12" s="136"/>
      <c r="D12" s="137"/>
      <c r="E12" s="137"/>
      <c r="F12" s="137"/>
      <c r="G12" s="138"/>
      <c r="H12" s="137"/>
      <c r="I12" s="137"/>
      <c r="J12" s="1282"/>
      <c r="K12" s="16"/>
      <c r="L12" s="16"/>
    </row>
    <row r="13" spans="1:12" ht="13.5" thickBot="1">
      <c r="A13" s="139"/>
      <c r="B13" s="102"/>
      <c r="C13" s="140"/>
      <c r="D13" s="102"/>
      <c r="E13" s="102"/>
      <c r="F13" s="102"/>
      <c r="G13" s="102"/>
      <c r="H13" s="141"/>
      <c r="I13" s="102"/>
      <c r="J13" s="1283"/>
      <c r="K13" s="16"/>
      <c r="L13" s="16"/>
    </row>
    <row r="14" spans="1:12" s="12" customFormat="1" ht="58.5" customHeight="1">
      <c r="A14" s="142" t="s">
        <v>851</v>
      </c>
      <c r="B14" s="143" t="s">
        <v>769</v>
      </c>
      <c r="C14" s="144" t="s">
        <v>852</v>
      </c>
      <c r="D14" s="145" t="s">
        <v>853</v>
      </c>
      <c r="E14" s="1229" t="s">
        <v>854</v>
      </c>
      <c r="F14" s="1230" t="s">
        <v>855</v>
      </c>
      <c r="G14" s="145" t="s">
        <v>856</v>
      </c>
      <c r="H14" s="146" t="s">
        <v>857</v>
      </c>
      <c r="I14" s="145" t="s">
        <v>858</v>
      </c>
      <c r="J14" s="146" t="s">
        <v>859</v>
      </c>
      <c r="K14" s="16"/>
      <c r="L14" s="16"/>
    </row>
    <row r="15" spans="1:12" s="12" customFormat="1" ht="15.75" customHeight="1">
      <c r="A15" s="147"/>
      <c r="B15" s="148"/>
      <c r="C15" s="149"/>
      <c r="D15" s="150"/>
      <c r="E15" s="1231" t="s">
        <v>22</v>
      </c>
      <c r="F15" s="1232" t="s">
        <v>23</v>
      </c>
      <c r="G15" s="1014" t="s">
        <v>109</v>
      </c>
      <c r="H15" s="1013" t="s">
        <v>25</v>
      </c>
      <c r="I15" s="1014" t="s">
        <v>26</v>
      </c>
      <c r="J15" s="1013" t="s">
        <v>860</v>
      </c>
      <c r="K15" s="16"/>
      <c r="L15" s="16"/>
    </row>
    <row r="16" spans="1:12">
      <c r="A16" s="113"/>
      <c r="B16" s="122"/>
      <c r="C16" s="66"/>
      <c r="D16" s="151"/>
      <c r="E16" s="1233"/>
      <c r="F16" s="1234"/>
      <c r="G16" s="982"/>
      <c r="H16" s="1015"/>
      <c r="I16" s="982"/>
      <c r="J16" s="1015"/>
      <c r="K16" s="16"/>
      <c r="L16" s="276"/>
    </row>
    <row r="17" spans="1:12">
      <c r="A17" s="152"/>
      <c r="B17" s="68" t="s">
        <v>861</v>
      </c>
      <c r="C17" s="20"/>
      <c r="D17" s="151"/>
      <c r="E17" s="1235"/>
      <c r="F17" s="986"/>
      <c r="G17" s="983"/>
      <c r="H17" s="1016"/>
      <c r="I17" s="983"/>
      <c r="J17" s="1016"/>
      <c r="K17" s="16"/>
      <c r="L17" s="276"/>
    </row>
    <row r="18" spans="1:12">
      <c r="A18" s="152"/>
      <c r="B18" s="68"/>
      <c r="C18" s="20"/>
      <c r="D18" s="151"/>
      <c r="E18" s="1235"/>
      <c r="F18" s="986"/>
      <c r="G18" s="983"/>
      <c r="H18" s="1016"/>
      <c r="I18" s="983"/>
      <c r="J18" s="1016"/>
      <c r="K18" s="16"/>
      <c r="L18" s="276"/>
    </row>
    <row r="19" spans="1:12" s="14" customFormat="1">
      <c r="A19" s="152" t="s">
        <v>862</v>
      </c>
      <c r="B19" s="68"/>
      <c r="C19" s="20" t="s">
        <v>863</v>
      </c>
      <c r="D19" s="153"/>
      <c r="E19" s="1236">
        <v>9466518.8893999998</v>
      </c>
      <c r="F19" s="984">
        <v>4331552.280132167</v>
      </c>
      <c r="G19" s="984">
        <f>E19+F19</f>
        <v>13798071.169532167</v>
      </c>
      <c r="H19" s="984">
        <f>+'Schedule E-2.1'!E24</f>
        <v>1389937.2927487455</v>
      </c>
      <c r="I19" s="984">
        <f>+G19+H19</f>
        <v>15188008.462280912</v>
      </c>
      <c r="J19" s="984">
        <f>F19+H19</f>
        <v>5721489.5728809126</v>
      </c>
      <c r="K19" s="16"/>
      <c r="L19" s="276"/>
    </row>
    <row r="20" spans="1:12">
      <c r="A20" s="152" t="s">
        <v>864</v>
      </c>
      <c r="B20" s="120"/>
      <c r="C20" s="20" t="s">
        <v>865</v>
      </c>
      <c r="D20" s="153"/>
      <c r="E20" s="985">
        <v>1240082.6806999999</v>
      </c>
      <c r="F20" s="1237" t="s">
        <v>29</v>
      </c>
      <c r="G20" s="985">
        <f>E20</f>
        <v>1240082.6806999999</v>
      </c>
      <c r="H20" s="1017" t="s">
        <v>29</v>
      </c>
      <c r="I20" s="985">
        <f>+G20</f>
        <v>1240082.6806999999</v>
      </c>
      <c r="J20" s="1017" t="s">
        <v>29</v>
      </c>
      <c r="K20" s="16"/>
      <c r="L20" s="276"/>
    </row>
    <row r="21" spans="1:12">
      <c r="A21" s="152" t="s">
        <v>866</v>
      </c>
      <c r="B21" s="120"/>
      <c r="C21" s="20" t="s">
        <v>867</v>
      </c>
      <c r="D21" s="153"/>
      <c r="E21" s="985">
        <v>13923624.321900001</v>
      </c>
      <c r="F21" s="1237" t="s">
        <v>29</v>
      </c>
      <c r="G21" s="985">
        <f>E21</f>
        <v>13923624.321900001</v>
      </c>
      <c r="H21" s="1017" t="s">
        <v>29</v>
      </c>
      <c r="I21" s="985">
        <f>G21</f>
        <v>13923624.321900001</v>
      </c>
      <c r="J21" s="1017" t="s">
        <v>29</v>
      </c>
      <c r="K21" s="16"/>
      <c r="L21" s="276"/>
    </row>
    <row r="22" spans="1:12">
      <c r="A22" s="152" t="s">
        <v>868</v>
      </c>
      <c r="B22" s="120"/>
      <c r="C22" s="20" t="s">
        <v>869</v>
      </c>
      <c r="D22" s="153"/>
      <c r="E22" s="985">
        <v>1365674.2264000003</v>
      </c>
      <c r="F22" s="1238">
        <v>473709.18980584998</v>
      </c>
      <c r="G22" s="985">
        <f>E22+F22</f>
        <v>1839383.4162058502</v>
      </c>
      <c r="H22" s="1018">
        <f>+'Schedule E-2.2'!D23</f>
        <v>124048.54523761332</v>
      </c>
      <c r="I22" s="985">
        <f>+G22+H22</f>
        <v>1963431.9614434636</v>
      </c>
      <c r="J22" s="1018">
        <f>F22+H22</f>
        <v>597757.7350434633</v>
      </c>
      <c r="K22" s="16"/>
      <c r="L22" s="276"/>
    </row>
    <row r="23" spans="1:12">
      <c r="A23" s="152" t="s">
        <v>870</v>
      </c>
      <c r="B23" s="120"/>
      <c r="C23" s="20" t="s">
        <v>871</v>
      </c>
      <c r="D23" s="151"/>
      <c r="E23" s="986">
        <v>-7910.5679</v>
      </c>
      <c r="F23" s="1239" t="s">
        <v>29</v>
      </c>
      <c r="G23" s="986">
        <f>E23</f>
        <v>-7910.5679</v>
      </c>
      <c r="H23" s="1019" t="s">
        <v>29</v>
      </c>
      <c r="I23" s="986">
        <f>+G23</f>
        <v>-7910.5679</v>
      </c>
      <c r="J23" s="1019" t="s">
        <v>29</v>
      </c>
      <c r="K23" s="16"/>
      <c r="L23" s="16"/>
    </row>
    <row r="24" spans="1:12">
      <c r="A24" s="152"/>
      <c r="B24" s="120"/>
      <c r="C24" s="20"/>
      <c r="D24" s="151"/>
      <c r="E24" s="1235"/>
      <c r="F24" s="986"/>
      <c r="G24" s="987"/>
      <c r="H24" s="1016"/>
      <c r="I24" s="987"/>
      <c r="J24" s="1016"/>
      <c r="K24" s="16"/>
      <c r="L24" s="16"/>
    </row>
    <row r="25" spans="1:12" ht="13.5" thickBot="1">
      <c r="A25" s="154" t="s">
        <v>870</v>
      </c>
      <c r="B25" s="155" t="s">
        <v>872</v>
      </c>
      <c r="C25" s="102"/>
      <c r="D25" s="156"/>
      <c r="E25" s="749">
        <f>SUM(E19:E23)</f>
        <v>25987989.550500002</v>
      </c>
      <c r="F25" s="749">
        <f>SUM(F19:F23)</f>
        <v>4805261.4699380174</v>
      </c>
      <c r="G25" s="749">
        <f t="shared" ref="G25:J25" si="0">SUM(G19:G23)</f>
        <v>30793251.020438019</v>
      </c>
      <c r="H25" s="749">
        <f t="shared" si="0"/>
        <v>1513985.8379863589</v>
      </c>
      <c r="I25" s="749">
        <f t="shared" si="0"/>
        <v>32307236.85842438</v>
      </c>
      <c r="J25" s="749">
        <f t="shared" si="0"/>
        <v>6319247.3079243759</v>
      </c>
      <c r="K25" s="16"/>
      <c r="L25" s="16"/>
    </row>
    <row r="26" spans="1:12">
      <c r="A26" s="157"/>
      <c r="B26" s="20"/>
      <c r="C26" s="20"/>
      <c r="D26" s="20"/>
      <c r="E26" s="20"/>
      <c r="F26" s="20"/>
      <c r="G26" s="20"/>
      <c r="H26" s="117"/>
      <c r="I26" s="20"/>
      <c r="J26" s="117"/>
      <c r="K26" s="16"/>
      <c r="L26" s="16"/>
    </row>
    <row r="27" spans="1:12">
      <c r="A27" s="20"/>
      <c r="B27" s="84" t="str">
        <f>+'Schedule-E-1'!B68</f>
        <v>* Please refer to Exhibit ARA-4 for the schedules approved in Docket No. 56887</v>
      </c>
      <c r="C27" s="20"/>
      <c r="D27" s="20"/>
      <c r="E27" s="20"/>
      <c r="F27" s="20"/>
      <c r="G27" s="20"/>
      <c r="H27" s="20"/>
      <c r="I27" s="20"/>
      <c r="J27" s="20"/>
      <c r="K27" s="16"/>
      <c r="L27" s="16"/>
    </row>
    <row r="28" spans="1:12">
      <c r="A28" s="20"/>
      <c r="B28" s="20"/>
      <c r="C28" s="20"/>
      <c r="D28" s="20"/>
      <c r="E28" s="20"/>
      <c r="F28" s="20"/>
      <c r="G28" s="20"/>
      <c r="H28" s="20"/>
      <c r="I28" s="20"/>
      <c r="J28" s="20"/>
      <c r="K28" s="16"/>
      <c r="L28" s="16"/>
    </row>
  </sheetData>
  <customSheetViews>
    <customSheetView guid="{72D560C4-9B07-464B-81C7-EFD6F92AFFFE}" showPageBreaks="1" printArea="1">
      <selection activeCell="F15" sqref="F15"/>
      <pageMargins left="0" right="0" top="0" bottom="0" header="0" footer="0"/>
      <printOptions horizontalCentered="1"/>
      <pageSetup scale="80" orientation="portrait" r:id="rId1"/>
      <headerFooter alignWithMargins="0">
        <oddHeader>&amp;CSchedule E-2</oddHeader>
        <oddFooter>&amp;LInterim DCOS RFP Form&amp;R&amp;A</oddFooter>
      </headerFooter>
    </customSheetView>
  </customSheetViews>
  <mergeCells count="1">
    <mergeCell ref="A2:I2"/>
  </mergeCells>
  <phoneticPr fontId="0" type="noConversion"/>
  <printOptions horizontalCentered="1"/>
  <pageMargins left="0.25" right="0.25" top="1" bottom="1" header="0.5" footer="0.5"/>
  <pageSetup scale="81" orientation="landscape" r:id="rId2"/>
  <headerFooter alignWithMargins="0">
    <oddHeader>&amp;CSchedule E-2&amp;RExhibit ARA-2
Page &amp;P of &amp;N</oddHeader>
    <oddFooter>&amp;R&amp;A</oddFooter>
  </headerFooter>
  <ignoredErrors>
    <ignoredError sqref="F21:J21 E24:J25 H22 H19 F20:J20 F23:J23" unlockedFormula="1"/>
    <ignoredError sqref="G22" formula="1" unlocked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H34"/>
  <sheetViews>
    <sheetView view="pageLayout" zoomScale="90" zoomScaleNormal="100" zoomScalePageLayoutView="90" workbookViewId="0"/>
  </sheetViews>
  <sheetFormatPr defaultColWidth="9.140625" defaultRowHeight="12.75"/>
  <cols>
    <col min="1" max="1" width="9.140625" style="288"/>
    <col min="2" max="2" width="2.28515625" style="288" customWidth="1"/>
    <col min="3" max="3" width="59.28515625" style="288" bestFit="1" customWidth="1"/>
    <col min="4" max="4" width="2.140625" style="288" customWidth="1"/>
    <col min="5" max="5" width="14.5703125" style="288" bestFit="1" customWidth="1"/>
    <col min="6" max="6" width="14.85546875" style="288" bestFit="1" customWidth="1"/>
    <col min="7" max="7" width="23.140625" style="288" bestFit="1" customWidth="1"/>
    <col min="8" max="8" width="14.5703125" style="288" bestFit="1" customWidth="1"/>
    <col min="9" max="16384" width="9.140625" style="288"/>
  </cols>
  <sheetData>
    <row r="1" spans="1:8">
      <c r="A1" s="285"/>
      <c r="B1" s="286"/>
      <c r="C1" s="286"/>
      <c r="D1" s="286"/>
      <c r="E1" s="286"/>
      <c r="F1" s="287"/>
    </row>
    <row r="2" spans="1:8">
      <c r="A2" s="289" t="s">
        <v>873</v>
      </c>
      <c r="F2" s="290"/>
    </row>
    <row r="3" spans="1:8">
      <c r="A3" s="289" t="s">
        <v>2</v>
      </c>
      <c r="F3" s="290"/>
    </row>
    <row r="4" spans="1:8">
      <c r="A4" s="289" t="s">
        <v>863</v>
      </c>
      <c r="F4" s="290"/>
    </row>
    <row r="5" spans="1:8">
      <c r="A5" s="289" t="str">
        <f>+'Schedule-E-2'!A12</f>
        <v>Update Period 07/01/24-12/31/24</v>
      </c>
      <c r="F5" s="290"/>
    </row>
    <row r="6" spans="1:8">
      <c r="A6" s="291"/>
      <c r="E6" s="1142"/>
      <c r="F6" s="290"/>
    </row>
    <row r="7" spans="1:8">
      <c r="A7" s="291"/>
      <c r="E7" s="897"/>
      <c r="F7" s="290"/>
    </row>
    <row r="8" spans="1:8">
      <c r="A8" s="292" t="s">
        <v>7</v>
      </c>
      <c r="E8" s="897"/>
      <c r="F8" s="290"/>
    </row>
    <row r="9" spans="1:8">
      <c r="A9" s="292" t="s">
        <v>16</v>
      </c>
      <c r="F9" s="290"/>
    </row>
    <row r="10" spans="1:8">
      <c r="A10" s="292"/>
      <c r="F10" s="290"/>
    </row>
    <row r="11" spans="1:8">
      <c r="A11" s="293"/>
      <c r="F11" s="290"/>
    </row>
    <row r="12" spans="1:8">
      <c r="A12" s="292">
        <v>1</v>
      </c>
      <c r="B12" s="294" t="s">
        <v>863</v>
      </c>
      <c r="F12" s="290"/>
      <c r="H12" s="295"/>
    </row>
    <row r="13" spans="1:8">
      <c r="A13" s="292">
        <v>2</v>
      </c>
      <c r="E13" s="896"/>
      <c r="F13" s="298"/>
    </row>
    <row r="14" spans="1:8">
      <c r="A14" s="292">
        <v>3</v>
      </c>
      <c r="C14" s="288" t="s">
        <v>874</v>
      </c>
      <c r="E14" s="1166">
        <f>'Schedule-E-2'!G19</f>
        <v>13798071.169532167</v>
      </c>
      <c r="F14" s="298"/>
    </row>
    <row r="15" spans="1:8">
      <c r="A15" s="292">
        <v>4</v>
      </c>
      <c r="E15" s="896"/>
      <c r="F15" s="298"/>
    </row>
    <row r="16" spans="1:8">
      <c r="A16" s="292">
        <v>5</v>
      </c>
      <c r="C16" s="288" t="s">
        <v>875</v>
      </c>
      <c r="E16" s="1092">
        <f>+'Schedule E-2.1.1'!P13</f>
        <v>27825803.00999999</v>
      </c>
      <c r="F16" s="290" t="s">
        <v>876</v>
      </c>
    </row>
    <row r="17" spans="1:8">
      <c r="A17" s="292">
        <v>6</v>
      </c>
      <c r="E17" s="896"/>
      <c r="F17" s="298"/>
    </row>
    <row r="18" spans="1:8">
      <c r="A18" s="292">
        <v>7</v>
      </c>
      <c r="C18" s="288" t="s">
        <v>877</v>
      </c>
      <c r="E18" s="896">
        <f>+'Schedule E-2.1.3'!E14</f>
        <v>1567341953.4968326</v>
      </c>
      <c r="F18" s="290" t="s">
        <v>878</v>
      </c>
      <c r="H18" s="297"/>
    </row>
    <row r="19" spans="1:8">
      <c r="A19" s="292">
        <v>8</v>
      </c>
      <c r="C19" s="288" t="s">
        <v>879</v>
      </c>
      <c r="E19" s="896">
        <f>'Schedule E-2.1.2'!C153</f>
        <v>2871511992.8739996</v>
      </c>
      <c r="F19" s="290" t="s">
        <v>880</v>
      </c>
      <c r="H19" s="312"/>
    </row>
    <row r="20" spans="1:8">
      <c r="A20" s="292">
        <v>9</v>
      </c>
      <c r="C20" s="1141" t="s">
        <v>881</v>
      </c>
      <c r="E20" s="1142">
        <f>+E18/E19</f>
        <v>0.54582462388678132</v>
      </c>
      <c r="F20" s="298"/>
      <c r="G20" s="897"/>
    </row>
    <row r="21" spans="1:8">
      <c r="A21" s="292">
        <v>10</v>
      </c>
      <c r="E21" s="896"/>
      <c r="F21" s="298"/>
    </row>
    <row r="22" spans="1:8">
      <c r="A22" s="292">
        <v>11</v>
      </c>
      <c r="C22" s="288" t="s">
        <v>882</v>
      </c>
      <c r="E22" s="896">
        <f>+E20*E16</f>
        <v>15188008.462280912</v>
      </c>
      <c r="F22" s="298"/>
    </row>
    <row r="23" spans="1:8">
      <c r="A23" s="292">
        <v>12</v>
      </c>
      <c r="E23" s="896"/>
      <c r="F23" s="298"/>
    </row>
    <row r="24" spans="1:8" ht="13.5" thickBot="1">
      <c r="A24" s="292">
        <v>13</v>
      </c>
      <c r="C24" s="1099" t="s">
        <v>883</v>
      </c>
      <c r="E24" s="1122">
        <f>+E22-E14</f>
        <v>1389937.2927487455</v>
      </c>
      <c r="F24" s="290"/>
    </row>
    <row r="25" spans="1:8" ht="13.5" thickTop="1">
      <c r="A25" s="292">
        <v>14</v>
      </c>
      <c r="C25" s="1099"/>
      <c r="E25" s="1001"/>
      <c r="F25" s="290"/>
    </row>
    <row r="26" spans="1:8">
      <c r="A26" s="900">
        <v>15</v>
      </c>
      <c r="B26" s="301"/>
      <c r="C26" s="301"/>
      <c r="D26" s="301"/>
      <c r="E26" s="301"/>
      <c r="F26" s="302"/>
    </row>
    <row r="27" spans="1:8">
      <c r="A27" s="303"/>
      <c r="B27" s="304"/>
    </row>
    <row r="28" spans="1:8">
      <c r="A28" s="303"/>
    </row>
    <row r="29" spans="1:8">
      <c r="A29" s="303"/>
      <c r="F29" s="897"/>
    </row>
    <row r="30" spans="1:8">
      <c r="A30" s="3"/>
      <c r="B30"/>
    </row>
    <row r="31" spans="1:8">
      <c r="A31"/>
      <c r="B31" s="3"/>
      <c r="C31" s="3"/>
      <c r="D31" s="3"/>
      <c r="E31" s="3"/>
    </row>
    <row r="32" spans="1:8">
      <c r="A32"/>
      <c r="B32" s="3"/>
      <c r="C32" s="3"/>
      <c r="D32" s="3"/>
      <c r="E32" s="3"/>
    </row>
    <row r="33" spans="1:5">
      <c r="A33"/>
      <c r="B33" s="3"/>
      <c r="C33" s="3"/>
      <c r="D33" s="3"/>
      <c r="E33" s="3"/>
    </row>
    <row r="34" spans="1:5">
      <c r="A34" s="303"/>
    </row>
  </sheetData>
  <pageMargins left="0.7" right="0.7" top="0.75" bottom="0.75" header="0.3" footer="0.3"/>
  <pageSetup orientation="landscape" r:id="rId1"/>
  <headerFooter>
    <oddHeader>&amp;RExhibit ARA-2
Page &amp;P of &amp;N</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P17"/>
  <sheetViews>
    <sheetView view="pageLayout" zoomScaleNormal="100" workbookViewId="0"/>
  </sheetViews>
  <sheetFormatPr defaultColWidth="9.140625" defaultRowHeight="12.75"/>
  <cols>
    <col min="1" max="1" width="6.140625" style="288" customWidth="1"/>
    <col min="2" max="2" width="2.28515625" style="288" customWidth="1"/>
    <col min="3" max="3" width="24.5703125" style="288" customWidth="1"/>
    <col min="4" max="15" width="10" style="288" bestFit="1" customWidth="1"/>
    <col min="16" max="16" width="11" style="288" bestFit="1" customWidth="1"/>
    <col min="17" max="16384" width="9.140625" style="288"/>
  </cols>
  <sheetData>
    <row r="1" spans="1:16">
      <c r="A1" s="285"/>
      <c r="B1" s="286"/>
      <c r="C1" s="286"/>
      <c r="D1" s="286"/>
      <c r="E1" s="286"/>
      <c r="F1" s="286"/>
      <c r="G1" s="286"/>
      <c r="H1" s="286"/>
      <c r="I1" s="286"/>
      <c r="J1" s="286"/>
      <c r="K1" s="286"/>
      <c r="L1" s="286"/>
      <c r="M1" s="286"/>
      <c r="N1" s="286"/>
      <c r="O1" s="286"/>
      <c r="P1" s="287"/>
    </row>
    <row r="2" spans="1:16">
      <c r="A2" s="289" t="s">
        <v>873</v>
      </c>
      <c r="P2" s="290"/>
    </row>
    <row r="3" spans="1:16">
      <c r="A3" s="289" t="s">
        <v>2</v>
      </c>
      <c r="P3" s="290"/>
    </row>
    <row r="4" spans="1:16">
      <c r="A4" s="289" t="s">
        <v>884</v>
      </c>
      <c r="P4" s="290"/>
    </row>
    <row r="5" spans="1:16">
      <c r="A5" s="289" t="str">
        <f>+'Schedule E-2.1'!A5</f>
        <v>Update Period 07/01/24-12/31/24</v>
      </c>
      <c r="P5" s="290"/>
    </row>
    <row r="6" spans="1:16">
      <c r="A6" s="291"/>
      <c r="P6" s="290"/>
    </row>
    <row r="7" spans="1:16">
      <c r="A7" s="291"/>
      <c r="P7" s="290"/>
    </row>
    <row r="8" spans="1:16">
      <c r="A8" s="292" t="s">
        <v>7</v>
      </c>
      <c r="P8" s="290"/>
    </row>
    <row r="9" spans="1:16">
      <c r="A9" s="292" t="s">
        <v>16</v>
      </c>
      <c r="P9" s="290"/>
    </row>
    <row r="10" spans="1:16">
      <c r="A10" s="292"/>
      <c r="P10" s="290"/>
    </row>
    <row r="11" spans="1:16">
      <c r="A11" s="293"/>
      <c r="P11" s="290"/>
    </row>
    <row r="12" spans="1:16">
      <c r="A12" s="292">
        <v>1</v>
      </c>
      <c r="B12" s="294"/>
      <c r="C12" s="301" t="s">
        <v>852</v>
      </c>
      <c r="D12" s="305">
        <v>45292</v>
      </c>
      <c r="E12" s="305">
        <v>45323</v>
      </c>
      <c r="F12" s="305">
        <v>45352</v>
      </c>
      <c r="G12" s="305">
        <v>45383</v>
      </c>
      <c r="H12" s="305">
        <v>45413</v>
      </c>
      <c r="I12" s="305">
        <v>45444</v>
      </c>
      <c r="J12" s="305">
        <v>45474</v>
      </c>
      <c r="K12" s="305">
        <v>45505</v>
      </c>
      <c r="L12" s="305">
        <v>45536</v>
      </c>
      <c r="M12" s="305">
        <v>45566</v>
      </c>
      <c r="N12" s="305">
        <v>45597</v>
      </c>
      <c r="O12" s="305">
        <v>45627</v>
      </c>
      <c r="P12" s="306" t="s">
        <v>42</v>
      </c>
    </row>
    <row r="13" spans="1:16">
      <c r="A13" s="296">
        <v>2</v>
      </c>
      <c r="C13" s="288" t="s">
        <v>885</v>
      </c>
      <c r="D13" s="1092">
        <v>2361540</v>
      </c>
      <c r="E13" s="1092">
        <v>2361540</v>
      </c>
      <c r="F13" s="1092">
        <v>2362308.7799999998</v>
      </c>
      <c r="G13" s="1092">
        <v>2361540</v>
      </c>
      <c r="H13" s="1092">
        <v>2361540</v>
      </c>
      <c r="I13" s="1092">
        <v>2031893.25</v>
      </c>
      <c r="J13" s="1092">
        <v>2307373.33</v>
      </c>
      <c r="K13" s="1092">
        <v>2307373.33</v>
      </c>
      <c r="L13" s="1092">
        <v>2307373.33</v>
      </c>
      <c r="M13" s="1092">
        <v>2307373.33</v>
      </c>
      <c r="N13" s="1092">
        <v>2307373.33</v>
      </c>
      <c r="O13" s="1092">
        <v>2448574.33</v>
      </c>
      <c r="P13" s="307">
        <f>SUM(D13:O13)</f>
        <v>27825803.00999999</v>
      </c>
    </row>
    <row r="14" spans="1:16">
      <c r="A14" s="291"/>
      <c r="P14" s="290"/>
    </row>
    <row r="15" spans="1:16">
      <c r="A15" s="291"/>
      <c r="P15" s="308"/>
    </row>
    <row r="16" spans="1:16">
      <c r="A16" s="309"/>
      <c r="B16" s="301"/>
      <c r="C16" s="301"/>
      <c r="D16" s="301"/>
      <c r="E16" s="301"/>
      <c r="F16" s="301"/>
      <c r="G16" s="301"/>
      <c r="H16" s="301"/>
      <c r="I16" s="301"/>
      <c r="J16" s="301"/>
      <c r="K16" s="301"/>
      <c r="L16" s="301"/>
      <c r="M16" s="301"/>
      <c r="N16" s="301"/>
      <c r="O16" s="301"/>
      <c r="P16" s="302"/>
    </row>
    <row r="17" spans="16:16">
      <c r="P17" s="310"/>
    </row>
  </sheetData>
  <pageMargins left="0.7" right="0.7" top="0.75" bottom="0.75" header="0.3" footer="0.3"/>
  <pageSetup scale="76" orientation="landscape" r:id="rId1"/>
  <headerFooter>
    <oddHeader>&amp;RExhibit ARA-2
Page &amp;P of &amp;N</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940B79-E09A-4871-9636-42F9CC8D6CF2}">
  <sheetPr>
    <pageSetUpPr fitToPage="1"/>
  </sheetPr>
  <dimension ref="A1:E156"/>
  <sheetViews>
    <sheetView view="pageLayout" topLeftCell="B1" zoomScale="80" zoomScaleNormal="100" zoomScalePageLayoutView="80" workbookViewId="0">
      <selection activeCell="B1" sqref="B1"/>
    </sheetView>
  </sheetViews>
  <sheetFormatPr defaultColWidth="9.140625" defaultRowHeight="15" outlineLevelRow="1"/>
  <cols>
    <col min="1" max="1" width="51.5703125" style="1285" hidden="1" customWidth="1"/>
    <col min="2" max="2" width="42.42578125" style="1285" bestFit="1" customWidth="1"/>
    <col min="3" max="3" width="16.140625" style="1285" customWidth="1"/>
    <col min="4" max="4" width="9.140625" style="1285"/>
    <col min="5" max="5" width="17.28515625" style="1285" bestFit="1" customWidth="1"/>
    <col min="6" max="16384" width="9.140625" style="1285"/>
  </cols>
  <sheetData>
    <row r="1" spans="1:3">
      <c r="B1" s="1253" t="s">
        <v>96</v>
      </c>
    </row>
    <row r="2" spans="1:3">
      <c r="B2" s="1252" t="s">
        <v>2</v>
      </c>
    </row>
    <row r="3" spans="1:3">
      <c r="B3" s="1253" t="s">
        <v>886</v>
      </c>
    </row>
    <row r="4" spans="1:3">
      <c r="B4" s="289" t="str">
        <f>+'Schedule E-2.1'!A5</f>
        <v>Update Period 07/01/24-12/31/24</v>
      </c>
    </row>
    <row r="7" spans="1:3">
      <c r="A7" s="1284" t="s">
        <v>887</v>
      </c>
      <c r="B7" s="1284"/>
      <c r="C7" s="1284"/>
    </row>
    <row r="8" spans="1:3">
      <c r="A8" s="1284"/>
      <c r="B8" s="1286" t="s">
        <v>888</v>
      </c>
      <c r="C8" s="1284"/>
    </row>
    <row r="9" spans="1:3">
      <c r="A9" s="1284"/>
      <c r="B9" s="1286" t="s">
        <v>889</v>
      </c>
      <c r="C9" s="1284"/>
    </row>
    <row r="10" spans="1:3">
      <c r="A10" s="1284"/>
      <c r="B10" s="1286" t="s">
        <v>189</v>
      </c>
      <c r="C10" s="1284"/>
    </row>
    <row r="11" spans="1:3">
      <c r="A11" s="1284"/>
      <c r="B11" s="1287" t="s">
        <v>890</v>
      </c>
      <c r="C11" s="1288"/>
    </row>
    <row r="12" spans="1:3" ht="23.25">
      <c r="A12" s="1284"/>
      <c r="B12" s="1289" t="s">
        <v>891</v>
      </c>
      <c r="C12" s="1290" t="s">
        <v>189</v>
      </c>
    </row>
    <row r="13" spans="1:3" ht="40.5" customHeight="1">
      <c r="A13" s="1290" t="s">
        <v>892</v>
      </c>
      <c r="B13" s="1290"/>
      <c r="C13" s="1290" t="s">
        <v>893</v>
      </c>
    </row>
    <row r="14" spans="1:3" ht="12" customHeight="1">
      <c r="A14" s="1284"/>
      <c r="B14" s="1291" t="s">
        <v>894</v>
      </c>
      <c r="C14" s="1284"/>
    </row>
    <row r="15" spans="1:3" ht="12" customHeight="1">
      <c r="A15" s="1284"/>
      <c r="B15" s="1292" t="s">
        <v>895</v>
      </c>
      <c r="C15" s="1284"/>
    </row>
    <row r="16" spans="1:3" hidden="1" outlineLevel="1">
      <c r="A16" s="1284" t="s">
        <v>896</v>
      </c>
      <c r="B16" s="1284" t="s">
        <v>897</v>
      </c>
      <c r="C16" s="1284">
        <v>-3309.2400000000002</v>
      </c>
    </row>
    <row r="17" spans="1:3" hidden="1" outlineLevel="1">
      <c r="A17" s="1284" t="s">
        <v>898</v>
      </c>
      <c r="B17" s="1284" t="s">
        <v>899</v>
      </c>
      <c r="C17" s="1284">
        <v>496626.28</v>
      </c>
    </row>
    <row r="18" spans="1:3" hidden="1" outlineLevel="1">
      <c r="A18" s="1284" t="s">
        <v>900</v>
      </c>
      <c r="B18" s="1284" t="s">
        <v>901</v>
      </c>
      <c r="C18" s="1284">
        <v>-259960.34</v>
      </c>
    </row>
    <row r="19" spans="1:3" ht="12" customHeight="1" collapsed="1">
      <c r="A19" s="1284" t="s">
        <v>902</v>
      </c>
      <c r="B19" s="1293" t="s">
        <v>903</v>
      </c>
      <c r="C19" s="1284">
        <v>233356.7</v>
      </c>
    </row>
    <row r="20" spans="1:3" hidden="1" outlineLevel="1">
      <c r="A20" s="1284" t="s">
        <v>904</v>
      </c>
      <c r="B20" s="1284" t="s">
        <v>905</v>
      </c>
      <c r="C20" s="1284">
        <v>5000</v>
      </c>
    </row>
    <row r="21" spans="1:3" ht="12" customHeight="1" collapsed="1">
      <c r="A21" s="1284" t="s">
        <v>906</v>
      </c>
      <c r="B21" s="1293" t="s">
        <v>907</v>
      </c>
      <c r="C21" s="1284">
        <v>5000</v>
      </c>
    </row>
    <row r="22" spans="1:3" hidden="1" outlineLevel="1">
      <c r="A22" s="1284" t="s">
        <v>908</v>
      </c>
      <c r="B22" s="1284" t="s">
        <v>909</v>
      </c>
      <c r="C22" s="1284">
        <v>34140803.119999997</v>
      </c>
    </row>
    <row r="23" spans="1:3" hidden="1" outlineLevel="1">
      <c r="A23" s="1284" t="s">
        <v>910</v>
      </c>
      <c r="B23" s="1284" t="s">
        <v>911</v>
      </c>
      <c r="C23" s="1284">
        <v>278045.12</v>
      </c>
    </row>
    <row r="24" spans="1:3" ht="12" customHeight="1" collapsed="1">
      <c r="A24" s="1284" t="s">
        <v>912</v>
      </c>
      <c r="B24" s="1293" t="s">
        <v>913</v>
      </c>
      <c r="C24" s="1284">
        <v>34418848.239999995</v>
      </c>
    </row>
    <row r="25" spans="1:3" ht="12" customHeight="1">
      <c r="A25" s="1284" t="s">
        <v>914</v>
      </c>
      <c r="B25" s="1293" t="s">
        <v>915</v>
      </c>
      <c r="C25" s="1284">
        <v>0</v>
      </c>
    </row>
    <row r="26" spans="1:3" hidden="1" outlineLevel="1">
      <c r="A26" s="1284" t="s">
        <v>916</v>
      </c>
      <c r="B26" s="1284" t="s">
        <v>917</v>
      </c>
      <c r="C26" s="1284">
        <v>16193000</v>
      </c>
    </row>
    <row r="27" spans="1:3" ht="12" customHeight="1" collapsed="1">
      <c r="A27" s="1284" t="s">
        <v>918</v>
      </c>
      <c r="B27" s="1293" t="s">
        <v>919</v>
      </c>
      <c r="C27" s="1284">
        <v>16193000</v>
      </c>
    </row>
    <row r="28" spans="1:3" hidden="1" outlineLevel="1">
      <c r="A28" s="1284" t="s">
        <v>920</v>
      </c>
      <c r="B28" s="1284" t="s">
        <v>921</v>
      </c>
      <c r="C28" s="1284">
        <v>15142973</v>
      </c>
    </row>
    <row r="29" spans="1:3" hidden="1" outlineLevel="1">
      <c r="A29" s="1284" t="s">
        <v>922</v>
      </c>
      <c r="B29" s="1284" t="s">
        <v>923</v>
      </c>
      <c r="C29" s="1284">
        <v>0</v>
      </c>
    </row>
    <row r="30" spans="1:3" hidden="1" outlineLevel="1">
      <c r="A30" s="1284" t="s">
        <v>924</v>
      </c>
      <c r="B30" s="1284" t="s">
        <v>925</v>
      </c>
      <c r="C30" s="1284">
        <v>223.14000000000001</v>
      </c>
    </row>
    <row r="31" spans="1:3" hidden="1" outlineLevel="1">
      <c r="A31" s="1284" t="s">
        <v>926</v>
      </c>
      <c r="B31" s="1284" t="s">
        <v>927</v>
      </c>
      <c r="C31" s="1284">
        <v>1218.1000000000001</v>
      </c>
    </row>
    <row r="32" spans="1:3" ht="12" customHeight="1" collapsed="1">
      <c r="A32" s="1284" t="s">
        <v>928</v>
      </c>
      <c r="B32" s="1293" t="s">
        <v>929</v>
      </c>
      <c r="C32" s="1284">
        <v>15144414.24</v>
      </c>
    </row>
    <row r="33" spans="1:3" hidden="1" outlineLevel="1">
      <c r="A33" s="1284" t="s">
        <v>930</v>
      </c>
      <c r="B33" s="1284" t="s">
        <v>931</v>
      </c>
      <c r="C33" s="1284">
        <v>-3.0000000000000001E-3</v>
      </c>
    </row>
    <row r="34" spans="1:3" ht="12" customHeight="1" collapsed="1">
      <c r="A34" s="1284" t="s">
        <v>932</v>
      </c>
      <c r="B34" s="1293" t="s">
        <v>933</v>
      </c>
      <c r="C34" s="1284">
        <v>-3.0000000000000001E-3</v>
      </c>
    </row>
    <row r="35" spans="1:3" hidden="1" outlineLevel="1">
      <c r="A35" s="1284" t="s">
        <v>934</v>
      </c>
      <c r="B35" s="1284" t="s">
        <v>935</v>
      </c>
      <c r="C35" s="1284">
        <v>25988962.920000002</v>
      </c>
    </row>
    <row r="36" spans="1:3" hidden="1" outlineLevel="1">
      <c r="A36" s="1284" t="s">
        <v>936</v>
      </c>
      <c r="B36" s="1284" t="s">
        <v>937</v>
      </c>
      <c r="C36" s="1284">
        <v>0</v>
      </c>
    </row>
    <row r="37" spans="1:3" hidden="1" outlineLevel="1">
      <c r="A37" s="1284" t="s">
        <v>938</v>
      </c>
      <c r="B37" s="1284" t="s">
        <v>939</v>
      </c>
      <c r="C37" s="1284">
        <v>-1637626.33</v>
      </c>
    </row>
    <row r="38" spans="1:3" hidden="1" outlineLevel="1">
      <c r="A38" s="1284" t="s">
        <v>940</v>
      </c>
      <c r="B38" s="1284" t="s">
        <v>941</v>
      </c>
      <c r="C38" s="1284">
        <v>0</v>
      </c>
    </row>
    <row r="39" spans="1:3" ht="12" customHeight="1" collapsed="1">
      <c r="A39" s="1284" t="s">
        <v>942</v>
      </c>
      <c r="B39" s="1293" t="s">
        <v>943</v>
      </c>
      <c r="C39" s="1284">
        <v>24351336.590000004</v>
      </c>
    </row>
    <row r="40" spans="1:3" hidden="1" outlineLevel="1">
      <c r="A40" s="1284" t="s">
        <v>944</v>
      </c>
      <c r="B40" s="1284" t="s">
        <v>945</v>
      </c>
      <c r="C40" s="1284">
        <v>0</v>
      </c>
    </row>
    <row r="41" spans="1:3" hidden="1" outlineLevel="1">
      <c r="A41" s="1284" t="s">
        <v>946</v>
      </c>
      <c r="B41" s="1284" t="s">
        <v>947</v>
      </c>
      <c r="C41" s="1284">
        <v>5268015.72</v>
      </c>
    </row>
    <row r="42" spans="1:3" ht="12" customHeight="1" collapsed="1">
      <c r="A42" s="1284" t="s">
        <v>948</v>
      </c>
      <c r="B42" s="1293" t="s">
        <v>949</v>
      </c>
      <c r="C42" s="1284">
        <v>5268015.72</v>
      </c>
    </row>
    <row r="43" spans="1:3" ht="12" customHeight="1">
      <c r="A43" s="1284" t="s">
        <v>950</v>
      </c>
      <c r="B43" s="1293" t="s">
        <v>951</v>
      </c>
      <c r="C43" s="1284">
        <v>0</v>
      </c>
    </row>
    <row r="44" spans="1:3" hidden="1" outlineLevel="1">
      <c r="A44" s="1284" t="s">
        <v>952</v>
      </c>
      <c r="B44" s="1284" t="s">
        <v>953</v>
      </c>
      <c r="C44" s="1284">
        <v>0</v>
      </c>
    </row>
    <row r="45" spans="1:3" ht="12" customHeight="1" collapsed="1">
      <c r="A45" s="1284" t="s">
        <v>954</v>
      </c>
      <c r="B45" s="1293" t="s">
        <v>955</v>
      </c>
      <c r="C45" s="1284">
        <v>0</v>
      </c>
    </row>
    <row r="46" spans="1:3" hidden="1" outlineLevel="1">
      <c r="A46" s="1284" t="s">
        <v>956</v>
      </c>
      <c r="B46" s="1284" t="s">
        <v>957</v>
      </c>
      <c r="C46" s="1284">
        <v>-0.02</v>
      </c>
    </row>
    <row r="47" spans="1:3" hidden="1" outlineLevel="1">
      <c r="A47" s="1284" t="s">
        <v>958</v>
      </c>
      <c r="B47" s="1284" t="s">
        <v>959</v>
      </c>
      <c r="C47" s="1284">
        <v>8512.02</v>
      </c>
    </row>
    <row r="48" spans="1:3" hidden="1" outlineLevel="1">
      <c r="A48" s="1284" t="s">
        <v>960</v>
      </c>
      <c r="B48" s="1284" t="s">
        <v>961</v>
      </c>
      <c r="C48" s="1284">
        <v>4927386.3210000005</v>
      </c>
    </row>
    <row r="49" spans="1:3" ht="12" customHeight="1" collapsed="1">
      <c r="A49" s="1284" t="s">
        <v>962</v>
      </c>
      <c r="B49" s="1293" t="s">
        <v>963</v>
      </c>
      <c r="C49" s="1284">
        <v>4935898.3210000005</v>
      </c>
    </row>
    <row r="50" spans="1:3" ht="12" customHeight="1">
      <c r="A50" s="1284" t="s">
        <v>964</v>
      </c>
      <c r="B50" s="1293" t="s">
        <v>965</v>
      </c>
      <c r="C50" s="1284">
        <v>0</v>
      </c>
    </row>
    <row r="51" spans="1:3" ht="12" customHeight="1">
      <c r="A51" s="1284" t="s">
        <v>966</v>
      </c>
      <c r="B51" s="1293" t="s">
        <v>967</v>
      </c>
      <c r="C51" s="1284">
        <v>0</v>
      </c>
    </row>
    <row r="52" spans="1:3" hidden="1" outlineLevel="1">
      <c r="A52" s="1284" t="s">
        <v>968</v>
      </c>
      <c r="B52" s="1284" t="s">
        <v>969</v>
      </c>
      <c r="C52" s="1284">
        <v>0</v>
      </c>
    </row>
    <row r="53" spans="1:3" hidden="1" outlineLevel="1">
      <c r="A53" s="1284" t="s">
        <v>970</v>
      </c>
      <c r="B53" s="1284" t="s">
        <v>971</v>
      </c>
      <c r="C53" s="1284">
        <v>0</v>
      </c>
    </row>
    <row r="54" spans="1:3" hidden="1" outlineLevel="1">
      <c r="A54" s="1284" t="s">
        <v>972</v>
      </c>
      <c r="B54" s="1284" t="s">
        <v>973</v>
      </c>
      <c r="C54" s="1284">
        <v>-7166.4180000000006</v>
      </c>
    </row>
    <row r="55" spans="1:3" hidden="1" outlineLevel="1">
      <c r="A55" s="1284" t="s">
        <v>974</v>
      </c>
      <c r="B55" s="1284" t="s">
        <v>975</v>
      </c>
      <c r="C55" s="1284">
        <v>-2E-3</v>
      </c>
    </row>
    <row r="56" spans="1:3" hidden="1" outlineLevel="1">
      <c r="A56" s="1284" t="s">
        <v>976</v>
      </c>
      <c r="B56" s="1284" t="s">
        <v>977</v>
      </c>
      <c r="C56" s="1284">
        <v>-25720.77</v>
      </c>
    </row>
    <row r="57" spans="1:3" ht="12" customHeight="1" collapsed="1">
      <c r="A57" s="1284" t="s">
        <v>978</v>
      </c>
      <c r="B57" s="1293" t="s">
        <v>979</v>
      </c>
      <c r="C57" s="1284">
        <v>-32887.19</v>
      </c>
    </row>
    <row r="58" spans="1:3" ht="12" customHeight="1">
      <c r="A58" s="1284"/>
      <c r="B58" s="1294"/>
      <c r="C58" s="1295"/>
    </row>
    <row r="59" spans="1:3" ht="12" customHeight="1">
      <c r="A59" s="1284" t="s">
        <v>980</v>
      </c>
      <c r="B59" s="1296" t="s">
        <v>981</v>
      </c>
      <c r="C59" s="1295">
        <v>100516982.618</v>
      </c>
    </row>
    <row r="60" spans="1:3" ht="12" customHeight="1">
      <c r="A60" s="1284"/>
      <c r="B60" s="1284"/>
      <c r="C60" s="1284"/>
    </row>
    <row r="61" spans="1:3" ht="12" customHeight="1">
      <c r="A61" s="1284"/>
      <c r="B61" s="1294" t="s">
        <v>982</v>
      </c>
      <c r="C61" s="1284"/>
    </row>
    <row r="62" spans="1:3" ht="12" customHeight="1">
      <c r="A62" s="1284" t="s">
        <v>983</v>
      </c>
      <c r="B62" s="1293" t="s">
        <v>984</v>
      </c>
      <c r="C62" s="1284">
        <v>0</v>
      </c>
    </row>
    <row r="63" spans="1:3" ht="12" customHeight="1">
      <c r="A63" s="1284" t="s">
        <v>985</v>
      </c>
      <c r="B63" s="1293" t="s">
        <v>986</v>
      </c>
      <c r="C63" s="1284">
        <v>0</v>
      </c>
    </row>
    <row r="64" spans="1:3" ht="12" customHeight="1">
      <c r="A64" s="1284" t="s">
        <v>987</v>
      </c>
      <c r="B64" s="1293" t="s">
        <v>988</v>
      </c>
      <c r="C64" s="1284">
        <v>0</v>
      </c>
    </row>
    <row r="65" spans="1:3" ht="12" customHeight="1">
      <c r="A65" s="1284" t="s">
        <v>989</v>
      </c>
      <c r="B65" s="1293" t="s">
        <v>990</v>
      </c>
      <c r="C65" s="1284">
        <v>0</v>
      </c>
    </row>
    <row r="66" spans="1:3" ht="12" customHeight="1">
      <c r="A66" s="1284" t="s">
        <v>991</v>
      </c>
      <c r="B66" s="1293" t="s">
        <v>992</v>
      </c>
      <c r="C66" s="1284">
        <v>0</v>
      </c>
    </row>
    <row r="67" spans="1:3" hidden="1" outlineLevel="1">
      <c r="A67" s="1284" t="s">
        <v>993</v>
      </c>
      <c r="B67" s="1284" t="s">
        <v>994</v>
      </c>
      <c r="C67" s="1284">
        <v>75255.360000000001</v>
      </c>
    </row>
    <row r="68" spans="1:3" ht="12" customHeight="1" collapsed="1">
      <c r="A68" s="1284" t="s">
        <v>995</v>
      </c>
      <c r="B68" s="1293" t="s">
        <v>996</v>
      </c>
      <c r="C68" s="1284">
        <v>75255.360000000001</v>
      </c>
    </row>
    <row r="69" spans="1:3" hidden="1" outlineLevel="1">
      <c r="A69" s="1284" t="s">
        <v>997</v>
      </c>
      <c r="B69" s="1284" t="s">
        <v>998</v>
      </c>
      <c r="C69" s="1284">
        <v>24420142</v>
      </c>
    </row>
    <row r="70" spans="1:3" hidden="1" outlineLevel="1">
      <c r="A70" s="1284" t="s">
        <v>999</v>
      </c>
      <c r="B70" s="1284" t="s">
        <v>1000</v>
      </c>
      <c r="C70" s="1284">
        <v>2108451</v>
      </c>
    </row>
    <row r="71" spans="1:3" hidden="1" outlineLevel="1">
      <c r="A71" s="1284" t="s">
        <v>1001</v>
      </c>
      <c r="B71" s="1284" t="s">
        <v>1002</v>
      </c>
      <c r="C71" s="1284">
        <v>19357.63</v>
      </c>
    </row>
    <row r="72" spans="1:3" ht="12" customHeight="1" collapsed="1">
      <c r="A72" s="1284" t="s">
        <v>1003</v>
      </c>
      <c r="B72" s="1293" t="s">
        <v>1004</v>
      </c>
      <c r="C72" s="1284">
        <v>26547950.629999999</v>
      </c>
    </row>
    <row r="73" spans="1:3" ht="12" customHeight="1">
      <c r="A73" s="1284" t="s">
        <v>1005</v>
      </c>
      <c r="B73" s="1293" t="s">
        <v>1006</v>
      </c>
      <c r="C73" s="1284">
        <v>0</v>
      </c>
    </row>
    <row r="74" spans="1:3" hidden="1" outlineLevel="1">
      <c r="A74" s="1284" t="s">
        <v>1007</v>
      </c>
      <c r="B74" s="1284" t="s">
        <v>1008</v>
      </c>
      <c r="C74" s="1284">
        <v>-13410879.210000001</v>
      </c>
    </row>
    <row r="75" spans="1:3" ht="12" customHeight="1" collapsed="1">
      <c r="A75" s="1284" t="s">
        <v>1009</v>
      </c>
      <c r="B75" s="1293" t="s">
        <v>1010</v>
      </c>
      <c r="C75" s="1295">
        <v>-13410879.210000001</v>
      </c>
    </row>
    <row r="76" spans="1:3" ht="12" customHeight="1">
      <c r="A76" s="1294"/>
      <c r="B76" s="1284"/>
      <c r="C76" s="1284"/>
    </row>
    <row r="77" spans="1:3" ht="12" customHeight="1">
      <c r="A77" s="1284" t="s">
        <v>1011</v>
      </c>
      <c r="B77" s="1296" t="s">
        <v>1012</v>
      </c>
      <c r="C77" s="1295">
        <v>13212326.779999997</v>
      </c>
    </row>
    <row r="78" spans="1:3" ht="12" customHeight="1">
      <c r="A78" s="1284"/>
      <c r="B78" s="1284"/>
      <c r="C78" s="1284"/>
    </row>
    <row r="79" spans="1:3" ht="12" customHeight="1">
      <c r="A79" s="1284"/>
      <c r="B79" s="1294" t="s">
        <v>1013</v>
      </c>
      <c r="C79" s="1284"/>
    </row>
    <row r="80" spans="1:3" outlineLevel="1">
      <c r="A80" s="1284" t="s">
        <v>1014</v>
      </c>
      <c r="B80" s="1284" t="s">
        <v>1015</v>
      </c>
      <c r="C80" s="1284">
        <v>3540351706.3699999</v>
      </c>
    </row>
    <row r="81" spans="1:5" outlineLevel="1">
      <c r="A81" s="1284" t="s">
        <v>1016</v>
      </c>
      <c r="B81" s="1284" t="s">
        <v>1017</v>
      </c>
      <c r="C81" s="1284">
        <v>6320.13</v>
      </c>
    </row>
    <row r="82" spans="1:5" outlineLevel="1">
      <c r="A82" s="1284" t="s">
        <v>1018</v>
      </c>
      <c r="B82" s="1284" t="s">
        <v>1019</v>
      </c>
      <c r="C82" s="1284">
        <v>16490.41</v>
      </c>
    </row>
    <row r="83" spans="1:5" outlineLevel="1">
      <c r="A83" s="1284" t="s">
        <v>1020</v>
      </c>
      <c r="B83" s="1284" t="s">
        <v>1021</v>
      </c>
      <c r="C83" s="1284">
        <v>95251473.180000007</v>
      </c>
    </row>
    <row r="84" spans="1:5" outlineLevel="1">
      <c r="A84" s="1284" t="s">
        <v>1022</v>
      </c>
      <c r="B84" s="1284" t="s">
        <v>1023</v>
      </c>
      <c r="C84" s="1284">
        <v>-91073.19</v>
      </c>
    </row>
    <row r="85" spans="1:5" ht="12" customHeight="1">
      <c r="A85" s="1284" t="s">
        <v>1024</v>
      </c>
      <c r="B85" s="1293" t="s">
        <v>1025</v>
      </c>
      <c r="C85" s="1284">
        <v>3635534916.8999996</v>
      </c>
    </row>
    <row r="86" spans="1:5" ht="12" customHeight="1">
      <c r="A86" s="1284" t="s">
        <v>1026</v>
      </c>
      <c r="B86" s="1293" t="s">
        <v>1027</v>
      </c>
      <c r="C86" s="1284">
        <v>0</v>
      </c>
    </row>
    <row r="87" spans="1:5" ht="12" customHeight="1">
      <c r="A87" s="1284" t="s">
        <v>1028</v>
      </c>
      <c r="B87" s="1293" t="s">
        <v>1029</v>
      </c>
      <c r="C87" s="1284">
        <v>0</v>
      </c>
    </row>
    <row r="88" spans="1:5" hidden="1" outlineLevel="1">
      <c r="A88" s="1284" t="s">
        <v>1030</v>
      </c>
      <c r="B88" s="1284" t="s">
        <v>1031</v>
      </c>
      <c r="C88" s="1284">
        <v>14797.75</v>
      </c>
    </row>
    <row r="89" spans="1:5" ht="12" customHeight="1" collapsed="1">
      <c r="A89" s="1284" t="s">
        <v>1032</v>
      </c>
      <c r="B89" s="1293" t="s">
        <v>1033</v>
      </c>
      <c r="C89" s="1295">
        <v>14797.75</v>
      </c>
    </row>
    <row r="90" spans="1:5" ht="12" customHeight="1">
      <c r="A90" s="1284" t="s">
        <v>1034</v>
      </c>
      <c r="B90" s="1293"/>
      <c r="C90" s="1284">
        <f>C85+C86+C87+C89</f>
        <v>3635549714.6499996</v>
      </c>
    </row>
    <row r="91" spans="1:5" outlineLevel="1">
      <c r="A91" s="1284" t="s">
        <v>1035</v>
      </c>
      <c r="B91" s="1284" t="s">
        <v>1036</v>
      </c>
      <c r="C91" s="1284">
        <v>-8317648.5640000002</v>
      </c>
    </row>
    <row r="92" spans="1:5" outlineLevel="1">
      <c r="A92" s="1284" t="s">
        <v>1037</v>
      </c>
      <c r="B92" s="1284" t="s">
        <v>1038</v>
      </c>
      <c r="C92" s="1284">
        <v>766887001.63</v>
      </c>
    </row>
    <row r="93" spans="1:5" outlineLevel="1">
      <c r="A93" s="1284" t="s">
        <v>1039</v>
      </c>
      <c r="B93" s="1284" t="s">
        <v>1040</v>
      </c>
      <c r="C93" s="1284">
        <v>19501.37</v>
      </c>
    </row>
    <row r="94" spans="1:5" outlineLevel="1">
      <c r="A94" s="1284" t="s">
        <v>1041</v>
      </c>
      <c r="B94" s="1284" t="s">
        <v>1042</v>
      </c>
      <c r="C94" s="1284">
        <v>-147296395.02000001</v>
      </c>
    </row>
    <row r="95" spans="1:5" outlineLevel="1">
      <c r="A95" s="1284" t="s">
        <v>1043</v>
      </c>
      <c r="B95" s="1284" t="s">
        <v>1044</v>
      </c>
      <c r="C95" s="1284">
        <v>5448867.3399999999</v>
      </c>
    </row>
    <row r="96" spans="1:5" ht="12" customHeight="1">
      <c r="A96" s="1284" t="s">
        <v>1045</v>
      </c>
      <c r="B96" s="1293" t="s">
        <v>1046</v>
      </c>
      <c r="C96" s="1295">
        <v>616741326.75600004</v>
      </c>
      <c r="E96" s="1297"/>
    </row>
    <row r="97" spans="1:3" ht="12" customHeight="1">
      <c r="A97" s="1284" t="s">
        <v>1034</v>
      </c>
      <c r="B97" s="1293"/>
      <c r="C97" s="1284">
        <f>C90-C96</f>
        <v>3018808387.8939996</v>
      </c>
    </row>
    <row r="98" spans="1:3" hidden="1" outlineLevel="1">
      <c r="A98" s="1284" t="s">
        <v>1047</v>
      </c>
      <c r="B98" s="1284" t="s">
        <v>1048</v>
      </c>
      <c r="C98" s="1284">
        <v>164378365.28200001</v>
      </c>
    </row>
    <row r="99" spans="1:3" hidden="1" outlineLevel="1">
      <c r="A99" s="1284" t="s">
        <v>1049</v>
      </c>
      <c r="B99" s="1284" t="s">
        <v>1050</v>
      </c>
      <c r="C99" s="1284">
        <v>-527750.36</v>
      </c>
    </row>
    <row r="100" spans="1:3" hidden="1" outlineLevel="1">
      <c r="A100" s="1284" t="s">
        <v>1051</v>
      </c>
      <c r="B100" s="1284" t="s">
        <v>1052</v>
      </c>
      <c r="C100" s="1284">
        <v>1676758.01</v>
      </c>
    </row>
    <row r="101" spans="1:3" ht="12" customHeight="1" collapsed="1">
      <c r="A101" s="1284" t="s">
        <v>1053</v>
      </c>
      <c r="B101" s="1293" t="s">
        <v>1054</v>
      </c>
      <c r="C101" s="1284">
        <v>165527372.93200001</v>
      </c>
    </row>
    <row r="102" spans="1:3" ht="12" customHeight="1">
      <c r="A102" s="1284" t="s">
        <v>1055</v>
      </c>
      <c r="B102" s="1293" t="s">
        <v>1056</v>
      </c>
      <c r="C102" s="1295">
        <v>0</v>
      </c>
    </row>
    <row r="103" spans="1:3" ht="12" customHeight="1">
      <c r="A103" s="1284"/>
      <c r="B103" s="1284"/>
      <c r="C103" s="1284"/>
    </row>
    <row r="104" spans="1:3" ht="12" customHeight="1">
      <c r="A104" s="1284" t="s">
        <v>1057</v>
      </c>
      <c r="B104" s="1296" t="s">
        <v>1058</v>
      </c>
      <c r="C104" s="1295">
        <v>3184335760.8259993</v>
      </c>
    </row>
    <row r="105" spans="1:3" ht="12" customHeight="1">
      <c r="A105" s="1284"/>
      <c r="B105" s="1294"/>
      <c r="C105" s="1284"/>
    </row>
    <row r="106" spans="1:3" ht="12" customHeight="1">
      <c r="A106" s="1284"/>
      <c r="B106" s="1294" t="s">
        <v>1059</v>
      </c>
      <c r="C106" s="1284"/>
    </row>
    <row r="107" spans="1:3" hidden="1" outlineLevel="1">
      <c r="A107" s="1284" t="s">
        <v>1060</v>
      </c>
      <c r="B107" s="1284" t="s">
        <v>1061</v>
      </c>
      <c r="C107" s="1284">
        <v>8569711.2599999998</v>
      </c>
    </row>
    <row r="108" spans="1:3" hidden="1" outlineLevel="1">
      <c r="A108" s="1284" t="s">
        <v>1062</v>
      </c>
      <c r="B108" s="1284" t="s">
        <v>1063</v>
      </c>
      <c r="C108" s="1284">
        <v>3423.61</v>
      </c>
    </row>
    <row r="109" spans="1:3" hidden="1" outlineLevel="1">
      <c r="A109" s="1284" t="s">
        <v>1064</v>
      </c>
      <c r="B109" s="1284" t="s">
        <v>1065</v>
      </c>
      <c r="C109" s="1284">
        <v>1320347.6499999999</v>
      </c>
    </row>
    <row r="110" spans="1:3" hidden="1" outlineLevel="1">
      <c r="A110" s="1284" t="s">
        <v>1066</v>
      </c>
      <c r="B110" s="1284" t="s">
        <v>1067</v>
      </c>
      <c r="C110" s="1284">
        <v>815329.98</v>
      </c>
    </row>
    <row r="111" spans="1:3" hidden="1" outlineLevel="1">
      <c r="A111" s="1284" t="s">
        <v>1068</v>
      </c>
      <c r="B111" s="1284" t="s">
        <v>1069</v>
      </c>
      <c r="C111" s="1284">
        <v>50745.630000000005</v>
      </c>
    </row>
    <row r="112" spans="1:3" hidden="1" outlineLevel="1">
      <c r="A112" s="1284" t="s">
        <v>1070</v>
      </c>
      <c r="B112" s="1284" t="s">
        <v>1071</v>
      </c>
      <c r="C112" s="1284">
        <v>6388322.9400000004</v>
      </c>
    </row>
    <row r="113" spans="1:3" hidden="1" outlineLevel="1">
      <c r="A113" s="1284" t="s">
        <v>1072</v>
      </c>
      <c r="B113" s="1284" t="s">
        <v>1073</v>
      </c>
      <c r="C113" s="1284">
        <v>20610899.960000001</v>
      </c>
    </row>
    <row r="114" spans="1:3" hidden="1" outlineLevel="1">
      <c r="A114" s="1284" t="s">
        <v>1074</v>
      </c>
      <c r="B114" s="1284" t="s">
        <v>1075</v>
      </c>
      <c r="C114" s="1284">
        <v>472788.52</v>
      </c>
    </row>
    <row r="115" spans="1:3" hidden="1" outlineLevel="1">
      <c r="A115" s="1284" t="s">
        <v>1076</v>
      </c>
      <c r="B115" s="1284" t="s">
        <v>1077</v>
      </c>
      <c r="C115" s="1284">
        <v>9025784.3699999992</v>
      </c>
    </row>
    <row r="116" spans="1:3" hidden="1" outlineLevel="1">
      <c r="A116" s="1284" t="s">
        <v>1078</v>
      </c>
      <c r="B116" s="1284" t="s">
        <v>1079</v>
      </c>
      <c r="C116" s="1284">
        <v>42312.42</v>
      </c>
    </row>
    <row r="117" spans="1:3" hidden="1" outlineLevel="1">
      <c r="A117" s="1284" t="s">
        <v>1080</v>
      </c>
      <c r="B117" s="1284" t="s">
        <v>1081</v>
      </c>
      <c r="C117" s="1284">
        <v>2483759.0099999998</v>
      </c>
    </row>
    <row r="118" spans="1:3" hidden="1" outlineLevel="1">
      <c r="A118" s="1284" t="s">
        <v>1082</v>
      </c>
      <c r="B118" s="1284" t="s">
        <v>1083</v>
      </c>
      <c r="C118" s="1284">
        <v>1341315.1200000001</v>
      </c>
    </row>
    <row r="119" spans="1:3" hidden="1" outlineLevel="1">
      <c r="A119" s="1284" t="s">
        <v>1084</v>
      </c>
      <c r="B119" s="1284" t="s">
        <v>1085</v>
      </c>
      <c r="C119" s="1284">
        <v>2080353.31</v>
      </c>
    </row>
    <row r="120" spans="1:3" hidden="1" outlineLevel="1">
      <c r="A120" s="1284" t="s">
        <v>1086</v>
      </c>
      <c r="B120" s="1284" t="s">
        <v>1087</v>
      </c>
      <c r="C120" s="1284">
        <v>266718.5</v>
      </c>
    </row>
    <row r="121" spans="1:3" hidden="1" outlineLevel="1">
      <c r="A121" s="1284" t="s">
        <v>1088</v>
      </c>
      <c r="B121" s="1284" t="s">
        <v>1089</v>
      </c>
      <c r="C121" s="1284">
        <v>6541781</v>
      </c>
    </row>
    <row r="122" spans="1:3" hidden="1" outlineLevel="1">
      <c r="A122" s="1284" t="s">
        <v>1090</v>
      </c>
      <c r="B122" s="1284" t="s">
        <v>1091</v>
      </c>
      <c r="C122" s="1284">
        <v>20958229.109999999</v>
      </c>
    </row>
    <row r="123" spans="1:3" hidden="1" outlineLevel="1">
      <c r="A123" s="1284" t="s">
        <v>1092</v>
      </c>
      <c r="B123" s="1284" t="s">
        <v>1093</v>
      </c>
      <c r="C123" s="1284">
        <v>23720758.690000001</v>
      </c>
    </row>
    <row r="124" spans="1:3" ht="12" customHeight="1" collapsed="1">
      <c r="A124" s="1284" t="s">
        <v>1094</v>
      </c>
      <c r="B124" s="1293" t="s">
        <v>949</v>
      </c>
      <c r="C124" s="1284">
        <v>104692581.08000001</v>
      </c>
    </row>
    <row r="125" spans="1:3" hidden="1" outlineLevel="1">
      <c r="A125" s="1284" t="s">
        <v>1095</v>
      </c>
      <c r="B125" s="1284" t="s">
        <v>1096</v>
      </c>
      <c r="C125" s="1284">
        <v>226664902.00999999</v>
      </c>
    </row>
    <row r="126" spans="1:3" ht="12" customHeight="1" collapsed="1">
      <c r="A126" s="1284" t="s">
        <v>1097</v>
      </c>
      <c r="B126" s="1293" t="s">
        <v>1098</v>
      </c>
      <c r="C126" s="1284">
        <v>226664902.00999999</v>
      </c>
    </row>
    <row r="127" spans="1:3" ht="12" customHeight="1">
      <c r="A127" s="1284" t="s">
        <v>1099</v>
      </c>
      <c r="B127" s="1293" t="s">
        <v>1100</v>
      </c>
      <c r="C127" s="1284">
        <v>0</v>
      </c>
    </row>
    <row r="128" spans="1:3" hidden="1" outlineLevel="1">
      <c r="A128" s="1284" t="s">
        <v>1101</v>
      </c>
      <c r="B128" s="1284" t="s">
        <v>1102</v>
      </c>
      <c r="C128" s="1284">
        <v>4284525.08</v>
      </c>
    </row>
    <row r="129" spans="1:3" hidden="1" outlineLevel="1">
      <c r="A129" s="1284" t="s">
        <v>1103</v>
      </c>
      <c r="B129" s="1284" t="s">
        <v>1104</v>
      </c>
      <c r="C129" s="1284">
        <v>-3361983.35</v>
      </c>
    </row>
    <row r="130" spans="1:3" ht="12" customHeight="1" collapsed="1">
      <c r="A130" s="1284" t="s">
        <v>1105</v>
      </c>
      <c r="B130" s="1293" t="s">
        <v>1106</v>
      </c>
      <c r="C130" s="1284">
        <v>922541.73</v>
      </c>
    </row>
    <row r="131" spans="1:3" hidden="1" outlineLevel="1">
      <c r="A131" s="1284" t="s">
        <v>1107</v>
      </c>
      <c r="B131" s="1284" t="s">
        <v>1108</v>
      </c>
      <c r="C131" s="1284">
        <v>18813</v>
      </c>
    </row>
    <row r="132" spans="1:3" hidden="1" outlineLevel="1">
      <c r="A132" s="1284" t="s">
        <v>1109</v>
      </c>
      <c r="B132" s="1284" t="s">
        <v>1110</v>
      </c>
      <c r="C132" s="1284">
        <v>-18813</v>
      </c>
    </row>
    <row r="133" spans="1:3" ht="12" customHeight="1" collapsed="1">
      <c r="A133" s="1284" t="s">
        <v>1111</v>
      </c>
      <c r="B133" s="1293" t="s">
        <v>1112</v>
      </c>
      <c r="C133" s="1284">
        <v>0</v>
      </c>
    </row>
    <row r="134" spans="1:3" ht="12" customHeight="1">
      <c r="A134" s="1284" t="s">
        <v>1113</v>
      </c>
      <c r="B134" s="1293" t="s">
        <v>1114</v>
      </c>
      <c r="C134" s="1284">
        <v>0</v>
      </c>
    </row>
    <row r="135" spans="1:3" ht="12" customHeight="1">
      <c r="A135" s="1284" t="s">
        <v>1115</v>
      </c>
      <c r="B135" s="1293" t="s">
        <v>951</v>
      </c>
      <c r="C135" s="1284">
        <v>0</v>
      </c>
    </row>
    <row r="136" spans="1:3" hidden="1" outlineLevel="1">
      <c r="A136" s="1284" t="s">
        <v>1116</v>
      </c>
      <c r="B136" s="1284" t="s">
        <v>1117</v>
      </c>
      <c r="C136" s="1284">
        <v>686199.45000000007</v>
      </c>
    </row>
    <row r="137" spans="1:3" ht="12" customHeight="1" collapsed="1">
      <c r="A137" s="1284" t="s">
        <v>1118</v>
      </c>
      <c r="B137" s="1293" t="s">
        <v>1119</v>
      </c>
      <c r="C137" s="1284">
        <v>686199.45000000007</v>
      </c>
    </row>
    <row r="138" spans="1:3" hidden="1" outlineLevel="1">
      <c r="A138" s="1284" t="s">
        <v>1120</v>
      </c>
      <c r="B138" s="1284" t="s">
        <v>1121</v>
      </c>
      <c r="C138" s="1284">
        <v>11815222.01</v>
      </c>
    </row>
    <row r="139" spans="1:3" ht="12" customHeight="1" collapsed="1">
      <c r="A139" s="1284" t="s">
        <v>1122</v>
      </c>
      <c r="B139" s="1293" t="s">
        <v>1123</v>
      </c>
      <c r="C139" s="1284">
        <v>11815222.01</v>
      </c>
    </row>
    <row r="140" spans="1:3" ht="12" customHeight="1">
      <c r="A140" s="1284" t="s">
        <v>1124</v>
      </c>
      <c r="B140" s="1293" t="s">
        <v>1125</v>
      </c>
      <c r="C140" s="1284">
        <v>0</v>
      </c>
    </row>
    <row r="141" spans="1:3" hidden="1" outlineLevel="1">
      <c r="A141" s="1284" t="s">
        <v>1126</v>
      </c>
      <c r="B141" s="1284" t="s">
        <v>1127</v>
      </c>
      <c r="C141" s="1284">
        <v>312873.12</v>
      </c>
    </row>
    <row r="142" spans="1:3" hidden="1" outlineLevel="1">
      <c r="A142" s="1284" t="s">
        <v>1128</v>
      </c>
      <c r="B142" s="1284" t="s">
        <v>1129</v>
      </c>
      <c r="C142" s="1284">
        <v>-70473.02</v>
      </c>
    </row>
    <row r="143" spans="1:3" hidden="1" outlineLevel="1">
      <c r="A143" s="1284" t="s">
        <v>1130</v>
      </c>
      <c r="B143" s="1284" t="s">
        <v>1131</v>
      </c>
      <c r="C143" s="1284">
        <v>784919.12</v>
      </c>
    </row>
    <row r="144" spans="1:3" hidden="1" outlineLevel="1">
      <c r="A144" s="1284" t="s">
        <v>1132</v>
      </c>
      <c r="B144" s="1284" t="s">
        <v>1133</v>
      </c>
      <c r="C144" s="1284">
        <v>4632604.6500000004</v>
      </c>
    </row>
    <row r="145" spans="1:3" hidden="1" outlineLevel="1">
      <c r="A145" s="1284" t="s">
        <v>1134</v>
      </c>
      <c r="B145" s="1284" t="s">
        <v>1135</v>
      </c>
      <c r="C145" s="1284">
        <v>527750.36</v>
      </c>
    </row>
    <row r="146" spans="1:3" hidden="1" outlineLevel="1">
      <c r="A146" s="1284" t="s">
        <v>1136</v>
      </c>
      <c r="B146" s="1284" t="s">
        <v>1137</v>
      </c>
      <c r="C146" s="1284">
        <v>91073.19</v>
      </c>
    </row>
    <row r="147" spans="1:3" ht="12" customHeight="1" collapsed="1">
      <c r="A147" s="1284" t="s">
        <v>1138</v>
      </c>
      <c r="B147" s="1293" t="s">
        <v>1139</v>
      </c>
      <c r="C147" s="1295">
        <v>6278747.4200000018</v>
      </c>
    </row>
    <row r="148" spans="1:3" ht="12" customHeight="1">
      <c r="A148" s="1284"/>
      <c r="B148" s="1294"/>
      <c r="C148" s="1284"/>
    </row>
    <row r="149" spans="1:3" ht="12" customHeight="1">
      <c r="A149" s="1284" t="s">
        <v>1140</v>
      </c>
      <c r="B149" s="1296" t="s">
        <v>1141</v>
      </c>
      <c r="C149" s="1295">
        <v>351060193.69999999</v>
      </c>
    </row>
    <row r="150" spans="1:3" ht="12" customHeight="1">
      <c r="A150" s="1284"/>
      <c r="B150" s="1294"/>
      <c r="C150" s="1284"/>
    </row>
    <row r="151" spans="1:3" ht="12" customHeight="1" thickBot="1">
      <c r="A151" s="1284" t="s">
        <v>1142</v>
      </c>
      <c r="B151" s="1294" t="s">
        <v>1143</v>
      </c>
      <c r="C151" s="1298">
        <v>3649125263.9239993</v>
      </c>
    </row>
    <row r="152" spans="1:3" ht="12" customHeight="1" thickTop="1">
      <c r="A152" s="1294"/>
      <c r="B152" s="1294"/>
      <c r="C152" s="1284"/>
    </row>
    <row r="153" spans="1:3">
      <c r="A153" s="1294"/>
      <c r="B153" s="1294" t="s">
        <v>886</v>
      </c>
      <c r="C153" s="1294">
        <f>C90-(C96-C94)</f>
        <v>2871511992.8739996</v>
      </c>
    </row>
    <row r="154" spans="1:3">
      <c r="A154" s="1284"/>
      <c r="B154" s="1284"/>
      <c r="C154" s="1284"/>
    </row>
    <row r="155" spans="1:3">
      <c r="A155" s="1284"/>
      <c r="B155" s="1284"/>
      <c r="C155" s="1284"/>
    </row>
    <row r="156" spans="1:3">
      <c r="A156" s="1284"/>
      <c r="B156" s="1284"/>
      <c r="C156" s="1284"/>
    </row>
  </sheetData>
  <pageMargins left="0.7" right="0.7" top="0.75" bottom="0.75" header="0.3" footer="0.3"/>
  <pageSetup fitToHeight="2" orientation="portrait" r:id="rId1"/>
  <headerFooter>
    <oddHeader>&amp;RExhibit ARA-2
Page &amp;P of &amp;N</oddHeader>
  </headerFooter>
  <rowBreaks count="1" manualBreakCount="1">
    <brk id="151" max="16"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18D723-AF0B-466D-B7FD-7B1127136094}">
  <sheetPr>
    <pageSetUpPr fitToPage="1"/>
  </sheetPr>
  <dimension ref="A1:H26"/>
  <sheetViews>
    <sheetView view="pageLayout" zoomScaleNormal="100" workbookViewId="0"/>
  </sheetViews>
  <sheetFormatPr defaultColWidth="9.140625" defaultRowHeight="12.75"/>
  <cols>
    <col min="1" max="1" width="9.140625" style="288"/>
    <col min="2" max="2" width="2.28515625" style="288" customWidth="1"/>
    <col min="3" max="3" width="59.28515625" style="288" bestFit="1" customWidth="1"/>
    <col min="4" max="4" width="2.140625" style="288" customWidth="1"/>
    <col min="5" max="5" width="15.5703125" style="288" bestFit="1" customWidth="1"/>
    <col min="6" max="6" width="18" style="288" bestFit="1" customWidth="1"/>
    <col min="7" max="7" width="9.140625" style="288"/>
    <col min="8" max="8" width="14.5703125" style="288" bestFit="1" customWidth="1"/>
    <col min="9" max="16384" width="9.140625" style="288"/>
  </cols>
  <sheetData>
    <row r="1" spans="1:8">
      <c r="A1" s="285"/>
      <c r="B1" s="286"/>
      <c r="C1" s="286"/>
      <c r="D1" s="286"/>
      <c r="E1" s="286"/>
      <c r="F1" s="287"/>
    </row>
    <row r="2" spans="1:8">
      <c r="A2" s="289" t="s">
        <v>873</v>
      </c>
      <c r="F2" s="290"/>
    </row>
    <row r="3" spans="1:8">
      <c r="A3" s="289" t="s">
        <v>2</v>
      </c>
      <c r="F3" s="290"/>
    </row>
    <row r="4" spans="1:8">
      <c r="A4" s="289" t="s">
        <v>863</v>
      </c>
      <c r="F4" s="290"/>
    </row>
    <row r="5" spans="1:8">
      <c r="A5" s="1143" t="e">
        <f>+#REF!</f>
        <v>#REF!</v>
      </c>
      <c r="F5" s="290"/>
    </row>
    <row r="6" spans="1:8">
      <c r="A6" s="291"/>
      <c r="F6" s="290"/>
    </row>
    <row r="7" spans="1:8">
      <c r="A7" s="291"/>
      <c r="F7" s="290"/>
    </row>
    <row r="8" spans="1:8">
      <c r="A8" s="292" t="s">
        <v>7</v>
      </c>
      <c r="F8" s="290"/>
    </row>
    <row r="9" spans="1:8">
      <c r="A9" s="292" t="s">
        <v>16</v>
      </c>
      <c r="F9" s="290"/>
    </row>
    <row r="10" spans="1:8">
      <c r="A10" s="292"/>
      <c r="F10" s="290"/>
    </row>
    <row r="11" spans="1:8">
      <c r="A11" s="293"/>
      <c r="F11" s="290"/>
    </row>
    <row r="12" spans="1:8">
      <c r="A12" s="292">
        <v>1</v>
      </c>
      <c r="B12" s="294" t="s">
        <v>1144</v>
      </c>
      <c r="F12" s="290"/>
      <c r="H12" s="295"/>
    </row>
    <row r="13" spans="1:8">
      <c r="A13" s="296">
        <f>+A12+1</f>
        <v>2</v>
      </c>
      <c r="E13" s="297"/>
      <c r="F13" s="298"/>
    </row>
    <row r="14" spans="1:8">
      <c r="A14" s="296">
        <f>+A13+1</f>
        <v>3</v>
      </c>
      <c r="C14" s="288" t="s">
        <v>1145</v>
      </c>
      <c r="E14" s="1121">
        <f>'Schedule-B'!I17</f>
        <v>1567341953.4968326</v>
      </c>
      <c r="F14" s="290" t="s">
        <v>1146</v>
      </c>
      <c r="H14" s="297"/>
    </row>
    <row r="15" spans="1:8">
      <c r="A15" s="296">
        <f t="shared" ref="A15:A17" si="0">+A14+1</f>
        <v>4</v>
      </c>
      <c r="E15" s="297"/>
      <c r="F15" s="290"/>
    </row>
    <row r="16" spans="1:8">
      <c r="A16" s="296">
        <f t="shared" si="0"/>
        <v>5</v>
      </c>
      <c r="E16" s="297"/>
      <c r="F16" s="290"/>
    </row>
    <row r="17" spans="1:6" ht="13.5" thickBot="1">
      <c r="A17" s="296">
        <f t="shared" si="0"/>
        <v>6</v>
      </c>
      <c r="C17" s="898" t="s">
        <v>1147</v>
      </c>
      <c r="E17" s="1123">
        <f>+SUM(E14:E16)</f>
        <v>1567341953.4968326</v>
      </c>
      <c r="F17" s="290"/>
    </row>
    <row r="18" spans="1:6" ht="13.5" thickTop="1">
      <c r="A18" s="300"/>
      <c r="B18" s="301"/>
      <c r="C18" s="301"/>
      <c r="D18" s="301"/>
      <c r="E18" s="301"/>
      <c r="F18" s="302"/>
    </row>
    <row r="19" spans="1:6">
      <c r="A19" s="303"/>
      <c r="B19" s="304"/>
    </row>
    <row r="20" spans="1:6">
      <c r="A20" s="303"/>
    </row>
    <row r="21" spans="1:6">
      <c r="A21" s="303"/>
    </row>
    <row r="22" spans="1:6">
      <c r="A22" s="3"/>
      <c r="B22"/>
    </row>
    <row r="23" spans="1:6">
      <c r="A23"/>
      <c r="B23" s="3"/>
      <c r="C23" s="3"/>
      <c r="D23" s="3"/>
      <c r="E23" s="3"/>
    </row>
    <row r="24" spans="1:6">
      <c r="A24"/>
      <c r="B24" s="3"/>
      <c r="C24" s="3"/>
      <c r="D24" s="3"/>
      <c r="E24" s="3"/>
    </row>
    <row r="25" spans="1:6">
      <c r="A25"/>
      <c r="B25" s="3"/>
      <c r="C25" s="3"/>
      <c r="D25" s="3"/>
      <c r="E25" s="3"/>
    </row>
    <row r="26" spans="1:6">
      <c r="A26" s="303"/>
    </row>
  </sheetData>
  <pageMargins left="0.7" right="0.7" top="0.75" bottom="0.75" header="0.3" footer="0.3"/>
  <pageSetup orientation="landscape" r:id="rId1"/>
  <headerFooter>
    <oddHeader>&amp;RExhibit ARA-2
Page &amp;P of &amp;N</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492C5-18C0-48AF-93E4-0E3D544515DA}">
  <sheetPr>
    <pageSetUpPr fitToPage="1"/>
  </sheetPr>
  <dimension ref="A1:J32"/>
  <sheetViews>
    <sheetView view="pageLayout" zoomScale="80" zoomScaleNormal="100" zoomScalePageLayoutView="80" workbookViewId="0">
      <selection sqref="A1:J29"/>
    </sheetView>
  </sheetViews>
  <sheetFormatPr defaultColWidth="9.140625" defaultRowHeight="12.75"/>
  <cols>
    <col min="1" max="1" width="9.140625" style="288"/>
    <col min="2" max="2" width="2.28515625" style="288" customWidth="1"/>
    <col min="3" max="3" width="59.28515625" style="288" bestFit="1" customWidth="1"/>
    <col min="4" max="4" width="2.140625" style="288" customWidth="1"/>
    <col min="5" max="5" width="14.5703125" style="288" bestFit="1" customWidth="1"/>
    <col min="6" max="9" width="14.5703125" style="288" customWidth="1"/>
    <col min="10" max="10" width="14.85546875" style="288" bestFit="1" customWidth="1"/>
    <col min="11" max="11" width="9.140625" style="288"/>
    <col min="12" max="12" width="14.5703125" style="288" bestFit="1" customWidth="1"/>
    <col min="13" max="16384" width="9.140625" style="288"/>
  </cols>
  <sheetData>
    <row r="1" spans="1:10">
      <c r="A1" s="285"/>
      <c r="B1" s="286"/>
      <c r="C1" s="286"/>
      <c r="D1" s="286"/>
      <c r="E1" s="286"/>
      <c r="F1" s="286"/>
      <c r="G1" s="286"/>
      <c r="H1" s="286"/>
      <c r="I1" s="286"/>
      <c r="J1" s="287"/>
    </row>
    <row r="2" spans="1:10">
      <c r="A2" s="289" t="s">
        <v>873</v>
      </c>
      <c r="J2" s="290"/>
    </row>
    <row r="3" spans="1:10">
      <c r="A3" s="289" t="s">
        <v>2</v>
      </c>
      <c r="J3" s="290"/>
    </row>
    <row r="4" spans="1:10">
      <c r="A4" s="289" t="s">
        <v>863</v>
      </c>
      <c r="J4" s="290"/>
    </row>
    <row r="5" spans="1:10">
      <c r="A5" s="1143" t="e">
        <f>+'Schedule E-2.1.3'!A5</f>
        <v>#REF!</v>
      </c>
      <c r="J5" s="290"/>
    </row>
    <row r="6" spans="1:10">
      <c r="A6" s="291"/>
      <c r="J6" s="290"/>
    </row>
    <row r="7" spans="1:10">
      <c r="A7" s="291"/>
      <c r="J7" s="290"/>
    </row>
    <row r="8" spans="1:10">
      <c r="J8" s="290"/>
    </row>
    <row r="9" spans="1:10">
      <c r="J9" s="290"/>
    </row>
    <row r="10" spans="1:10">
      <c r="A10" s="292"/>
      <c r="J10" s="290"/>
    </row>
    <row r="11" spans="1:10">
      <c r="J11" s="290"/>
    </row>
    <row r="12" spans="1:10" ht="51">
      <c r="A12" s="900" t="s">
        <v>851</v>
      </c>
      <c r="B12" s="301"/>
      <c r="C12" s="301"/>
      <c r="D12" s="301"/>
      <c r="E12" s="901" t="s">
        <v>1148</v>
      </c>
      <c r="F12" s="901" t="s">
        <v>1149</v>
      </c>
      <c r="G12" s="901" t="s">
        <v>1150</v>
      </c>
      <c r="H12" s="901" t="s">
        <v>1151</v>
      </c>
      <c r="I12" s="901" t="s">
        <v>1152</v>
      </c>
      <c r="J12" s="902" t="s">
        <v>6</v>
      </c>
    </row>
    <row r="13" spans="1:10">
      <c r="A13" s="296">
        <v>1</v>
      </c>
      <c r="B13" s="294" t="s">
        <v>1153</v>
      </c>
      <c r="E13" s="297"/>
      <c r="F13" s="297"/>
      <c r="G13" s="297"/>
      <c r="H13" s="297"/>
      <c r="I13" s="297"/>
      <c r="J13" s="290"/>
    </row>
    <row r="14" spans="1:10">
      <c r="A14" s="296">
        <f t="shared" ref="A14:A24" si="0">+A13+1</f>
        <v>2</v>
      </c>
      <c r="C14" s="288" t="s">
        <v>1154</v>
      </c>
      <c r="E14" s="1121">
        <f>+SUM('II-B-2 General Plant '!E16,'II-B-2 General Plant '!F16)</f>
        <v>4077357.8800000018</v>
      </c>
      <c r="F14" s="1121">
        <f>+SUM('II-B-5 Depreciation '!E65:F65)</f>
        <v>0</v>
      </c>
      <c r="G14" s="1121">
        <f>+E14+F14</f>
        <v>4077357.8800000018</v>
      </c>
      <c r="H14" s="899" t="s">
        <v>1155</v>
      </c>
      <c r="I14" s="1121">
        <f>+G14*'WP Schd B-5 - Dep'!$K$41</f>
        <v>3585840.7656986318</v>
      </c>
      <c r="J14" s="290" t="s">
        <v>9</v>
      </c>
    </row>
    <row r="15" spans="1:10">
      <c r="A15" s="296">
        <f t="shared" si="0"/>
        <v>3</v>
      </c>
      <c r="C15" s="288" t="s">
        <v>1156</v>
      </c>
      <c r="E15" s="297">
        <f>+SUM('II-B-2 General Plant '!E17,'II-B-2 General Plant '!F17)</f>
        <v>18188062.936930552</v>
      </c>
      <c r="F15" s="297">
        <f>+SUM('II-B-5 Depreciation '!E66:F66)</f>
        <v>-1394205.3369305651</v>
      </c>
      <c r="G15" s="297">
        <f t="shared" ref="G15:G22" si="1">+E15+F15</f>
        <v>16793857.599999987</v>
      </c>
      <c r="H15" s="899" t="s">
        <v>1155</v>
      </c>
      <c r="I15" s="297">
        <f>+G15*'WP Schd B-5 - Dep'!$K$41</f>
        <v>14769392.574246565</v>
      </c>
      <c r="J15" s="290" t="s">
        <v>9</v>
      </c>
    </row>
    <row r="16" spans="1:10">
      <c r="A16" s="296">
        <f t="shared" si="0"/>
        <v>4</v>
      </c>
      <c r="C16" s="288" t="s">
        <v>1157</v>
      </c>
      <c r="E16" s="297">
        <f>+SUM('II-B-2 General Plant '!E24)</f>
        <v>3985690.6900000009</v>
      </c>
      <c r="F16" s="297">
        <f>+SUM('II-B-5 Depreciation '!E73:F73)</f>
        <v>-1517159.6700000002</v>
      </c>
      <c r="G16" s="297">
        <f t="shared" si="1"/>
        <v>2468531.0200000005</v>
      </c>
      <c r="H16" s="899" t="s">
        <v>1155</v>
      </c>
      <c r="I16" s="297">
        <f>+G16*'WP Schd B-5 - Dep'!$K$41</f>
        <v>2170954.6778630144</v>
      </c>
      <c r="J16" s="290" t="s">
        <v>9</v>
      </c>
    </row>
    <row r="17" spans="1:10">
      <c r="A17" s="296">
        <f t="shared" si="0"/>
        <v>5</v>
      </c>
      <c r="C17" s="288" t="s">
        <v>1158</v>
      </c>
      <c r="E17" s="297">
        <f>+SUM('II-B-2 General Plant '!E25,'II-B-2 General Plant '!F25)</f>
        <v>0</v>
      </c>
      <c r="F17" s="297">
        <f>+SUM('II-B-5 Depreciation '!E74:F74)</f>
        <v>0</v>
      </c>
      <c r="G17" s="297">
        <f t="shared" si="1"/>
        <v>0</v>
      </c>
      <c r="H17" s="899" t="s">
        <v>1155</v>
      </c>
      <c r="I17" s="297">
        <f>+G17*'WP Schd B-5 - Dep'!$K$41</f>
        <v>0</v>
      </c>
      <c r="J17" s="290" t="s">
        <v>9</v>
      </c>
    </row>
    <row r="18" spans="1:10">
      <c r="A18" s="296">
        <f t="shared" si="0"/>
        <v>6</v>
      </c>
      <c r="C18" s="288" t="s">
        <v>1159</v>
      </c>
      <c r="E18" s="297">
        <f>+SUM('II-B-2 General Plant '!E26,'II-B-2 General Plant '!F26)</f>
        <v>11573750.07</v>
      </c>
      <c r="F18" s="297">
        <f>+SUM('II-B-5 Depreciation '!E75:F75)</f>
        <v>-3562784.8699999987</v>
      </c>
      <c r="G18" s="297">
        <f t="shared" si="1"/>
        <v>8010965.2000000011</v>
      </c>
      <c r="H18" s="899" t="s">
        <v>1155</v>
      </c>
      <c r="I18" s="297">
        <f>+G18*'WP Schd B-5 - Dep'!$K$41</f>
        <v>7045259.8060273984</v>
      </c>
      <c r="J18" s="290" t="s">
        <v>9</v>
      </c>
    </row>
    <row r="19" spans="1:10">
      <c r="A19" s="296">
        <f t="shared" si="0"/>
        <v>7</v>
      </c>
      <c r="C19" s="288" t="s">
        <v>1160</v>
      </c>
      <c r="E19" s="297">
        <f>+SUM('II-B-2 General Plant '!E27,'II-B-2 General Plant '!F27)</f>
        <v>0</v>
      </c>
      <c r="F19" s="297">
        <f>+SUM('II-B-5 Depreciation '!E76:F76)</f>
        <v>0</v>
      </c>
      <c r="G19" s="297">
        <f t="shared" si="1"/>
        <v>0</v>
      </c>
      <c r="H19" s="899" t="s">
        <v>1161</v>
      </c>
      <c r="I19" s="297">
        <f>+G19*SUM('II-F Alloc. Factor'!$F$27:$I$27)</f>
        <v>0</v>
      </c>
      <c r="J19" s="290" t="s">
        <v>9</v>
      </c>
    </row>
    <row r="20" spans="1:10">
      <c r="A20" s="296">
        <f t="shared" si="0"/>
        <v>8</v>
      </c>
      <c r="C20" s="288" t="s">
        <v>1162</v>
      </c>
      <c r="E20" s="297">
        <f>+SUM('II-B-2 General Plant '!E28,'II-B-2 General Plant '!F28)</f>
        <v>1413120.1500000001</v>
      </c>
      <c r="F20" s="297">
        <f>+SUM('II-B-5 Depreciation '!E77:F77)</f>
        <v>55843.41</v>
      </c>
      <c r="G20" s="297">
        <f t="shared" si="1"/>
        <v>1468963.56</v>
      </c>
      <c r="H20" s="899" t="s">
        <v>1161</v>
      </c>
      <c r="I20" s="297">
        <f>+G20*SUM('II-F Alloc. Factor'!$F$27:$I$27)</f>
        <v>870984.07479618606</v>
      </c>
      <c r="J20" s="290" t="s">
        <v>9</v>
      </c>
    </row>
    <row r="21" spans="1:10">
      <c r="A21" s="296">
        <f t="shared" si="0"/>
        <v>9</v>
      </c>
      <c r="C21" s="288" t="s">
        <v>1163</v>
      </c>
      <c r="E21" s="297">
        <f>+SUM('II-B-2 General Plant '!E31,'II-B-2 General Plant '!F31)</f>
        <v>283804.14999999997</v>
      </c>
      <c r="F21" s="297">
        <f>+SUM('II-B-5 Depreciation '!E81:F81)</f>
        <v>-25380.059999999998</v>
      </c>
      <c r="G21" s="297">
        <f t="shared" si="1"/>
        <v>258424.08999999997</v>
      </c>
      <c r="H21" s="899" t="s">
        <v>1155</v>
      </c>
      <c r="I21" s="297">
        <f>+G21*'WP Schd B-5 - Dep'!$K$41</f>
        <v>227271.59695890409</v>
      </c>
      <c r="J21" s="290" t="s">
        <v>9</v>
      </c>
    </row>
    <row r="22" spans="1:10">
      <c r="A22" s="296">
        <f t="shared" si="0"/>
        <v>10</v>
      </c>
      <c r="C22" s="288" t="s">
        <v>1164</v>
      </c>
      <c r="E22" s="297">
        <f>+SUM('II-B-2 General Plant '!E33,'II-B-2 General Plant '!F33)</f>
        <v>18811.12</v>
      </c>
      <c r="F22" s="297">
        <f>+SUM('II-B-5 Depreciation '!E83:F83)</f>
        <v>-12879.81</v>
      </c>
      <c r="G22" s="297">
        <f t="shared" si="1"/>
        <v>5931.3099999999995</v>
      </c>
      <c r="H22" s="899" t="s">
        <v>1165</v>
      </c>
      <c r="I22" s="297">
        <f>+G22*SUM('II-F Alloc. Factor'!$F$47:$I$47)</f>
        <v>5092.1553833646458</v>
      </c>
      <c r="J22" s="290" t="s">
        <v>9</v>
      </c>
    </row>
    <row r="23" spans="1:10">
      <c r="A23" s="296">
        <f t="shared" si="0"/>
        <v>11</v>
      </c>
      <c r="E23" s="297"/>
      <c r="F23" s="297"/>
      <c r="G23" s="297"/>
      <c r="H23" s="297"/>
      <c r="I23" s="297"/>
      <c r="J23" s="290"/>
    </row>
    <row r="24" spans="1:10" ht="13.5" thickBot="1">
      <c r="A24" s="296">
        <f t="shared" si="0"/>
        <v>12</v>
      </c>
      <c r="C24" s="898" t="s">
        <v>1147</v>
      </c>
      <c r="E24" s="1123">
        <f>+SUM(E14:E23)</f>
        <v>39540596.996930547</v>
      </c>
      <c r="F24" s="1123">
        <f t="shared" ref="F24:G24" si="2">+SUM(F14:F23)</f>
        <v>-6456566.3369305637</v>
      </c>
      <c r="G24" s="1123">
        <f t="shared" si="2"/>
        <v>33084030.659999985</v>
      </c>
      <c r="H24" s="264"/>
      <c r="I24" s="1123">
        <f t="shared" ref="I24" si="3">+SUM(I12:I23)</f>
        <v>28674795.650974061</v>
      </c>
      <c r="J24" s="290"/>
    </row>
    <row r="25" spans="1:10" ht="13.5" thickTop="1">
      <c r="A25" s="296"/>
      <c r="C25" s="898"/>
      <c r="E25" s="896"/>
      <c r="F25" s="896"/>
      <c r="G25" s="896"/>
      <c r="H25"/>
      <c r="I25" s="896"/>
      <c r="J25" s="290"/>
    </row>
    <row r="26" spans="1:10">
      <c r="A26" s="1304" t="s">
        <v>1166</v>
      </c>
      <c r="B26" s="1305"/>
      <c r="C26" s="1305"/>
      <c r="D26" s="1305"/>
      <c r="E26" s="1305"/>
      <c r="F26" s="1305"/>
      <c r="G26" s="1305"/>
      <c r="H26" s="1305"/>
      <c r="I26" s="1305"/>
      <c r="J26" s="1306"/>
    </row>
    <row r="27" spans="1:10">
      <c r="A27" s="1304"/>
      <c r="B27" s="1305"/>
      <c r="C27" s="1305"/>
      <c r="D27" s="1305"/>
      <c r="E27" s="1305"/>
      <c r="F27" s="1305"/>
      <c r="G27" s="1305"/>
      <c r="H27" s="1305"/>
      <c r="I27" s="1305"/>
      <c r="J27" s="1306"/>
    </row>
    <row r="28" spans="1:10">
      <c r="A28" s="296"/>
      <c r="C28" s="898"/>
      <c r="E28" s="896"/>
      <c r="F28" s="896"/>
      <c r="G28" s="896"/>
      <c r="H28"/>
      <c r="I28" s="896"/>
      <c r="J28" s="290"/>
    </row>
    <row r="29" spans="1:10">
      <c r="A29" s="300"/>
      <c r="B29" s="301"/>
      <c r="C29" s="301"/>
      <c r="D29" s="301"/>
      <c r="E29" s="301"/>
      <c r="F29" s="301"/>
      <c r="G29" s="301"/>
      <c r="H29" s="301"/>
      <c r="I29" s="301"/>
      <c r="J29" s="302"/>
    </row>
    <row r="30" spans="1:10">
      <c r="A30" s="303"/>
      <c r="B30" s="304"/>
    </row>
    <row r="31" spans="1:10">
      <c r="A31" s="303"/>
    </row>
    <row r="32" spans="1:10">
      <c r="A32" s="303"/>
      <c r="E32" s="312"/>
    </row>
  </sheetData>
  <mergeCells count="1">
    <mergeCell ref="A26:J27"/>
  </mergeCells>
  <pageMargins left="0.7" right="0.7" top="0.75" bottom="0.75" header="0.3" footer="0.3"/>
  <pageSetup scale="77" orientation="landscape" r:id="rId1"/>
  <headerFooter>
    <oddHeader>&amp;RExhibit ARA-2
Page &amp;P of &amp;N</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I30"/>
  <sheetViews>
    <sheetView view="pageLayout" zoomScaleNormal="100" workbookViewId="0">
      <selection sqref="A1:E26"/>
    </sheetView>
  </sheetViews>
  <sheetFormatPr defaultColWidth="9.140625" defaultRowHeight="12.75"/>
  <cols>
    <col min="1" max="1" width="9.140625" style="288"/>
    <col min="2" max="2" width="2.42578125" style="288" customWidth="1"/>
    <col min="3" max="3" width="46.5703125" style="288" bestFit="1" customWidth="1"/>
    <col min="4" max="4" width="14.28515625" style="288" customWidth="1"/>
    <col min="5" max="5" width="18" style="288" bestFit="1" customWidth="1"/>
    <col min="6" max="6" width="13.7109375" style="288" customWidth="1"/>
    <col min="7" max="7" width="17.28515625" style="288" customWidth="1"/>
    <col min="8" max="8" width="12.42578125" style="288" bestFit="1" customWidth="1"/>
    <col min="9" max="16384" width="9.140625" style="288"/>
  </cols>
  <sheetData>
    <row r="1" spans="1:9">
      <c r="A1" s="285"/>
      <c r="B1" s="286"/>
      <c r="C1" s="286"/>
      <c r="D1" s="286"/>
      <c r="E1" s="287"/>
    </row>
    <row r="2" spans="1:9">
      <c r="A2" s="289" t="s">
        <v>1167</v>
      </c>
      <c r="E2" s="290"/>
    </row>
    <row r="3" spans="1:9">
      <c r="A3" s="289" t="s">
        <v>2</v>
      </c>
      <c r="E3" s="290"/>
    </row>
    <row r="4" spans="1:9">
      <c r="A4" s="289" t="s">
        <v>1168</v>
      </c>
      <c r="E4" s="290"/>
    </row>
    <row r="5" spans="1:9">
      <c r="A5" s="1143" t="e">
        <f>+'Schedule E-2.1.4'!A5</f>
        <v>#REF!</v>
      </c>
      <c r="E5" s="290"/>
    </row>
    <row r="6" spans="1:9">
      <c r="A6" s="291"/>
      <c r="E6" s="290"/>
    </row>
    <row r="7" spans="1:9">
      <c r="A7" s="291"/>
      <c r="E7" s="290"/>
      <c r="G7"/>
      <c r="H7"/>
      <c r="I7"/>
    </row>
    <row r="8" spans="1:9">
      <c r="A8" s="292" t="s">
        <v>7</v>
      </c>
      <c r="E8" s="290"/>
      <c r="G8"/>
      <c r="H8"/>
      <c r="I8"/>
    </row>
    <row r="9" spans="1:9">
      <c r="A9" s="292" t="s">
        <v>16</v>
      </c>
      <c r="E9" s="290"/>
      <c r="G9"/>
      <c r="H9"/>
      <c r="I9"/>
    </row>
    <row r="10" spans="1:9">
      <c r="A10" s="292"/>
      <c r="E10" s="290"/>
      <c r="G10"/>
      <c r="H10"/>
      <c r="I10"/>
    </row>
    <row r="11" spans="1:9">
      <c r="A11" s="293"/>
      <c r="E11" s="290"/>
      <c r="G11" s="703"/>
      <c r="H11"/>
      <c r="I11"/>
    </row>
    <row r="12" spans="1:9">
      <c r="A12" s="313">
        <v>1</v>
      </c>
      <c r="B12"/>
      <c r="C12" s="288" t="s">
        <v>1169</v>
      </c>
      <c r="D12" s="1209">
        <v>117316085.48038144</v>
      </c>
      <c r="E12" s="290" t="s">
        <v>1170</v>
      </c>
      <c r="F12" s="312">
        <f>D12-'Schedule-A'!H30</f>
        <v>0</v>
      </c>
      <c r="G12" s="314"/>
      <c r="H12" s="314"/>
      <c r="I12"/>
    </row>
    <row r="13" spans="1:9">
      <c r="A13" s="315">
        <v>2</v>
      </c>
      <c r="B13"/>
      <c r="C13" s="288" t="s">
        <v>1171</v>
      </c>
      <c r="D13" s="316">
        <v>2.9471399999999998E-2</v>
      </c>
      <c r="E13" s="290" t="s">
        <v>1172</v>
      </c>
      <c r="F13" s="1168"/>
      <c r="G13" s="314"/>
      <c r="H13"/>
      <c r="I13"/>
    </row>
    <row r="14" spans="1:9">
      <c r="A14" s="315">
        <v>3</v>
      </c>
      <c r="B14"/>
      <c r="C14" s="288" t="s">
        <v>1173</v>
      </c>
      <c r="D14" s="317">
        <f>D12*D13</f>
        <v>3457469.2816265137</v>
      </c>
      <c r="E14" s="290"/>
      <c r="G14"/>
      <c r="H14"/>
      <c r="I14"/>
    </row>
    <row r="15" spans="1:9">
      <c r="A15" s="315">
        <v>4</v>
      </c>
      <c r="B15"/>
      <c r="C15" s="288" t="s">
        <v>1174</v>
      </c>
      <c r="D15" s="312">
        <f>D12-D14</f>
        <v>113858616.19875494</v>
      </c>
      <c r="E15" s="290"/>
      <c r="G15"/>
      <c r="H15"/>
      <c r="I15"/>
    </row>
    <row r="16" spans="1:9">
      <c r="A16" s="315">
        <v>5</v>
      </c>
      <c r="B16"/>
      <c r="C16" s="288" t="s">
        <v>1175</v>
      </c>
      <c r="D16" s="319">
        <v>0.7</v>
      </c>
      <c r="E16" s="290"/>
      <c r="G16"/>
      <c r="H16"/>
      <c r="I16"/>
    </row>
    <row r="17" spans="1:9">
      <c r="A17" s="315">
        <v>6</v>
      </c>
      <c r="B17"/>
      <c r="C17" s="288" t="s">
        <v>1176</v>
      </c>
      <c r="D17" s="297">
        <f>D15*D16</f>
        <v>79701031.33912845</v>
      </c>
      <c r="E17" s="290"/>
      <c r="G17"/>
      <c r="H17"/>
      <c r="I17"/>
    </row>
    <row r="18" spans="1:9">
      <c r="A18" s="313">
        <v>7</v>
      </c>
      <c r="B18"/>
      <c r="C18" s="288" t="s">
        <v>1177</v>
      </c>
      <c r="D18" s="320">
        <v>7.4999999999999997E-3</v>
      </c>
      <c r="E18" s="290"/>
      <c r="G18" s="1169"/>
      <c r="H18"/>
      <c r="I18"/>
    </row>
    <row r="19" spans="1:9" ht="13.5" thickBot="1">
      <c r="A19" s="315">
        <v>8</v>
      </c>
      <c r="B19"/>
      <c r="C19" s="321" t="s">
        <v>1178</v>
      </c>
      <c r="D19" s="299">
        <f>D17*D18</f>
        <v>597757.7350434633</v>
      </c>
      <c r="E19" s="290" t="s">
        <v>1179</v>
      </c>
      <c r="G19"/>
      <c r="H19"/>
      <c r="I19"/>
    </row>
    <row r="20" spans="1:9" ht="13.5" thickTop="1">
      <c r="A20" s="315">
        <f>+A19+1</f>
        <v>9</v>
      </c>
      <c r="B20"/>
      <c r="E20" s="290"/>
      <c r="G20"/>
      <c r="H20"/>
      <c r="I20"/>
    </row>
    <row r="21" spans="1:9">
      <c r="A21" s="315">
        <f t="shared" ref="A21:A23" si="0">+A20+1</f>
        <v>10</v>
      </c>
      <c r="B21"/>
      <c r="C21" s="288" t="s">
        <v>1180</v>
      </c>
      <c r="D21" s="963">
        <f>+-'Schedule-E-2'!F22</f>
        <v>-473709.18980584998</v>
      </c>
      <c r="E21" s="290" t="s">
        <v>1179</v>
      </c>
      <c r="G21"/>
      <c r="H21"/>
      <c r="I21"/>
    </row>
    <row r="22" spans="1:9">
      <c r="A22" s="315">
        <f t="shared" si="0"/>
        <v>11</v>
      </c>
      <c r="B22"/>
      <c r="D22"/>
      <c r="E22" s="318"/>
      <c r="G22"/>
      <c r="H22"/>
      <c r="I22"/>
    </row>
    <row r="23" spans="1:9" ht="13.5" thickBot="1">
      <c r="A23" s="315">
        <f t="shared" si="0"/>
        <v>12</v>
      </c>
      <c r="B23"/>
      <c r="C23" s="321" t="s">
        <v>1181</v>
      </c>
      <c r="D23" s="1122">
        <f>+D19+D21</f>
        <v>124048.54523761332</v>
      </c>
      <c r="E23" s="318"/>
      <c r="G23"/>
      <c r="H23"/>
      <c r="I23"/>
    </row>
    <row r="24" spans="1:9" ht="13.5" thickTop="1">
      <c r="A24" s="291"/>
      <c r="B24"/>
      <c r="C24"/>
      <c r="D24"/>
      <c r="E24" s="318"/>
      <c r="G24"/>
      <c r="H24"/>
      <c r="I24"/>
    </row>
    <row r="25" spans="1:9">
      <c r="A25" s="291"/>
      <c r="E25" s="290"/>
      <c r="G25"/>
      <c r="H25"/>
      <c r="I25"/>
    </row>
    <row r="26" spans="1:9">
      <c r="A26" s="309"/>
      <c r="B26" s="301"/>
      <c r="C26" s="301"/>
      <c r="D26" s="301"/>
      <c r="E26" s="302"/>
      <c r="G26"/>
      <c r="H26"/>
      <c r="I26"/>
    </row>
    <row r="27" spans="1:9">
      <c r="G27"/>
      <c r="H27"/>
      <c r="I27"/>
    </row>
    <row r="28" spans="1:9">
      <c r="G28" s="1170"/>
    </row>
    <row r="29" spans="1:9">
      <c r="G29" s="1170"/>
    </row>
    <row r="30" spans="1:9">
      <c r="G30" s="1170"/>
    </row>
  </sheetData>
  <pageMargins left="0.7" right="0.7" top="0.75" bottom="0.75" header="0.3" footer="0.3"/>
  <pageSetup orientation="landscape" r:id="rId1"/>
  <headerFooter>
    <oddHeader>&amp;RExhibit ARA-2
Page &amp;P of &amp;N</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N51"/>
  <sheetViews>
    <sheetView view="pageLayout" zoomScale="80" zoomScaleNormal="100" zoomScalePageLayoutView="80" workbookViewId="0">
      <selection sqref="A1:J1"/>
    </sheetView>
  </sheetViews>
  <sheetFormatPr defaultRowHeight="12.75"/>
  <cols>
    <col min="2" max="2" width="35.85546875" customWidth="1"/>
    <col min="3" max="3" width="16.85546875" bestFit="1" customWidth="1"/>
    <col min="4" max="4" width="16.28515625" customWidth="1"/>
    <col min="5" max="5" width="16.5703125" bestFit="1" customWidth="1"/>
    <col min="6" max="6" width="16.28515625" customWidth="1"/>
    <col min="7" max="7" width="18" bestFit="1" customWidth="1"/>
    <col min="8" max="8" width="19.5703125" bestFit="1" customWidth="1"/>
    <col min="9" max="9" width="20.5703125" bestFit="1" customWidth="1"/>
    <col min="10" max="10" width="19" customWidth="1"/>
    <col min="11" max="11" width="16.5703125" bestFit="1" customWidth="1"/>
  </cols>
  <sheetData>
    <row r="1" spans="1:11" ht="14.25">
      <c r="A1" s="1301"/>
      <c r="B1" s="1301"/>
      <c r="C1" s="1301"/>
      <c r="D1" s="1301"/>
      <c r="E1" s="1301"/>
      <c r="F1" s="1301"/>
      <c r="G1" s="1301"/>
      <c r="H1" s="1301"/>
      <c r="I1" s="1301"/>
      <c r="J1" s="1301"/>
      <c r="K1" s="19"/>
    </row>
    <row r="2" spans="1:11" ht="14.25">
      <c r="A2" s="19"/>
      <c r="B2" s="19"/>
      <c r="C2" s="19"/>
      <c r="D2" s="19"/>
      <c r="E2" s="19"/>
      <c r="F2" s="19"/>
      <c r="G2" s="19"/>
      <c r="H2" s="19"/>
      <c r="I2" s="19"/>
      <c r="J2" s="19"/>
      <c r="K2" s="19"/>
    </row>
    <row r="3" spans="1:11" ht="14.25">
      <c r="A3" s="19"/>
      <c r="B3" s="19"/>
      <c r="C3" s="19"/>
      <c r="D3" s="19"/>
      <c r="E3" s="19"/>
      <c r="F3" s="19"/>
      <c r="G3" s="19"/>
      <c r="H3" s="19"/>
      <c r="I3" s="19"/>
      <c r="J3" s="19"/>
      <c r="K3" s="19"/>
    </row>
    <row r="4" spans="1:11" ht="16.5" thickBot="1">
      <c r="A4" s="10"/>
      <c r="B4" s="11"/>
      <c r="C4" s="440"/>
      <c r="D4" s="440"/>
      <c r="E4" s="440"/>
      <c r="F4" s="440"/>
      <c r="G4" s="440"/>
      <c r="H4" s="440"/>
      <c r="I4" s="440"/>
      <c r="J4" s="440"/>
      <c r="K4" s="440"/>
    </row>
    <row r="5" spans="1:11">
      <c r="A5" s="99" t="s">
        <v>1182</v>
      </c>
      <c r="B5" s="101"/>
      <c r="C5" s="85"/>
      <c r="D5" s="103"/>
      <c r="E5" s="103"/>
      <c r="F5" s="103"/>
      <c r="G5" s="103"/>
      <c r="H5" s="103"/>
      <c r="I5" s="103"/>
      <c r="J5" s="103"/>
      <c r="K5" s="104"/>
    </row>
    <row r="6" spans="1:11">
      <c r="A6" s="72" t="s">
        <v>2</v>
      </c>
      <c r="B6" s="69"/>
      <c r="C6" s="22"/>
      <c r="D6" s="105"/>
      <c r="E6" s="105"/>
      <c r="F6" s="105"/>
      <c r="G6" s="105"/>
      <c r="H6" s="105"/>
      <c r="I6" s="105"/>
      <c r="J6" s="105"/>
      <c r="K6" s="106"/>
    </row>
    <row r="7" spans="1:11">
      <c r="A7" s="72" t="s">
        <v>1183</v>
      </c>
      <c r="B7" s="69"/>
      <c r="C7" s="22"/>
      <c r="D7" s="105"/>
      <c r="E7" s="105"/>
      <c r="F7" s="105"/>
      <c r="G7" s="105"/>
      <c r="H7" s="105"/>
      <c r="I7" s="105"/>
      <c r="J7" s="105"/>
      <c r="K7" s="106"/>
    </row>
    <row r="8" spans="1:11">
      <c r="A8" s="1144" t="e">
        <f>+'Schedule E-2.2'!A5</f>
        <v>#REF!</v>
      </c>
      <c r="B8" s="71"/>
      <c r="C8" s="158"/>
      <c r="D8" s="159"/>
      <c r="E8" s="159"/>
      <c r="F8" s="159"/>
      <c r="G8" s="159"/>
      <c r="H8" s="159"/>
      <c r="I8" s="159"/>
      <c r="J8" s="1002"/>
      <c r="K8" s="1009"/>
    </row>
    <row r="9" spans="1:11">
      <c r="A9" s="28"/>
      <c r="B9" s="160"/>
      <c r="C9" s="160" t="s">
        <v>6</v>
      </c>
      <c r="D9" s="160" t="s">
        <v>1184</v>
      </c>
      <c r="E9" s="160" t="s">
        <v>1185</v>
      </c>
      <c r="F9" s="160" t="s">
        <v>1184</v>
      </c>
      <c r="G9" s="160" t="s">
        <v>1186</v>
      </c>
      <c r="H9" s="160" t="s">
        <v>1187</v>
      </c>
      <c r="I9" s="160" t="s">
        <v>49</v>
      </c>
      <c r="J9" s="1003" t="s">
        <v>1188</v>
      </c>
      <c r="K9" s="161" t="s">
        <v>51</v>
      </c>
    </row>
    <row r="10" spans="1:11">
      <c r="A10" s="28" t="s">
        <v>7</v>
      </c>
      <c r="B10" s="160" t="s">
        <v>852</v>
      </c>
      <c r="C10" s="160" t="s">
        <v>15</v>
      </c>
      <c r="D10" s="160" t="s">
        <v>1189</v>
      </c>
      <c r="E10" s="160" t="s">
        <v>1190</v>
      </c>
      <c r="F10" s="160" t="s">
        <v>1191</v>
      </c>
      <c r="G10" s="160" t="s">
        <v>1192</v>
      </c>
      <c r="H10" s="160" t="s">
        <v>1193</v>
      </c>
      <c r="I10" s="160" t="s">
        <v>1194</v>
      </c>
      <c r="J10" s="1004">
        <v>45473</v>
      </c>
      <c r="K10" s="161" t="s">
        <v>20</v>
      </c>
    </row>
    <row r="11" spans="1:11">
      <c r="A11" s="162" t="s">
        <v>16</v>
      </c>
      <c r="B11" s="163"/>
      <c r="C11" s="163"/>
      <c r="D11" s="1244">
        <v>-1</v>
      </c>
      <c r="E11" s="1244">
        <v>-2</v>
      </c>
      <c r="F11" s="1244" t="s">
        <v>24</v>
      </c>
      <c r="G11" s="1102" t="s">
        <v>25</v>
      </c>
      <c r="H11" s="1102" t="s">
        <v>111</v>
      </c>
      <c r="I11" s="1102" t="s">
        <v>68</v>
      </c>
      <c r="J11" s="1005" t="s">
        <v>1195</v>
      </c>
      <c r="K11" s="1010" t="s">
        <v>1196</v>
      </c>
    </row>
    <row r="12" spans="1:11">
      <c r="A12" s="164"/>
      <c r="B12" s="165"/>
      <c r="C12" s="165"/>
      <c r="D12" s="165"/>
      <c r="E12" s="165"/>
      <c r="F12" s="165"/>
      <c r="G12" s="165"/>
      <c r="H12" s="165"/>
      <c r="I12" s="165"/>
      <c r="J12" s="165"/>
      <c r="K12" s="1112"/>
    </row>
    <row r="13" spans="1:11">
      <c r="A13" s="28">
        <v>1</v>
      </c>
      <c r="B13" s="29" t="s">
        <v>1197</v>
      </c>
      <c r="C13" s="30"/>
      <c r="D13" s="31"/>
      <c r="E13" s="31"/>
      <c r="F13" s="31"/>
      <c r="G13" s="31"/>
      <c r="H13" s="31"/>
      <c r="I13" s="31"/>
      <c r="J13" s="31"/>
      <c r="K13" s="742"/>
    </row>
    <row r="14" spans="1:11">
      <c r="A14" s="32">
        <f t="shared" ref="A14:A47" si="0">+A13+1</f>
        <v>2</v>
      </c>
      <c r="B14" s="33"/>
      <c r="C14" s="34"/>
      <c r="D14" s="35"/>
      <c r="E14" s="35"/>
      <c r="F14" s="35"/>
      <c r="G14" s="35"/>
      <c r="H14" s="35"/>
      <c r="I14" s="35"/>
      <c r="J14" s="35"/>
      <c r="K14" s="741"/>
    </row>
    <row r="15" spans="1:11">
      <c r="A15" s="32">
        <f t="shared" si="0"/>
        <v>3</v>
      </c>
      <c r="B15" s="37" t="s">
        <v>36</v>
      </c>
      <c r="C15" s="34" t="s">
        <v>1198</v>
      </c>
      <c r="D15" s="166">
        <v>41051493.13689062</v>
      </c>
      <c r="E15" s="166">
        <v>46898039.42588266</v>
      </c>
      <c r="F15" s="166">
        <f>D15+E15</f>
        <v>87949532.562773287</v>
      </c>
      <c r="G15" s="166">
        <f>'Schedule-B'!F36</f>
        <v>2099823.0380338463</v>
      </c>
      <c r="H15" s="166">
        <f>'Schedule-B'!G36</f>
        <v>12438784.059820706</v>
      </c>
      <c r="I15" s="166">
        <f>G15+H15</f>
        <v>14538607.097854553</v>
      </c>
      <c r="J15" s="166">
        <f>+F15+I15</f>
        <v>102488139.66062784</v>
      </c>
      <c r="K15" s="1006">
        <f>E15+I15</f>
        <v>61436646.523737215</v>
      </c>
    </row>
    <row r="16" spans="1:11">
      <c r="A16" s="32">
        <f t="shared" si="0"/>
        <v>4</v>
      </c>
      <c r="B16" s="33"/>
      <c r="C16" s="34"/>
      <c r="D16" s="35"/>
      <c r="E16" s="35"/>
      <c r="F16" s="35"/>
      <c r="G16" s="35"/>
      <c r="H16" s="35"/>
      <c r="I16" s="35"/>
      <c r="J16" s="35"/>
      <c r="K16" s="741"/>
    </row>
    <row r="17" spans="1:14">
      <c r="A17" s="32">
        <f t="shared" si="0"/>
        <v>5</v>
      </c>
      <c r="B17" s="38" t="s">
        <v>1199</v>
      </c>
      <c r="C17" s="34"/>
      <c r="D17" s="35"/>
      <c r="E17" s="35"/>
      <c r="F17" s="35"/>
      <c r="G17" s="35"/>
      <c r="H17" s="35"/>
      <c r="I17" s="35"/>
      <c r="J17" s="35"/>
      <c r="K17" s="741"/>
    </row>
    <row r="18" spans="1:14">
      <c r="A18" s="32">
        <f t="shared" si="0"/>
        <v>6</v>
      </c>
      <c r="B18" s="33" t="s">
        <v>1200</v>
      </c>
      <c r="C18" s="34"/>
      <c r="D18" s="35">
        <v>-18457562.978849109</v>
      </c>
      <c r="E18" s="35">
        <v>-11299111.248487473</v>
      </c>
      <c r="F18" s="35">
        <f>D18+E18</f>
        <v>-29756674.227336582</v>
      </c>
      <c r="G18" s="35">
        <f>-'Schedule E-3.1'!G18</f>
        <v>-2099823.0380338551</v>
      </c>
      <c r="H18" s="35">
        <f>-'Schedule E-3.1'!H18</f>
        <v>-4493796.3568022829</v>
      </c>
      <c r="I18" s="35">
        <f>G18+H18</f>
        <v>-6593619.394836138</v>
      </c>
      <c r="J18" s="35">
        <f>+F18+I18</f>
        <v>-36350293.622172721</v>
      </c>
      <c r="K18" s="36">
        <f>E18+I18</f>
        <v>-17892730.643323611</v>
      </c>
      <c r="M18" s="276"/>
      <c r="N18" s="276"/>
    </row>
    <row r="19" spans="1:14">
      <c r="A19" s="32">
        <f t="shared" si="0"/>
        <v>7</v>
      </c>
      <c r="B19" s="33" t="s">
        <v>1201</v>
      </c>
      <c r="C19" s="34"/>
      <c r="D19" s="35">
        <v>0</v>
      </c>
      <c r="E19" s="35"/>
      <c r="F19" s="35">
        <f t="shared" ref="F19:F25" si="1">D19+E19</f>
        <v>0</v>
      </c>
      <c r="G19" s="35"/>
      <c r="H19" s="35"/>
      <c r="I19" s="35"/>
      <c r="J19" s="35">
        <f t="shared" ref="J19:J25" si="2">+F19+I19</f>
        <v>0</v>
      </c>
      <c r="K19" s="1006"/>
      <c r="M19" s="276"/>
      <c r="N19" s="276"/>
    </row>
    <row r="20" spans="1:14">
      <c r="A20" s="32">
        <f t="shared" si="0"/>
        <v>8</v>
      </c>
      <c r="B20" s="33" t="s">
        <v>1202</v>
      </c>
      <c r="C20" s="34"/>
      <c r="D20" s="35">
        <v>-1786052.5236</v>
      </c>
      <c r="E20" s="35"/>
      <c r="F20" s="35">
        <f t="shared" si="1"/>
        <v>-1786052.5236</v>
      </c>
      <c r="G20" s="35"/>
      <c r="H20" s="35"/>
      <c r="I20" s="35"/>
      <c r="J20" s="35">
        <f t="shared" si="2"/>
        <v>-1786052.5236</v>
      </c>
      <c r="K20" s="1006"/>
    </row>
    <row r="21" spans="1:14">
      <c r="A21" s="32">
        <f t="shared" si="0"/>
        <v>9</v>
      </c>
      <c r="B21" s="33" t="s">
        <v>1203</v>
      </c>
      <c r="C21" s="34"/>
      <c r="D21" s="35">
        <v>-517990.84329999995</v>
      </c>
      <c r="E21" s="35"/>
      <c r="F21" s="35">
        <f t="shared" si="1"/>
        <v>-517990.84329999995</v>
      </c>
      <c r="G21" s="35"/>
      <c r="H21" s="35"/>
      <c r="I21" s="35"/>
      <c r="J21" s="35">
        <f t="shared" si="2"/>
        <v>-517990.84329999995</v>
      </c>
      <c r="K21" s="1006"/>
    </row>
    <row r="22" spans="1:14">
      <c r="A22" s="32">
        <f t="shared" si="0"/>
        <v>10</v>
      </c>
      <c r="B22" s="33" t="s">
        <v>1204</v>
      </c>
      <c r="C22" s="34"/>
      <c r="D22" s="35">
        <v>0</v>
      </c>
      <c r="E22" s="35"/>
      <c r="F22" s="35">
        <f t="shared" si="1"/>
        <v>0</v>
      </c>
      <c r="G22" s="35"/>
      <c r="H22" s="35"/>
      <c r="I22" s="35"/>
      <c r="J22" s="35">
        <f t="shared" si="2"/>
        <v>0</v>
      </c>
      <c r="K22" s="1006"/>
    </row>
    <row r="23" spans="1:14">
      <c r="A23" s="32">
        <f t="shared" si="0"/>
        <v>11</v>
      </c>
      <c r="B23" s="33" t="s">
        <v>1205</v>
      </c>
      <c r="C23" s="34"/>
      <c r="D23" s="35">
        <v>-3628717.3856000002</v>
      </c>
      <c r="E23" s="35"/>
      <c r="F23" s="35">
        <f t="shared" si="1"/>
        <v>-3628717.3856000002</v>
      </c>
      <c r="G23" s="35"/>
      <c r="H23" s="35"/>
      <c r="I23" s="35"/>
      <c r="J23" s="35">
        <f>+F23+I23</f>
        <v>-3628717.3856000002</v>
      </c>
      <c r="K23" s="1006"/>
    </row>
    <row r="24" spans="1:14">
      <c r="A24" s="32">
        <f t="shared" si="0"/>
        <v>12</v>
      </c>
      <c r="B24" s="33" t="s">
        <v>1206</v>
      </c>
      <c r="C24" s="34"/>
      <c r="D24" s="35">
        <v>0</v>
      </c>
      <c r="E24" s="35"/>
      <c r="F24" s="35">
        <f t="shared" si="1"/>
        <v>0</v>
      </c>
      <c r="G24" s="35"/>
      <c r="H24" s="35"/>
      <c r="I24" s="35"/>
      <c r="J24" s="35">
        <f t="shared" si="2"/>
        <v>0</v>
      </c>
      <c r="K24" s="1006"/>
    </row>
    <row r="25" spans="1:14">
      <c r="A25" s="32">
        <f t="shared" si="0"/>
        <v>13</v>
      </c>
      <c r="B25" s="33" t="s">
        <v>871</v>
      </c>
      <c r="C25" s="34"/>
      <c r="D25" s="35">
        <v>0</v>
      </c>
      <c r="E25" s="35"/>
      <c r="F25" s="35">
        <f t="shared" si="1"/>
        <v>0</v>
      </c>
      <c r="G25" s="35"/>
      <c r="H25" s="35"/>
      <c r="I25" s="35"/>
      <c r="J25" s="35">
        <f t="shared" si="2"/>
        <v>0</v>
      </c>
      <c r="K25" s="1008"/>
    </row>
    <row r="26" spans="1:14">
      <c r="A26" s="32">
        <f t="shared" si="0"/>
        <v>14</v>
      </c>
      <c r="B26" s="40" t="s">
        <v>89</v>
      </c>
      <c r="C26" s="30"/>
      <c r="D26" s="750">
        <f t="shared" ref="D26:J26" si="3">SUM(D18:D25)</f>
        <v>-24390323.731349111</v>
      </c>
      <c r="E26" s="750">
        <f t="shared" si="3"/>
        <v>-11299111.248487473</v>
      </c>
      <c r="F26" s="750">
        <f t="shared" si="3"/>
        <v>-35689434.979836583</v>
      </c>
      <c r="G26" s="750">
        <f t="shared" si="3"/>
        <v>-2099823.0380338551</v>
      </c>
      <c r="H26" s="750">
        <f t="shared" si="3"/>
        <v>-4493796.3568022829</v>
      </c>
      <c r="I26" s="750">
        <f t="shared" si="3"/>
        <v>-6593619.394836138</v>
      </c>
      <c r="J26" s="750">
        <f t="shared" si="3"/>
        <v>-42283054.374672718</v>
      </c>
      <c r="K26" s="742">
        <f>SUM(K18:K25)</f>
        <v>-17892730.643323611</v>
      </c>
    </row>
    <row r="27" spans="1:14">
      <c r="A27" s="32">
        <f t="shared" si="0"/>
        <v>15</v>
      </c>
      <c r="B27" s="33"/>
      <c r="C27" s="34"/>
      <c r="D27" s="35"/>
      <c r="E27" s="35"/>
      <c r="F27" s="35"/>
      <c r="G27" s="35"/>
      <c r="H27" s="35"/>
      <c r="I27" s="35"/>
      <c r="J27" s="35"/>
      <c r="K27" s="741"/>
    </row>
    <row r="28" spans="1:14">
      <c r="A28" s="32">
        <f t="shared" si="0"/>
        <v>16</v>
      </c>
      <c r="B28" s="38" t="s">
        <v>1207</v>
      </c>
      <c r="C28" s="30"/>
      <c r="D28" s="31"/>
      <c r="E28" s="31"/>
      <c r="F28" s="31"/>
      <c r="G28" s="31"/>
      <c r="H28" s="31"/>
      <c r="I28" s="31"/>
      <c r="J28" s="31"/>
      <c r="K28" s="742"/>
    </row>
    <row r="29" spans="1:14">
      <c r="A29" s="32">
        <f t="shared" si="0"/>
        <v>17</v>
      </c>
      <c r="B29" s="33" t="s">
        <v>1208</v>
      </c>
      <c r="C29" s="34"/>
      <c r="D29" s="35">
        <v>74806.488400000017</v>
      </c>
      <c r="E29" s="35">
        <v>0</v>
      </c>
      <c r="F29" s="35">
        <f t="shared" ref="F29:F30" si="4">D29+E29</f>
        <v>74806.488400000017</v>
      </c>
      <c r="G29" s="35"/>
      <c r="H29" s="35"/>
      <c r="I29" s="35"/>
      <c r="J29" s="35">
        <f t="shared" ref="J29:J30" si="5">+F29+I29</f>
        <v>74806.488400000017</v>
      </c>
      <c r="K29" s="1006"/>
    </row>
    <row r="30" spans="1:14">
      <c r="A30" s="32">
        <f t="shared" si="0"/>
        <v>18</v>
      </c>
      <c r="B30" s="33" t="s">
        <v>1209</v>
      </c>
      <c r="C30" s="39"/>
      <c r="D30" s="35">
        <v>33431.737099999998</v>
      </c>
      <c r="E30" s="35">
        <v>0</v>
      </c>
      <c r="F30" s="35">
        <f t="shared" si="4"/>
        <v>33431.737099999998</v>
      </c>
      <c r="G30" s="35"/>
      <c r="H30" s="35"/>
      <c r="I30" s="35"/>
      <c r="J30" s="35">
        <f t="shared" si="5"/>
        <v>33431.737099999998</v>
      </c>
      <c r="K30" s="1008"/>
    </row>
    <row r="31" spans="1:14">
      <c r="A31" s="32">
        <f t="shared" si="0"/>
        <v>19</v>
      </c>
      <c r="B31" s="40" t="s">
        <v>89</v>
      </c>
      <c r="C31" s="34"/>
      <c r="D31" s="750">
        <f t="shared" ref="D31:K31" si="6">SUM(D29:D30)</f>
        <v>108238.22550000002</v>
      </c>
      <c r="E31" s="750">
        <v>0</v>
      </c>
      <c r="F31" s="750">
        <f t="shared" si="6"/>
        <v>108238.22550000002</v>
      </c>
      <c r="G31" s="750">
        <f t="shared" si="6"/>
        <v>0</v>
      </c>
      <c r="H31" s="750">
        <f t="shared" si="6"/>
        <v>0</v>
      </c>
      <c r="I31" s="750"/>
      <c r="J31" s="750">
        <f t="shared" si="6"/>
        <v>108238.22550000002</v>
      </c>
      <c r="K31" s="742">
        <f t="shared" si="6"/>
        <v>0</v>
      </c>
    </row>
    <row r="32" spans="1:14">
      <c r="A32" s="32">
        <f t="shared" si="0"/>
        <v>20</v>
      </c>
      <c r="B32" s="33"/>
      <c r="C32" s="34"/>
      <c r="D32" s="35"/>
      <c r="E32" s="35"/>
      <c r="F32" s="35"/>
      <c r="G32" s="35"/>
      <c r="H32" s="35"/>
      <c r="I32" s="35"/>
      <c r="J32" s="35"/>
      <c r="K32" s="741"/>
    </row>
    <row r="33" spans="1:11">
      <c r="A33" s="32">
        <f t="shared" si="0"/>
        <v>21</v>
      </c>
      <c r="B33" s="41"/>
      <c r="C33" s="34"/>
      <c r="D33" s="35"/>
      <c r="E33" s="35"/>
      <c r="F33" s="35"/>
      <c r="G33" s="35"/>
      <c r="H33" s="35"/>
      <c r="I33" s="35"/>
      <c r="J33" s="35"/>
      <c r="K33" s="741"/>
    </row>
    <row r="34" spans="1:11">
      <c r="A34" s="32">
        <f t="shared" si="0"/>
        <v>22</v>
      </c>
      <c r="B34" s="38" t="s">
        <v>1210</v>
      </c>
      <c r="C34" s="30"/>
      <c r="D34" s="31">
        <f>D15+D26+D31</f>
        <v>16769407.63104151</v>
      </c>
      <c r="E34" s="31">
        <v>35598928.177395187</v>
      </c>
      <c r="F34" s="31">
        <f>F15+F26+F31</f>
        <v>52368335.808436707</v>
      </c>
      <c r="G34" s="31">
        <f>G15+G26+G31</f>
        <v>-8.8475644588470459E-9</v>
      </c>
      <c r="H34" s="31">
        <f>H15+H26+H31</f>
        <v>7944987.7030184232</v>
      </c>
      <c r="I34" s="31">
        <f>G34+H34</f>
        <v>7944987.7030184139</v>
      </c>
      <c r="J34" s="31">
        <f>J15+J26+J31</f>
        <v>60313323.511455126</v>
      </c>
      <c r="K34" s="742">
        <f>E34+I34</f>
        <v>43543915.880413599</v>
      </c>
    </row>
    <row r="35" spans="1:11">
      <c r="A35" s="32">
        <f t="shared" si="0"/>
        <v>23</v>
      </c>
      <c r="B35" s="38" t="s">
        <v>1211</v>
      </c>
      <c r="C35" s="30"/>
      <c r="D35" s="42">
        <f t="shared" ref="D35:K35" si="7">(1/0.79)-1</f>
        <v>0.26582278481012644</v>
      </c>
      <c r="E35" s="42">
        <v>0.26582278481012644</v>
      </c>
      <c r="F35" s="42">
        <f t="shared" si="7"/>
        <v>0.26582278481012644</v>
      </c>
      <c r="G35" s="42">
        <f t="shared" si="7"/>
        <v>0.26582278481012644</v>
      </c>
      <c r="H35" s="42">
        <f t="shared" si="7"/>
        <v>0.26582278481012644</v>
      </c>
      <c r="I35" s="42">
        <f t="shared" si="7"/>
        <v>0.26582278481012644</v>
      </c>
      <c r="J35" s="42">
        <f t="shared" si="7"/>
        <v>0.26582278481012644</v>
      </c>
      <c r="K35" s="743">
        <f t="shared" si="7"/>
        <v>0.26582278481012644</v>
      </c>
    </row>
    <row r="36" spans="1:11">
      <c r="A36" s="32">
        <f t="shared" si="0"/>
        <v>24</v>
      </c>
      <c r="B36" s="33"/>
      <c r="C36" s="34"/>
      <c r="D36" s="35"/>
      <c r="E36" s="35"/>
      <c r="F36" s="35"/>
      <c r="G36" s="35"/>
      <c r="H36" s="35"/>
      <c r="I36" s="35"/>
      <c r="J36" s="35"/>
      <c r="K36" s="741"/>
    </row>
    <row r="37" spans="1:11">
      <c r="A37" s="32">
        <f t="shared" si="0"/>
        <v>25</v>
      </c>
      <c r="B37" s="38" t="s">
        <v>1212</v>
      </c>
      <c r="C37" s="30"/>
      <c r="D37" s="31">
        <f t="shared" ref="D37:J37" si="8">+D34*D35</f>
        <v>4457690.6360996393</v>
      </c>
      <c r="E37" s="31">
        <f t="shared" si="8"/>
        <v>9463006.224370867</v>
      </c>
      <c r="F37" s="31">
        <f t="shared" si="8"/>
        <v>13920696.860470509</v>
      </c>
      <c r="G37" s="31">
        <f>+G34*G35</f>
        <v>-2.3518842232378212E-9</v>
      </c>
      <c r="H37" s="31">
        <f t="shared" si="8"/>
        <v>2111958.7564985673</v>
      </c>
      <c r="I37" s="31">
        <f t="shared" si="8"/>
        <v>2111958.7564985645</v>
      </c>
      <c r="J37" s="31">
        <f t="shared" si="8"/>
        <v>16032655.616969075</v>
      </c>
      <c r="K37" s="742">
        <f>+K34*K35</f>
        <v>11574964.980869431</v>
      </c>
    </row>
    <row r="38" spans="1:11">
      <c r="A38" s="32">
        <f t="shared" si="0"/>
        <v>26</v>
      </c>
      <c r="B38" s="33"/>
      <c r="C38" s="34"/>
      <c r="D38" s="35"/>
      <c r="E38" s="35"/>
      <c r="F38" s="35"/>
      <c r="G38" s="35"/>
      <c r="H38" s="35"/>
      <c r="I38" s="35"/>
      <c r="J38" s="35"/>
      <c r="K38" s="741"/>
    </row>
    <row r="39" spans="1:11">
      <c r="A39" s="32">
        <f t="shared" si="0"/>
        <v>27</v>
      </c>
      <c r="B39" s="38" t="s">
        <v>1213</v>
      </c>
      <c r="C39" s="30"/>
      <c r="D39" s="31"/>
      <c r="E39" s="31"/>
      <c r="F39" s="31"/>
      <c r="G39" s="31"/>
      <c r="H39" s="31"/>
      <c r="I39" s="31"/>
      <c r="J39" s="31"/>
      <c r="K39" s="742"/>
    </row>
    <row r="40" spans="1:11">
      <c r="A40" s="32">
        <f t="shared" si="0"/>
        <v>28</v>
      </c>
      <c r="B40" s="33" t="s">
        <v>1201</v>
      </c>
      <c r="C40" s="34"/>
      <c r="D40" s="35">
        <v>0</v>
      </c>
      <c r="E40" s="35"/>
      <c r="F40" s="35">
        <f t="shared" ref="F40:F44" si="9">D40+E40</f>
        <v>0</v>
      </c>
      <c r="G40" s="35"/>
      <c r="H40" s="35"/>
      <c r="I40" s="35"/>
      <c r="J40" s="35">
        <f>+F40+G40+H40</f>
        <v>0</v>
      </c>
      <c r="K40" s="741"/>
    </row>
    <row r="41" spans="1:11">
      <c r="A41" s="32">
        <f t="shared" si="0"/>
        <v>29</v>
      </c>
      <c r="B41" s="33" t="s">
        <v>1202</v>
      </c>
      <c r="C41" s="34"/>
      <c r="D41" s="35">
        <v>-1786052.5236</v>
      </c>
      <c r="E41" s="35"/>
      <c r="F41" s="35">
        <f t="shared" si="9"/>
        <v>-1786052.5236</v>
      </c>
      <c r="G41" s="35"/>
      <c r="H41" s="35"/>
      <c r="I41" s="35"/>
      <c r="J41" s="35">
        <f>+F41+G41+H41</f>
        <v>-1786052.5236</v>
      </c>
      <c r="K41" s="741"/>
    </row>
    <row r="42" spans="1:11">
      <c r="A42" s="32">
        <f t="shared" si="0"/>
        <v>30</v>
      </c>
      <c r="B42" s="33" t="s">
        <v>1214</v>
      </c>
      <c r="C42" s="34"/>
      <c r="D42" s="35">
        <v>0</v>
      </c>
      <c r="E42" s="35"/>
      <c r="F42" s="35">
        <f t="shared" si="9"/>
        <v>0</v>
      </c>
      <c r="G42" s="35"/>
      <c r="H42" s="35"/>
      <c r="I42" s="35"/>
      <c r="J42" s="35">
        <f>+F42+G42+H42</f>
        <v>0</v>
      </c>
      <c r="K42" s="741"/>
    </row>
    <row r="43" spans="1:11">
      <c r="A43" s="32">
        <f t="shared" si="0"/>
        <v>31</v>
      </c>
      <c r="B43" s="33" t="s">
        <v>1215</v>
      </c>
      <c r="C43" s="34"/>
      <c r="D43" s="35">
        <v>0</v>
      </c>
      <c r="E43" s="35"/>
      <c r="F43" s="35">
        <f t="shared" si="9"/>
        <v>0</v>
      </c>
      <c r="G43" s="35"/>
      <c r="H43" s="35"/>
      <c r="I43" s="35"/>
      <c r="J43" s="35">
        <f>+F43+G43+H43</f>
        <v>0</v>
      </c>
      <c r="K43" s="741"/>
    </row>
    <row r="44" spans="1:11">
      <c r="A44" s="32">
        <f t="shared" si="0"/>
        <v>32</v>
      </c>
      <c r="B44" s="33" t="s">
        <v>1205</v>
      </c>
      <c r="C44" s="34"/>
      <c r="D44" s="35">
        <v>-3628717.3856000002</v>
      </c>
      <c r="E44" s="35"/>
      <c r="F44" s="35">
        <f t="shared" si="9"/>
        <v>-3628717.3856000002</v>
      </c>
      <c r="G44" s="35"/>
      <c r="H44" s="35"/>
      <c r="I44" s="35"/>
      <c r="J44" s="35">
        <f>+F44+G44+H44</f>
        <v>-3628717.3856000002</v>
      </c>
      <c r="K44" s="741"/>
    </row>
    <row r="45" spans="1:11">
      <c r="A45" s="32">
        <f t="shared" si="0"/>
        <v>33</v>
      </c>
      <c r="B45" s="40" t="s">
        <v>89</v>
      </c>
      <c r="C45" s="60"/>
      <c r="D45" s="740">
        <f t="shared" ref="D45:J45" si="10">+SUM(D40:D44)</f>
        <v>-5414769.9091999996</v>
      </c>
      <c r="E45" s="740">
        <v>0</v>
      </c>
      <c r="F45" s="740">
        <f t="shared" si="10"/>
        <v>-5414769.9091999996</v>
      </c>
      <c r="G45" s="740">
        <f t="shared" si="10"/>
        <v>0</v>
      </c>
      <c r="H45" s="740"/>
      <c r="I45" s="740"/>
      <c r="J45" s="740">
        <f t="shared" si="10"/>
        <v>-5414769.9091999996</v>
      </c>
      <c r="K45" s="1108">
        <f>+SUM(K40:K44)</f>
        <v>0</v>
      </c>
    </row>
    <row r="46" spans="1:11" ht="13.5" thickBot="1">
      <c r="A46" s="32">
        <f t="shared" si="0"/>
        <v>34</v>
      </c>
      <c r="B46" s="33"/>
      <c r="C46" s="34"/>
      <c r="D46" s="35"/>
      <c r="E46" s="35"/>
      <c r="F46" s="35"/>
      <c r="G46" s="35"/>
      <c r="H46" s="35"/>
      <c r="I46" s="35"/>
      <c r="J46" s="35"/>
      <c r="K46" s="741"/>
    </row>
    <row r="47" spans="1:11" ht="13.5" thickBot="1">
      <c r="A47" s="32">
        <f t="shared" si="0"/>
        <v>35</v>
      </c>
      <c r="B47" s="44" t="s">
        <v>1216</v>
      </c>
      <c r="C47" s="45"/>
      <c r="D47" s="1011">
        <f t="shared" ref="D47:K47" si="11">+D37+D45</f>
        <v>-957079.2731003603</v>
      </c>
      <c r="E47" s="1011">
        <f t="shared" si="11"/>
        <v>9463006.224370867</v>
      </c>
      <c r="F47" s="1011">
        <f t="shared" si="11"/>
        <v>8505926.9512705095</v>
      </c>
      <c r="G47" s="1011">
        <f>+G37+G45</f>
        <v>-2.3518842232378212E-9</v>
      </c>
      <c r="H47" s="1011">
        <f t="shared" si="11"/>
        <v>2111958.7564985673</v>
      </c>
      <c r="I47" s="1011">
        <f t="shared" si="11"/>
        <v>2111958.7564985645</v>
      </c>
      <c r="J47" s="1011">
        <f t="shared" si="11"/>
        <v>10617885.707769075</v>
      </c>
      <c r="K47" s="1012">
        <f t="shared" si="11"/>
        <v>11574964.980869431</v>
      </c>
    </row>
    <row r="48" spans="1:11" ht="13.5" thickBot="1">
      <c r="A48" s="46"/>
      <c r="B48" s="47"/>
      <c r="C48" s="47"/>
      <c r="D48" s="43"/>
      <c r="E48" s="43"/>
      <c r="F48" s="43"/>
      <c r="G48" s="43"/>
      <c r="H48" s="43"/>
      <c r="I48" s="43"/>
      <c r="J48" s="43"/>
      <c r="K48" s="1007"/>
    </row>
    <row r="49" spans="1:11">
      <c r="A49" s="107"/>
      <c r="B49" s="1307"/>
      <c r="C49" s="1307"/>
      <c r="D49" s="108"/>
      <c r="E49" s="108"/>
      <c r="F49" s="108"/>
      <c r="G49" s="108"/>
      <c r="H49" s="108"/>
      <c r="I49" s="108"/>
      <c r="J49" s="108"/>
      <c r="K49" s="108"/>
    </row>
    <row r="50" spans="1:11">
      <c r="A50" s="109"/>
      <c r="B50" s="84" t="str">
        <f>+'Schedule-E-2'!B27</f>
        <v>* Please refer to Exhibit ARA-4 for the schedules approved in Docket No. 56887</v>
      </c>
      <c r="C50" s="110"/>
      <c r="D50" s="111"/>
      <c r="E50" s="112"/>
      <c r="F50" s="111"/>
      <c r="G50" s="111"/>
      <c r="H50" s="111"/>
      <c r="I50" s="111"/>
      <c r="J50" s="111"/>
      <c r="K50" s="112"/>
    </row>
    <row r="51" spans="1:11">
      <c r="B51" s="84" t="s">
        <v>1217</v>
      </c>
    </row>
  </sheetData>
  <customSheetViews>
    <customSheetView guid="{72D560C4-9B07-464B-81C7-EFD6F92AFFFE}" showPageBreaks="1" topLeftCell="A19">
      <selection activeCell="A49" sqref="A49"/>
      <pageMargins left="0" right="0" top="0" bottom="0" header="0" footer="0"/>
      <printOptions horizontalCentered="1"/>
      <pageSetup scale="90" orientation="portrait" r:id="rId1"/>
      <headerFooter alignWithMargins="0">
        <oddHeader>&amp;CSchedule E-3</oddHeader>
        <oddFooter>&amp;LInterim DCOS-RFP Form&amp;R&amp;A</oddFooter>
      </headerFooter>
    </customSheetView>
  </customSheetViews>
  <mergeCells count="2">
    <mergeCell ref="B49:C49"/>
    <mergeCell ref="A1:J1"/>
  </mergeCells>
  <phoneticPr fontId="0" type="noConversion"/>
  <printOptions horizontalCentered="1"/>
  <pageMargins left="0.25" right="0.25" top="1" bottom="1" header="0.5" footer="0.5"/>
  <pageSetup scale="66" orientation="landscape" r:id="rId2"/>
  <headerFooter alignWithMargins="0">
    <oddHeader>&amp;CSchedule E-3&amp;RExhibit ARA-2
Page &amp;P of &amp;N</oddHeader>
    <oddFooter>&amp;R&amp;A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J28"/>
  <sheetViews>
    <sheetView view="pageLayout" zoomScaleNormal="100" workbookViewId="0"/>
  </sheetViews>
  <sheetFormatPr defaultColWidth="9.140625" defaultRowHeight="12.75"/>
  <cols>
    <col min="1" max="1" width="5.7109375" style="288" customWidth="1"/>
    <col min="2" max="2" width="2.28515625" style="288" customWidth="1"/>
    <col min="3" max="3" width="34.5703125" style="288" customWidth="1"/>
    <col min="4" max="4" width="15.5703125" style="288" bestFit="1" customWidth="1"/>
    <col min="5" max="5" width="1.85546875" style="288" customWidth="1"/>
    <col min="6" max="10" width="18.140625" style="288" customWidth="1"/>
    <col min="11" max="16384" width="9.140625" style="288"/>
  </cols>
  <sheetData>
    <row r="1" spans="1:10">
      <c r="A1" s="285"/>
      <c r="B1" s="286"/>
      <c r="C1" s="286"/>
      <c r="D1" s="286"/>
      <c r="E1" s="286"/>
      <c r="F1" s="286"/>
      <c r="G1" s="286"/>
      <c r="H1" s="286"/>
      <c r="I1" s="286"/>
      <c r="J1" s="287"/>
    </row>
    <row r="2" spans="1:10">
      <c r="A2" s="289" t="s">
        <v>1218</v>
      </c>
      <c r="J2" s="290"/>
    </row>
    <row r="3" spans="1:10">
      <c r="A3" s="289" t="s">
        <v>2</v>
      </c>
      <c r="J3" s="290"/>
    </row>
    <row r="4" spans="1:10">
      <c r="A4" s="1101" t="s">
        <v>1219</v>
      </c>
      <c r="B4" s="286"/>
      <c r="C4" s="286"/>
      <c r="D4" s="286"/>
      <c r="E4" s="286"/>
      <c r="F4" s="286"/>
      <c r="G4" s="286"/>
      <c r="H4" s="286"/>
      <c r="I4" s="286"/>
      <c r="J4" s="287"/>
    </row>
    <row r="5" spans="1:10">
      <c r="A5" s="1143" t="e">
        <f>+'Schedule E-3'!A8</f>
        <v>#REF!</v>
      </c>
      <c r="J5" s="290"/>
    </row>
    <row r="6" spans="1:10">
      <c r="A6" s="291"/>
      <c r="J6" s="290"/>
    </row>
    <row r="7" spans="1:10">
      <c r="A7" s="291"/>
      <c r="F7" s="187" t="s">
        <v>46</v>
      </c>
      <c r="G7" s="1097" t="s">
        <v>47</v>
      </c>
      <c r="H7" s="1097" t="s">
        <v>20</v>
      </c>
      <c r="I7" s="1097" t="s">
        <v>49</v>
      </c>
      <c r="J7" s="185" t="s">
        <v>49</v>
      </c>
    </row>
    <row r="8" spans="1:10">
      <c r="A8" s="292" t="s">
        <v>7</v>
      </c>
      <c r="F8" s="74" t="s">
        <v>53</v>
      </c>
      <c r="G8" s="83" t="s">
        <v>54</v>
      </c>
      <c r="H8" s="83" t="s">
        <v>55</v>
      </c>
      <c r="I8" s="83" t="s">
        <v>55</v>
      </c>
      <c r="J8" s="76" t="s">
        <v>55</v>
      </c>
    </row>
    <row r="9" spans="1:10">
      <c r="A9" s="292" t="s">
        <v>16</v>
      </c>
      <c r="F9" s="74" t="s">
        <v>17</v>
      </c>
      <c r="G9" s="83" t="s">
        <v>1220</v>
      </c>
      <c r="H9" s="83" t="s">
        <v>1221</v>
      </c>
      <c r="I9" s="83" t="s">
        <v>63</v>
      </c>
      <c r="J9" s="76" t="s">
        <v>63</v>
      </c>
    </row>
    <row r="10" spans="1:10">
      <c r="A10" s="292"/>
      <c r="F10" s="1096" t="s">
        <v>22</v>
      </c>
      <c r="G10" s="1098" t="s">
        <v>23</v>
      </c>
      <c r="H10" s="1098" t="s">
        <v>109</v>
      </c>
      <c r="I10" s="1098" t="s">
        <v>1222</v>
      </c>
      <c r="J10" s="998" t="s">
        <v>111</v>
      </c>
    </row>
    <row r="11" spans="1:10">
      <c r="A11" s="293"/>
      <c r="J11" s="290"/>
    </row>
    <row r="12" spans="1:10">
      <c r="A12" s="292">
        <v>1</v>
      </c>
      <c r="B12" s="294" t="s">
        <v>1219</v>
      </c>
      <c r="J12" s="290"/>
    </row>
    <row r="13" spans="1:10">
      <c r="A13" s="296">
        <v>2</v>
      </c>
      <c r="J13" s="290"/>
    </row>
    <row r="14" spans="1:10">
      <c r="A14" s="296">
        <v>3</v>
      </c>
      <c r="C14" s="288" t="s">
        <v>1223</v>
      </c>
      <c r="D14" s="288" t="s">
        <v>1224</v>
      </c>
      <c r="F14" s="1124">
        <f>+'Schedule-B'!E32</f>
        <v>1278154626.8196144</v>
      </c>
      <c r="G14" s="1166">
        <f>F14</f>
        <v>1278154626.8196144</v>
      </c>
      <c r="H14" s="1124">
        <f>'Schedule-B'!G32</f>
        <v>176555282.28929827</v>
      </c>
      <c r="I14" s="1124">
        <f>G14+H14</f>
        <v>1454709909.1089127</v>
      </c>
      <c r="J14" s="1125">
        <f>I14</f>
        <v>1454709909.1089127</v>
      </c>
    </row>
    <row r="15" spans="1:10">
      <c r="A15" s="296">
        <v>4</v>
      </c>
      <c r="J15" s="290"/>
    </row>
    <row r="16" spans="1:10">
      <c r="A16" s="296">
        <v>5</v>
      </c>
      <c r="C16" s="288" t="s">
        <v>1225</v>
      </c>
      <c r="D16" s="288" t="s">
        <v>1226</v>
      </c>
      <c r="F16" s="897">
        <f>+'Schedule E-3.2'!L96</f>
        <v>2.3809775216019735E-2</v>
      </c>
      <c r="G16" s="897">
        <f>'Schedule E-3.2'!L124</f>
        <v>1.6428552492578838E-3</v>
      </c>
      <c r="H16" s="897">
        <f>'Schedule E-3.2'!L118</f>
        <v>2.5452630465277619E-2</v>
      </c>
      <c r="I16" s="897"/>
      <c r="J16" s="613">
        <f>H16</f>
        <v>2.5452630465277619E-2</v>
      </c>
    </row>
    <row r="17" spans="1:10">
      <c r="A17" s="296">
        <v>6</v>
      </c>
      <c r="J17" s="290"/>
    </row>
    <row r="18" spans="1:10" ht="13.5" thickBot="1">
      <c r="A18" s="296">
        <v>7</v>
      </c>
      <c r="C18" s="1099" t="s">
        <v>1227</v>
      </c>
      <c r="F18" s="1123">
        <f>+F14*F16</f>
        <v>30432574.355890609</v>
      </c>
      <c r="G18" s="1167">
        <f>G14*G16</f>
        <v>2099823.0380338551</v>
      </c>
      <c r="H18" s="1123">
        <f>H14*H16</f>
        <v>4493796.3568022829</v>
      </c>
      <c r="I18" s="1123">
        <f>G18+H18</f>
        <v>6593619.394836138</v>
      </c>
      <c r="J18" s="1138">
        <f>J14*J16</f>
        <v>37026193.750726745</v>
      </c>
    </row>
    <row r="19" spans="1:10" ht="13.5" thickTop="1">
      <c r="A19" s="300"/>
      <c r="B19" s="301"/>
      <c r="C19" s="301"/>
      <c r="D19" s="301"/>
      <c r="E19" s="301"/>
      <c r="F19" s="301"/>
      <c r="G19" s="301"/>
      <c r="H19" s="301"/>
      <c r="I19" s="301"/>
      <c r="J19" s="302"/>
    </row>
    <row r="20" spans="1:10">
      <c r="A20" s="303"/>
    </row>
    <row r="21" spans="1:10" hidden="1">
      <c r="A21" s="3" t="s">
        <v>1228</v>
      </c>
      <c r="B21"/>
    </row>
    <row r="22" spans="1:10" hidden="1">
      <c r="A22"/>
      <c r="B22" s="322" t="s">
        <v>1229</v>
      </c>
      <c r="C22" s="322"/>
      <c r="D22" s="322"/>
    </row>
    <row r="23" spans="1:10" hidden="1">
      <c r="A23"/>
      <c r="B23" s="323" t="s">
        <v>1230</v>
      </c>
      <c r="C23" s="323"/>
      <c r="D23" s="323"/>
    </row>
    <row r="24" spans="1:10" hidden="1">
      <c r="A24"/>
      <c r="B24" s="324" t="s">
        <v>1231</v>
      </c>
      <c r="C24" s="324"/>
      <c r="D24" s="324"/>
    </row>
    <row r="25" spans="1:10" hidden="1">
      <c r="B25" s="325" t="s">
        <v>1232</v>
      </c>
      <c r="C25" s="325"/>
      <c r="D25" s="325"/>
    </row>
    <row r="26" spans="1:10" hidden="1"/>
    <row r="27" spans="1:10" hidden="1"/>
    <row r="28" spans="1:10" hidden="1"/>
  </sheetData>
  <pageMargins left="0.7" right="0.7" top="0.75" bottom="0.75" header="0.3" footer="0.3"/>
  <pageSetup scale="82" orientation="landscape" r:id="rId1"/>
  <headerFooter>
    <oddHeader>&amp;RExhibit ARA-2
Page &amp;P of &amp;N</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N124"/>
  <sheetViews>
    <sheetView view="pageLayout" zoomScale="50" zoomScaleNormal="100" zoomScalePageLayoutView="50" workbookViewId="0">
      <selection sqref="A1:L124"/>
    </sheetView>
  </sheetViews>
  <sheetFormatPr defaultColWidth="9.140625" defaultRowHeight="12.75"/>
  <cols>
    <col min="1" max="1" width="6.140625" style="288" customWidth="1"/>
    <col min="2" max="3" width="20.28515625" style="288" customWidth="1"/>
    <col min="4" max="4" width="14.28515625" style="288" customWidth="1"/>
    <col min="5" max="5" width="14.42578125" style="288" customWidth="1"/>
    <col min="6" max="6" width="14.28515625" style="288" customWidth="1"/>
    <col min="7" max="9" width="12.7109375" style="288" customWidth="1"/>
    <col min="10" max="11" width="13.7109375" style="288" customWidth="1"/>
    <col min="12" max="12" width="15.7109375" style="288" customWidth="1"/>
    <col min="13" max="16384" width="9.140625" style="288"/>
  </cols>
  <sheetData>
    <row r="1" spans="1:14">
      <c r="A1" s="285"/>
      <c r="B1" s="1308" t="s">
        <v>1233</v>
      </c>
      <c r="C1" s="1308"/>
      <c r="D1" s="1308"/>
      <c r="E1" s="1308"/>
      <c r="F1" s="1308"/>
      <c r="G1" s="1308"/>
      <c r="H1" s="1308"/>
      <c r="I1" s="1308"/>
      <c r="J1" s="1308"/>
      <c r="K1" s="1308"/>
      <c r="L1" s="1309"/>
    </row>
    <row r="2" spans="1:14">
      <c r="A2" s="291"/>
      <c r="B2" s="1310" t="s">
        <v>2</v>
      </c>
      <c r="C2" s="1310"/>
      <c r="D2" s="1310"/>
      <c r="E2" s="1310"/>
      <c r="F2" s="1310"/>
      <c r="G2" s="1310"/>
      <c r="H2" s="1310"/>
      <c r="I2" s="1310"/>
      <c r="J2" s="1310"/>
      <c r="K2" s="1310"/>
      <c r="L2" s="1311"/>
    </row>
    <row r="3" spans="1:14">
      <c r="A3" s="291"/>
      <c r="B3" s="1310" t="s">
        <v>1234</v>
      </c>
      <c r="C3" s="1310"/>
      <c r="D3" s="1310"/>
      <c r="E3" s="1310"/>
      <c r="F3" s="1310"/>
      <c r="G3" s="1310"/>
      <c r="H3" s="1310"/>
      <c r="I3" s="1310"/>
      <c r="J3" s="1310"/>
      <c r="K3" s="1310"/>
      <c r="L3" s="1311"/>
    </row>
    <row r="4" spans="1:14">
      <c r="A4" s="291"/>
      <c r="B4" s="1312" t="s">
        <v>1235</v>
      </c>
      <c r="C4" s="1312"/>
      <c r="D4" s="1312"/>
      <c r="E4" s="1312"/>
      <c r="F4" s="1312"/>
      <c r="G4" s="1312"/>
      <c r="H4" s="1312"/>
      <c r="I4" s="1312"/>
      <c r="J4" s="1312"/>
      <c r="K4" s="1312"/>
      <c r="L4" s="1313"/>
    </row>
    <row r="5" spans="1:14">
      <c r="A5" s="291"/>
      <c r="B5" s="1310" t="s">
        <v>1236</v>
      </c>
      <c r="C5" s="1310"/>
      <c r="D5" s="1310"/>
      <c r="E5" s="1310"/>
      <c r="F5" s="1310"/>
      <c r="G5" s="1310"/>
      <c r="H5" s="1310"/>
      <c r="I5" s="1310"/>
      <c r="J5" s="1310"/>
      <c r="K5" s="1310"/>
      <c r="L5" s="1311"/>
    </row>
    <row r="6" spans="1:14">
      <c r="A6" s="291"/>
      <c r="B6" s="614"/>
      <c r="C6" s="614"/>
      <c r="D6" s="614"/>
      <c r="E6" s="614"/>
      <c r="F6" s="614"/>
      <c r="G6" s="614"/>
      <c r="H6" s="614"/>
      <c r="I6" s="614"/>
      <c r="J6" s="614"/>
      <c r="K6" s="614"/>
      <c r="L6" s="615"/>
    </row>
    <row r="7" spans="1:14" ht="15.75">
      <c r="A7" s="291"/>
      <c r="B7" s="614"/>
      <c r="C7" s="616"/>
      <c r="D7" s="616">
        <v>1</v>
      </c>
      <c r="E7" s="311">
        <v>2</v>
      </c>
      <c r="F7" s="616">
        <v>3</v>
      </c>
      <c r="G7" s="311">
        <v>4</v>
      </c>
      <c r="H7" s="311">
        <v>5</v>
      </c>
      <c r="I7" s="311">
        <v>6</v>
      </c>
      <c r="J7" s="617">
        <v>7</v>
      </c>
      <c r="K7" s="617">
        <v>8</v>
      </c>
      <c r="L7" s="618">
        <v>9</v>
      </c>
      <c r="M7" s="619"/>
      <c r="N7" s="620"/>
    </row>
    <row r="8" spans="1:14">
      <c r="A8" s="621" t="s">
        <v>7</v>
      </c>
      <c r="B8" s="614"/>
      <c r="C8" s="616" t="s">
        <v>6</v>
      </c>
      <c r="D8" s="622"/>
      <c r="E8" s="623" t="s">
        <v>1237</v>
      </c>
      <c r="F8" s="623" t="s">
        <v>1237</v>
      </c>
      <c r="G8" s="616" t="s">
        <v>1238</v>
      </c>
      <c r="H8" s="614"/>
      <c r="I8" s="616" t="s">
        <v>1239</v>
      </c>
      <c r="J8" s="616" t="s">
        <v>1240</v>
      </c>
      <c r="K8" s="616"/>
      <c r="L8" s="624" t="s">
        <v>1240</v>
      </c>
    </row>
    <row r="9" spans="1:14">
      <c r="A9" s="621" t="s">
        <v>16</v>
      </c>
      <c r="B9" s="614"/>
      <c r="C9" s="616" t="s">
        <v>15</v>
      </c>
      <c r="D9" s="616" t="s">
        <v>50</v>
      </c>
      <c r="E9" s="616" t="s">
        <v>1241</v>
      </c>
      <c r="F9" s="616" t="s">
        <v>50</v>
      </c>
      <c r="G9" s="616" t="s">
        <v>42</v>
      </c>
      <c r="H9" s="616" t="s">
        <v>1242</v>
      </c>
      <c r="I9" s="616" t="s">
        <v>1243</v>
      </c>
      <c r="J9" s="616" t="s">
        <v>1244</v>
      </c>
      <c r="K9" s="616" t="s">
        <v>1242</v>
      </c>
      <c r="L9" s="624" t="s">
        <v>1245</v>
      </c>
    </row>
    <row r="10" spans="1:14">
      <c r="A10" s="621"/>
      <c r="B10" s="614"/>
      <c r="C10" s="614"/>
      <c r="D10" s="614"/>
      <c r="E10" s="614"/>
      <c r="F10" s="614"/>
      <c r="G10" s="614"/>
      <c r="H10" s="614"/>
      <c r="I10" s="625"/>
      <c r="J10" s="625"/>
      <c r="K10" s="625"/>
      <c r="L10" s="615"/>
    </row>
    <row r="11" spans="1:14">
      <c r="A11" s="621">
        <v>1</v>
      </c>
      <c r="B11" s="614" t="s">
        <v>1246</v>
      </c>
      <c r="C11" s="614" t="s">
        <v>1247</v>
      </c>
      <c r="D11" s="626">
        <v>634404597.56500018</v>
      </c>
      <c r="E11" s="626">
        <v>-226664902.00999999</v>
      </c>
      <c r="F11" s="626">
        <f>SUM(D11:E11)</f>
        <v>407739695.55500019</v>
      </c>
      <c r="G11" s="627">
        <f>+F11/$F$17</f>
        <v>0.47658095546575141</v>
      </c>
      <c r="H11" s="628">
        <v>9.6500000000000002E-2</v>
      </c>
      <c r="I11" s="627">
        <f>G11*H11</f>
        <v>4.599006220244501E-2</v>
      </c>
      <c r="J11" s="627">
        <v>0.45</v>
      </c>
      <c r="K11" s="627">
        <f>H11</f>
        <v>9.6500000000000002E-2</v>
      </c>
      <c r="L11" s="892">
        <f>J11*K11</f>
        <v>4.3425000000000005E-2</v>
      </c>
    </row>
    <row r="12" spans="1:14">
      <c r="A12" s="621">
        <f t="shared" ref="A12:A17" si="0">A11+1</f>
        <v>2</v>
      </c>
      <c r="B12" s="614" t="s">
        <v>1248</v>
      </c>
      <c r="C12" s="614" t="s">
        <v>1249</v>
      </c>
      <c r="D12" s="626">
        <v>0</v>
      </c>
      <c r="E12" s="626">
        <v>0</v>
      </c>
      <c r="F12" s="626">
        <f>SUM(D12:E12)</f>
        <v>0</v>
      </c>
      <c r="G12" s="627">
        <f>+F12/$F$17</f>
        <v>0</v>
      </c>
      <c r="H12" s="628">
        <v>0</v>
      </c>
      <c r="I12" s="627">
        <f>G12*H12</f>
        <v>0</v>
      </c>
      <c r="J12" s="627">
        <v>0</v>
      </c>
      <c r="K12" s="627">
        <f>H12</f>
        <v>0</v>
      </c>
      <c r="L12" s="892">
        <f>J12*K12</f>
        <v>0</v>
      </c>
    </row>
    <row r="13" spans="1:14">
      <c r="A13" s="621">
        <f t="shared" si="0"/>
        <v>3</v>
      </c>
      <c r="B13" s="614" t="s">
        <v>1250</v>
      </c>
      <c r="C13" s="614" t="s">
        <v>1251</v>
      </c>
      <c r="D13" s="626">
        <v>0</v>
      </c>
      <c r="E13" s="626">
        <v>0</v>
      </c>
      <c r="F13" s="626">
        <f>SUM(D13:E13)</f>
        <v>0</v>
      </c>
      <c r="G13" s="627">
        <f>+F13/$F$17</f>
        <v>0</v>
      </c>
      <c r="H13" s="628">
        <v>0</v>
      </c>
      <c r="I13" s="627">
        <f>G13*H13</f>
        <v>0</v>
      </c>
      <c r="J13" s="627">
        <v>0</v>
      </c>
      <c r="K13" s="627">
        <f>H13</f>
        <v>0</v>
      </c>
      <c r="L13" s="892">
        <f>J13*K13</f>
        <v>0</v>
      </c>
    </row>
    <row r="14" spans="1:14">
      <c r="A14" s="621">
        <f t="shared" si="0"/>
        <v>4</v>
      </c>
      <c r="B14" s="614" t="s">
        <v>1252</v>
      </c>
      <c r="C14" s="614" t="s">
        <v>1253</v>
      </c>
      <c r="D14" s="626">
        <v>447812107.09000003</v>
      </c>
      <c r="E14" s="626">
        <v>0</v>
      </c>
      <c r="F14" s="626">
        <f>SUM(D14:E14)</f>
        <v>447812107.09000003</v>
      </c>
      <c r="G14" s="627">
        <f>+F14/$F$17</f>
        <v>0.52341904453424859</v>
      </c>
      <c r="H14" s="628">
        <v>6.4500000000000002E-2</v>
      </c>
      <c r="I14" s="627">
        <f>G14*H14</f>
        <v>3.3760528372459034E-2</v>
      </c>
      <c r="J14" s="627">
        <v>0.55000000000000004</v>
      </c>
      <c r="K14" s="893">
        <f>H14</f>
        <v>6.4500000000000002E-2</v>
      </c>
      <c r="L14" s="892">
        <f>J14*K14</f>
        <v>3.5475000000000007E-2</v>
      </c>
    </row>
    <row r="15" spans="1:14">
      <c r="A15" s="621">
        <f t="shared" si="0"/>
        <v>5</v>
      </c>
      <c r="B15" s="614" t="s">
        <v>1254</v>
      </c>
      <c r="C15" s="614" t="s">
        <v>1255</v>
      </c>
      <c r="D15" s="626">
        <v>0</v>
      </c>
      <c r="E15" s="626">
        <v>0</v>
      </c>
      <c r="F15" s="626">
        <f>SUM(D15:E15)</f>
        <v>0</v>
      </c>
      <c r="G15" s="627">
        <f>+F15/$F$17</f>
        <v>0</v>
      </c>
      <c r="H15" s="628">
        <v>0</v>
      </c>
      <c r="I15" s="627">
        <f>G15*H15</f>
        <v>0</v>
      </c>
      <c r="J15" s="627">
        <v>0</v>
      </c>
      <c r="K15" s="627">
        <f>H15</f>
        <v>0</v>
      </c>
      <c r="L15" s="892">
        <f>J15*K15</f>
        <v>0</v>
      </c>
    </row>
    <row r="16" spans="1:14">
      <c r="A16" s="621">
        <f t="shared" si="0"/>
        <v>6</v>
      </c>
      <c r="B16" s="614"/>
      <c r="C16" s="614"/>
      <c r="D16" s="630"/>
      <c r="E16" s="630"/>
      <c r="F16" s="630"/>
      <c r="G16" s="631"/>
      <c r="H16" s="625"/>
      <c r="I16" s="627"/>
      <c r="J16" s="627"/>
      <c r="K16" s="627"/>
      <c r="L16" s="629"/>
    </row>
    <row r="17" spans="1:12">
      <c r="A17" s="632">
        <f t="shared" si="0"/>
        <v>7</v>
      </c>
      <c r="B17" s="633" t="s">
        <v>42</v>
      </c>
      <c r="C17" s="633"/>
      <c r="D17" s="634">
        <f>SUM(D11:D15)</f>
        <v>1082216704.6550002</v>
      </c>
      <c r="E17" s="634"/>
      <c r="F17" s="634">
        <f>SUM(F11:F15)</f>
        <v>855551802.64500022</v>
      </c>
      <c r="G17" s="635">
        <f>SUM(G11:G15)</f>
        <v>1</v>
      </c>
      <c r="H17" s="635"/>
      <c r="I17" s="635">
        <f>SUM(I11:I15)</f>
        <v>7.9750590574904051E-2</v>
      </c>
      <c r="J17" s="635">
        <f>SUM(J11:J15)</f>
        <v>1</v>
      </c>
      <c r="K17" s="635"/>
      <c r="L17" s="636">
        <f>SUM(L11:L15)</f>
        <v>7.8900000000000012E-2</v>
      </c>
    </row>
    <row r="18" spans="1:12">
      <c r="A18" s="311"/>
      <c r="B18" s="1171"/>
      <c r="C18" s="1171"/>
      <c r="D18" s="1172"/>
      <c r="E18" s="1172"/>
      <c r="F18" s="1172"/>
      <c r="G18" s="1173"/>
      <c r="H18" s="1173"/>
      <c r="I18" s="1173"/>
      <c r="J18" s="1173"/>
      <c r="K18" s="1173"/>
      <c r="L18" s="1174"/>
    </row>
    <row r="20" spans="1:12">
      <c r="A20" s="285"/>
      <c r="B20" s="1308" t="s">
        <v>1233</v>
      </c>
      <c r="C20" s="1308"/>
      <c r="D20" s="1308"/>
      <c r="E20" s="1308"/>
      <c r="F20" s="1308"/>
      <c r="G20" s="1308"/>
      <c r="H20" s="1308"/>
      <c r="I20" s="1308"/>
      <c r="J20" s="1308"/>
      <c r="K20" s="1308"/>
      <c r="L20" s="1309"/>
    </row>
    <row r="21" spans="1:12">
      <c r="A21" s="291"/>
      <c r="B21" s="1310" t="s">
        <v>2</v>
      </c>
      <c r="C21" s="1310"/>
      <c r="D21" s="1310"/>
      <c r="E21" s="1310"/>
      <c r="F21" s="1310"/>
      <c r="G21" s="1310"/>
      <c r="H21" s="1310"/>
      <c r="I21" s="1310"/>
      <c r="J21" s="1310"/>
      <c r="K21" s="1310"/>
      <c r="L21" s="1311"/>
    </row>
    <row r="22" spans="1:12">
      <c r="A22" s="291"/>
      <c r="B22" s="1310" t="s">
        <v>1256</v>
      </c>
      <c r="C22" s="1310"/>
      <c r="D22" s="1310"/>
      <c r="E22" s="1310"/>
      <c r="F22" s="1310"/>
      <c r="G22" s="1310"/>
      <c r="H22" s="1310"/>
      <c r="I22" s="1310"/>
      <c r="J22" s="1310"/>
      <c r="K22" s="1310"/>
      <c r="L22" s="1311"/>
    </row>
    <row r="23" spans="1:12">
      <c r="A23" s="291"/>
      <c r="B23" s="1312">
        <v>44561</v>
      </c>
      <c r="C23" s="1312"/>
      <c r="D23" s="1312"/>
      <c r="E23" s="1312"/>
      <c r="F23" s="1312"/>
      <c r="G23" s="1312"/>
      <c r="H23" s="1312"/>
      <c r="I23" s="1312"/>
      <c r="J23" s="1312"/>
      <c r="K23" s="1312"/>
      <c r="L23" s="1313"/>
    </row>
    <row r="24" spans="1:12">
      <c r="A24" s="291"/>
      <c r="B24" s="1310"/>
      <c r="C24" s="1310"/>
      <c r="D24" s="1310"/>
      <c r="E24" s="1310"/>
      <c r="F24" s="1310"/>
      <c r="G24" s="1310"/>
      <c r="H24" s="1310"/>
      <c r="I24" s="1310"/>
      <c r="J24" s="1310"/>
      <c r="K24" s="1310"/>
      <c r="L24" s="1311"/>
    </row>
    <row r="25" spans="1:12">
      <c r="A25" s="291"/>
      <c r="B25" s="614"/>
      <c r="C25" s="614"/>
      <c r="D25" s="614"/>
      <c r="E25" s="614"/>
      <c r="F25" s="614"/>
      <c r="G25" s="614"/>
      <c r="H25" s="614"/>
      <c r="I25" s="614"/>
      <c r="J25" s="614"/>
      <c r="K25" s="614"/>
      <c r="L25" s="615"/>
    </row>
    <row r="26" spans="1:12">
      <c r="A26" s="291"/>
      <c r="B26" s="614"/>
      <c r="C26" s="616"/>
      <c r="D26" s="616">
        <v>1</v>
      </c>
      <c r="E26" s="311">
        <v>2</v>
      </c>
      <c r="F26" s="616">
        <v>3</v>
      </c>
      <c r="G26" s="311">
        <v>4</v>
      </c>
      <c r="H26" s="311">
        <v>5</v>
      </c>
      <c r="I26" s="311">
        <v>6</v>
      </c>
      <c r="J26" s="617">
        <v>7</v>
      </c>
      <c r="K26" s="617">
        <v>8</v>
      </c>
      <c r="L26" s="618">
        <v>9</v>
      </c>
    </row>
    <row r="27" spans="1:12">
      <c r="A27" s="621" t="s">
        <v>7</v>
      </c>
      <c r="B27" s="614"/>
      <c r="C27" s="616" t="s">
        <v>6</v>
      </c>
      <c r="D27" s="622"/>
      <c r="E27" s="623" t="s">
        <v>1237</v>
      </c>
      <c r="F27" s="623" t="s">
        <v>1237</v>
      </c>
      <c r="G27" s="616" t="s">
        <v>1238</v>
      </c>
      <c r="H27" s="614"/>
      <c r="I27" s="616" t="s">
        <v>1239</v>
      </c>
      <c r="J27" s="616" t="s">
        <v>1240</v>
      </c>
      <c r="K27" s="616"/>
      <c r="L27" s="624" t="s">
        <v>1240</v>
      </c>
    </row>
    <row r="28" spans="1:12">
      <c r="A28" s="621" t="s">
        <v>16</v>
      </c>
      <c r="B28" s="614"/>
      <c r="C28" s="616" t="s">
        <v>15</v>
      </c>
      <c r="D28" s="616" t="s">
        <v>50</v>
      </c>
      <c r="E28" s="616" t="s">
        <v>1241</v>
      </c>
      <c r="F28" s="616" t="s">
        <v>50</v>
      </c>
      <c r="G28" s="616" t="s">
        <v>42</v>
      </c>
      <c r="H28" s="616" t="s">
        <v>1242</v>
      </c>
      <c r="I28" s="616" t="s">
        <v>1243</v>
      </c>
      <c r="J28" s="616" t="s">
        <v>1244</v>
      </c>
      <c r="K28" s="616" t="s">
        <v>1242</v>
      </c>
      <c r="L28" s="624" t="s">
        <v>1245</v>
      </c>
    </row>
    <row r="29" spans="1:12">
      <c r="A29" s="621"/>
      <c r="B29" s="614"/>
      <c r="C29" s="614"/>
      <c r="D29" s="614"/>
      <c r="E29" s="614"/>
      <c r="F29" s="614"/>
      <c r="G29" s="614"/>
      <c r="H29" s="614"/>
      <c r="I29" s="625"/>
      <c r="J29" s="625"/>
      <c r="K29" s="625"/>
      <c r="L29" s="615"/>
    </row>
    <row r="30" spans="1:12">
      <c r="A30" s="621">
        <v>1</v>
      </c>
      <c r="B30" s="614" t="s">
        <v>1246</v>
      </c>
      <c r="C30" s="614" t="s">
        <v>1247</v>
      </c>
      <c r="D30" s="626">
        <v>634404597.56500018</v>
      </c>
      <c r="E30" s="626">
        <v>-226664902.00999999</v>
      </c>
      <c r="F30" s="626">
        <f>SUM(D30:E30)</f>
        <v>407739695.55500019</v>
      </c>
      <c r="G30" s="627">
        <f>+F30/$F$17</f>
        <v>0.47658095546575141</v>
      </c>
      <c r="H30" s="628">
        <v>0.1</v>
      </c>
      <c r="I30" s="627">
        <f>G30*H30</f>
        <v>4.7658095546575144E-2</v>
      </c>
      <c r="J30" s="627">
        <v>0.45</v>
      </c>
      <c r="K30" s="627">
        <f>H30</f>
        <v>0.1</v>
      </c>
      <c r="L30" s="892">
        <f>J30*K30</f>
        <v>4.5000000000000005E-2</v>
      </c>
    </row>
    <row r="31" spans="1:12">
      <c r="A31" s="621">
        <f t="shared" ref="A31:A36" si="1">A30+1</f>
        <v>2</v>
      </c>
      <c r="B31" s="614" t="s">
        <v>1248</v>
      </c>
      <c r="C31" s="614" t="s">
        <v>1249</v>
      </c>
      <c r="D31" s="626">
        <v>0</v>
      </c>
      <c r="E31" s="626">
        <v>0</v>
      </c>
      <c r="F31" s="626">
        <f>SUM(D31:E31)</f>
        <v>0</v>
      </c>
      <c r="G31" s="627">
        <f>+F31/$F$17</f>
        <v>0</v>
      </c>
      <c r="H31" s="628">
        <v>0</v>
      </c>
      <c r="I31" s="627">
        <f>G31*H31</f>
        <v>0</v>
      </c>
      <c r="J31" s="627">
        <v>0</v>
      </c>
      <c r="K31" s="627">
        <f>H31</f>
        <v>0</v>
      </c>
      <c r="L31" s="892">
        <f>J31*K31</f>
        <v>0</v>
      </c>
    </row>
    <row r="32" spans="1:12">
      <c r="A32" s="621">
        <f t="shared" si="1"/>
        <v>3</v>
      </c>
      <c r="B32" s="614" t="s">
        <v>1250</v>
      </c>
      <c r="C32" s="614" t="s">
        <v>1251</v>
      </c>
      <c r="D32" s="626">
        <v>0</v>
      </c>
      <c r="E32" s="626">
        <v>0</v>
      </c>
      <c r="F32" s="626">
        <f>SUM(D32:E32)</f>
        <v>0</v>
      </c>
      <c r="G32" s="627">
        <f>+F32/$F$17</f>
        <v>0</v>
      </c>
      <c r="H32" s="628">
        <v>0</v>
      </c>
      <c r="I32" s="627">
        <f>G32*H32</f>
        <v>0</v>
      </c>
      <c r="J32" s="627">
        <v>0</v>
      </c>
      <c r="K32" s="627">
        <f>H32</f>
        <v>0</v>
      </c>
      <c r="L32" s="892">
        <f>J32*K32</f>
        <v>0</v>
      </c>
    </row>
    <row r="33" spans="1:12">
      <c r="A33" s="621">
        <f t="shared" si="1"/>
        <v>4</v>
      </c>
      <c r="B33" s="614" t="s">
        <v>1252</v>
      </c>
      <c r="C33" s="614" t="s">
        <v>1253</v>
      </c>
      <c r="D33" s="626">
        <v>447812107.09000003</v>
      </c>
      <c r="E33" s="626">
        <v>0</v>
      </c>
      <c r="F33" s="626">
        <f>SUM(D33:E33)</f>
        <v>447812107.09000003</v>
      </c>
      <c r="G33" s="627">
        <f>+F33/$F$17</f>
        <v>0.52341904453424859</v>
      </c>
      <c r="H33" s="628">
        <v>4.2291169295991887E-2</v>
      </c>
      <c r="I33" s="627">
        <f>G33*H33</f>
        <v>2.2136003425144223E-2</v>
      </c>
      <c r="J33" s="627">
        <v>0.55000000000000004</v>
      </c>
      <c r="K33" s="893">
        <f>H33</f>
        <v>4.2291169295991887E-2</v>
      </c>
      <c r="L33" s="892">
        <f>J33*K33</f>
        <v>2.3260143112795541E-2</v>
      </c>
    </row>
    <row r="34" spans="1:12">
      <c r="A34" s="621">
        <f t="shared" si="1"/>
        <v>5</v>
      </c>
      <c r="B34" s="614" t="s">
        <v>1254</v>
      </c>
      <c r="C34" s="614" t="s">
        <v>1255</v>
      </c>
      <c r="D34" s="626">
        <v>0</v>
      </c>
      <c r="E34" s="626">
        <v>0</v>
      </c>
      <c r="F34" s="626">
        <f>SUM(D34:E34)</f>
        <v>0</v>
      </c>
      <c r="G34" s="627">
        <f>+F34/$F$17</f>
        <v>0</v>
      </c>
      <c r="H34" s="628">
        <v>0</v>
      </c>
      <c r="I34" s="627">
        <f>G34*H34</f>
        <v>0</v>
      </c>
      <c r="J34" s="627">
        <v>0</v>
      </c>
      <c r="K34" s="627">
        <f>H34</f>
        <v>0</v>
      </c>
      <c r="L34" s="892">
        <f>J34*K34</f>
        <v>0</v>
      </c>
    </row>
    <row r="35" spans="1:12">
      <c r="A35" s="621">
        <f t="shared" si="1"/>
        <v>6</v>
      </c>
      <c r="B35" s="614"/>
      <c r="C35" s="614"/>
      <c r="D35" s="630"/>
      <c r="E35" s="630"/>
      <c r="F35" s="630"/>
      <c r="G35" s="631"/>
      <c r="H35" s="625"/>
      <c r="I35" s="627"/>
      <c r="J35" s="627"/>
      <c r="K35" s="627"/>
      <c r="L35" s="629"/>
    </row>
    <row r="36" spans="1:12">
      <c r="A36" s="632">
        <f t="shared" si="1"/>
        <v>7</v>
      </c>
      <c r="B36" s="633" t="s">
        <v>42</v>
      </c>
      <c r="C36" s="633"/>
      <c r="D36" s="634">
        <f>SUM(D30:D34)</f>
        <v>1082216704.6550002</v>
      </c>
      <c r="E36" s="634"/>
      <c r="F36" s="634">
        <f>SUM(F30:F34)</f>
        <v>855551802.64500022</v>
      </c>
      <c r="G36" s="635">
        <f>SUM(G30:G34)</f>
        <v>1</v>
      </c>
      <c r="H36" s="635"/>
      <c r="I36" s="635">
        <f>SUM(I30:I34)</f>
        <v>6.979409897171937E-2</v>
      </c>
      <c r="J36" s="635">
        <f>SUM(J30:J34)</f>
        <v>1</v>
      </c>
      <c r="K36" s="635"/>
      <c r="L36" s="636">
        <f>SUM(L30:L34)</f>
        <v>6.8260143112795546E-2</v>
      </c>
    </row>
    <row r="38" spans="1:12">
      <c r="L38"/>
    </row>
    <row r="39" spans="1:12">
      <c r="A39" s="285"/>
      <c r="B39" s="1308" t="s">
        <v>1233</v>
      </c>
      <c r="C39" s="1308"/>
      <c r="D39" s="1308"/>
      <c r="E39" s="1308"/>
      <c r="F39" s="1308"/>
      <c r="G39" s="1308"/>
      <c r="H39" s="1308"/>
      <c r="I39" s="1308"/>
      <c r="J39" s="1308"/>
      <c r="K39" s="1308"/>
      <c r="L39" s="1309"/>
    </row>
    <row r="40" spans="1:12">
      <c r="A40" s="291"/>
      <c r="B40" s="1310" t="s">
        <v>2</v>
      </c>
      <c r="C40" s="1310"/>
      <c r="D40" s="1310"/>
      <c r="E40" s="1310"/>
      <c r="F40" s="1310"/>
      <c r="G40" s="1310"/>
      <c r="H40" s="1310"/>
      <c r="I40" s="1310"/>
      <c r="J40" s="1310"/>
      <c r="K40" s="1310"/>
      <c r="L40" s="1311"/>
    </row>
    <row r="41" spans="1:12">
      <c r="A41" s="291"/>
      <c r="B41" s="1310" t="s">
        <v>1256</v>
      </c>
      <c r="C41" s="1310"/>
      <c r="D41" s="1310"/>
      <c r="E41" s="1310"/>
      <c r="F41" s="1310"/>
      <c r="G41" s="1310"/>
      <c r="H41" s="1310"/>
      <c r="I41" s="1310"/>
      <c r="J41" s="1310"/>
      <c r="K41" s="1310"/>
      <c r="L41" s="1311"/>
    </row>
    <row r="42" spans="1:12">
      <c r="A42" s="291"/>
      <c r="B42" s="1312">
        <v>44926</v>
      </c>
      <c r="C42" s="1312"/>
      <c r="D42" s="1312"/>
      <c r="E42" s="1312"/>
      <c r="F42" s="1312"/>
      <c r="G42" s="1312"/>
      <c r="H42" s="1312"/>
      <c r="I42" s="1312"/>
      <c r="J42" s="1312"/>
      <c r="K42" s="1312"/>
      <c r="L42" s="1313"/>
    </row>
    <row r="43" spans="1:12">
      <c r="A43" s="291"/>
      <c r="B43" s="1310"/>
      <c r="C43" s="1310"/>
      <c r="D43" s="1310"/>
      <c r="E43" s="1310"/>
      <c r="F43" s="1310"/>
      <c r="G43" s="1310"/>
      <c r="H43" s="1310"/>
      <c r="I43" s="1310"/>
      <c r="J43" s="1310"/>
      <c r="K43" s="1310"/>
      <c r="L43" s="1311"/>
    </row>
    <row r="44" spans="1:12">
      <c r="A44" s="291"/>
      <c r="B44" s="614"/>
      <c r="C44" s="614"/>
      <c r="D44" s="614"/>
      <c r="E44" s="614"/>
      <c r="F44" s="614"/>
      <c r="G44" s="614"/>
      <c r="H44" s="614"/>
      <c r="I44" s="614"/>
      <c r="J44" s="614"/>
      <c r="K44" s="614"/>
      <c r="L44" s="615"/>
    </row>
    <row r="45" spans="1:12">
      <c r="A45" s="291"/>
      <c r="B45" s="614"/>
      <c r="C45" s="616"/>
      <c r="D45" s="616">
        <v>1</v>
      </c>
      <c r="E45" s="311">
        <v>2</v>
      </c>
      <c r="F45" s="616">
        <v>3</v>
      </c>
      <c r="G45" s="311">
        <v>4</v>
      </c>
      <c r="H45" s="311">
        <v>5</v>
      </c>
      <c r="I45" s="311">
        <v>6</v>
      </c>
      <c r="J45" s="617">
        <v>7</v>
      </c>
      <c r="K45" s="617">
        <v>8</v>
      </c>
      <c r="L45" s="618">
        <v>9</v>
      </c>
    </row>
    <row r="46" spans="1:12">
      <c r="A46" s="621" t="s">
        <v>7</v>
      </c>
      <c r="B46" s="614"/>
      <c r="C46" s="616" t="s">
        <v>6</v>
      </c>
      <c r="D46" s="622"/>
      <c r="E46" s="623" t="s">
        <v>1237</v>
      </c>
      <c r="F46" s="623" t="s">
        <v>1237</v>
      </c>
      <c r="G46" s="616" t="s">
        <v>1238</v>
      </c>
      <c r="H46" s="614"/>
      <c r="I46" s="616" t="s">
        <v>1239</v>
      </c>
      <c r="J46" s="616" t="s">
        <v>1240</v>
      </c>
      <c r="K46" s="616"/>
      <c r="L46" s="624" t="s">
        <v>1240</v>
      </c>
    </row>
    <row r="47" spans="1:12">
      <c r="A47" s="621" t="s">
        <v>16</v>
      </c>
      <c r="B47" s="614"/>
      <c r="C47" s="616" t="s">
        <v>15</v>
      </c>
      <c r="D47" s="616" t="s">
        <v>50</v>
      </c>
      <c r="E47" s="616" t="s">
        <v>1241</v>
      </c>
      <c r="F47" s="616" t="s">
        <v>50</v>
      </c>
      <c r="G47" s="616" t="s">
        <v>42</v>
      </c>
      <c r="H47" s="616" t="s">
        <v>1242</v>
      </c>
      <c r="I47" s="616" t="s">
        <v>1243</v>
      </c>
      <c r="J47" s="616" t="s">
        <v>1244</v>
      </c>
      <c r="K47" s="616" t="s">
        <v>1242</v>
      </c>
      <c r="L47" s="624" t="s">
        <v>1245</v>
      </c>
    </row>
    <row r="48" spans="1:12">
      <c r="A48" s="621"/>
      <c r="B48" s="614"/>
      <c r="C48" s="614"/>
      <c r="D48" s="614"/>
      <c r="E48" s="614"/>
      <c r="F48" s="614"/>
      <c r="G48" s="614"/>
      <c r="H48" s="614"/>
      <c r="I48" s="625"/>
      <c r="J48" s="625"/>
      <c r="K48" s="625"/>
      <c r="L48" s="615"/>
    </row>
    <row r="49" spans="1:12">
      <c r="A49" s="621">
        <v>1</v>
      </c>
      <c r="B49" s="614" t="s">
        <v>1246</v>
      </c>
      <c r="C49" s="614" t="s">
        <v>1247</v>
      </c>
      <c r="D49" s="626">
        <v>634404597.56500018</v>
      </c>
      <c r="E49" s="626">
        <v>-226664902.00999999</v>
      </c>
      <c r="F49" s="626">
        <f>SUM(D49:E49)</f>
        <v>407739695.55500019</v>
      </c>
      <c r="G49" s="627">
        <f>+F49/$F$17</f>
        <v>0.47658095546575141</v>
      </c>
      <c r="H49" s="628">
        <v>0.1</v>
      </c>
      <c r="I49" s="627">
        <f>G49*H49</f>
        <v>4.7658095546575144E-2</v>
      </c>
      <c r="J49" s="627">
        <v>0.45</v>
      </c>
      <c r="K49" s="627">
        <f>H49</f>
        <v>0.1</v>
      </c>
      <c r="L49" s="892">
        <f>J49*K49</f>
        <v>4.5000000000000005E-2</v>
      </c>
    </row>
    <row r="50" spans="1:12">
      <c r="A50" s="621">
        <f t="shared" ref="A50:A55" si="2">A49+1</f>
        <v>2</v>
      </c>
      <c r="B50" s="614" t="s">
        <v>1248</v>
      </c>
      <c r="C50" s="614" t="s">
        <v>1249</v>
      </c>
      <c r="D50" s="626">
        <v>0</v>
      </c>
      <c r="E50" s="626">
        <v>0</v>
      </c>
      <c r="F50" s="626">
        <f>SUM(D50:E50)</f>
        <v>0</v>
      </c>
      <c r="G50" s="627">
        <f>+F50/$F$17</f>
        <v>0</v>
      </c>
      <c r="H50" s="628">
        <v>0</v>
      </c>
      <c r="I50" s="627">
        <f>G50*H50</f>
        <v>0</v>
      </c>
      <c r="J50" s="627">
        <v>0</v>
      </c>
      <c r="K50" s="627">
        <f>H50</f>
        <v>0</v>
      </c>
      <c r="L50" s="892">
        <f>J50*K50</f>
        <v>0</v>
      </c>
    </row>
    <row r="51" spans="1:12">
      <c r="A51" s="621">
        <f t="shared" si="2"/>
        <v>3</v>
      </c>
      <c r="B51" s="614" t="s">
        <v>1250</v>
      </c>
      <c r="C51" s="614" t="s">
        <v>1251</v>
      </c>
      <c r="D51" s="626">
        <v>0</v>
      </c>
      <c r="E51" s="626">
        <v>0</v>
      </c>
      <c r="F51" s="626">
        <f>SUM(D51:E51)</f>
        <v>0</v>
      </c>
      <c r="G51" s="627">
        <f>+F51/$F$17</f>
        <v>0</v>
      </c>
      <c r="H51" s="628">
        <v>0</v>
      </c>
      <c r="I51" s="627">
        <f>G51*H51</f>
        <v>0</v>
      </c>
      <c r="J51" s="627">
        <v>0</v>
      </c>
      <c r="K51" s="627">
        <f>H51</f>
        <v>0</v>
      </c>
      <c r="L51" s="892">
        <f>J51*K51</f>
        <v>0</v>
      </c>
    </row>
    <row r="52" spans="1:12">
      <c r="A52" s="621">
        <f t="shared" si="2"/>
        <v>4</v>
      </c>
      <c r="B52" s="614" t="s">
        <v>1252</v>
      </c>
      <c r="C52" s="614" t="s">
        <v>1253</v>
      </c>
      <c r="D52" s="626">
        <v>447812107.09000003</v>
      </c>
      <c r="E52" s="626">
        <v>0</v>
      </c>
      <c r="F52" s="626">
        <f>SUM(D52:E52)</f>
        <v>447812107.09000003</v>
      </c>
      <c r="G52" s="627">
        <f>+F52/$F$17</f>
        <v>0.52341904453424859</v>
      </c>
      <c r="H52" s="628">
        <v>4.2193862611747693E-2</v>
      </c>
      <c r="I52" s="627">
        <f>G52*H52</f>
        <v>2.2085071253450331E-2</v>
      </c>
      <c r="J52" s="627">
        <v>0.55000000000000004</v>
      </c>
      <c r="K52" s="893">
        <f>H52</f>
        <v>4.2193862611747693E-2</v>
      </c>
      <c r="L52" s="892">
        <f>J52*K52</f>
        <v>2.3206624436461234E-2</v>
      </c>
    </row>
    <row r="53" spans="1:12">
      <c r="A53" s="621">
        <f t="shared" si="2"/>
        <v>5</v>
      </c>
      <c r="B53" s="614" t="s">
        <v>1254</v>
      </c>
      <c r="C53" s="614" t="s">
        <v>1255</v>
      </c>
      <c r="D53" s="626">
        <v>0</v>
      </c>
      <c r="E53" s="626">
        <v>0</v>
      </c>
      <c r="F53" s="626">
        <f>SUM(D53:E53)</f>
        <v>0</v>
      </c>
      <c r="G53" s="627">
        <f>+F53/$F$17</f>
        <v>0</v>
      </c>
      <c r="H53" s="628">
        <v>0</v>
      </c>
      <c r="I53" s="627">
        <f>G53*H53</f>
        <v>0</v>
      </c>
      <c r="J53" s="627">
        <v>0</v>
      </c>
      <c r="K53" s="627">
        <f>H53</f>
        <v>0</v>
      </c>
      <c r="L53" s="892">
        <f>J53*K53</f>
        <v>0</v>
      </c>
    </row>
    <row r="54" spans="1:12">
      <c r="A54" s="621">
        <f t="shared" si="2"/>
        <v>6</v>
      </c>
      <c r="B54" s="614"/>
      <c r="C54" s="614"/>
      <c r="D54" s="630"/>
      <c r="E54" s="630"/>
      <c r="F54" s="630"/>
      <c r="G54" s="631"/>
      <c r="H54" s="625"/>
      <c r="I54" s="627"/>
      <c r="J54" s="627"/>
      <c r="K54" s="627"/>
      <c r="L54" s="629"/>
    </row>
    <row r="55" spans="1:12">
      <c r="A55" s="632">
        <f t="shared" si="2"/>
        <v>7</v>
      </c>
      <c r="B55" s="633" t="s">
        <v>42</v>
      </c>
      <c r="C55" s="633"/>
      <c r="D55" s="634">
        <f>SUM(D49:D53)</f>
        <v>1082216704.6550002</v>
      </c>
      <c r="E55" s="634"/>
      <c r="F55" s="634">
        <f>SUM(F49:F53)</f>
        <v>855551802.64500022</v>
      </c>
      <c r="G55" s="635">
        <f>SUM(G49:G53)</f>
        <v>1</v>
      </c>
      <c r="H55" s="635"/>
      <c r="I55" s="635">
        <f>SUM(I49:I53)</f>
        <v>6.9743166800025472E-2</v>
      </c>
      <c r="J55" s="635">
        <f>SUM(J49:J53)</f>
        <v>1</v>
      </c>
      <c r="K55" s="635"/>
      <c r="L55" s="636">
        <f>SUM(L49:L53)</f>
        <v>6.8206624436461236E-2</v>
      </c>
    </row>
    <row r="57" spans="1:12">
      <c r="A57" s="1101" t="s">
        <v>1257</v>
      </c>
      <c r="B57" s="1103"/>
      <c r="C57" s="1103"/>
      <c r="D57" s="1103"/>
      <c r="E57" s="1103"/>
      <c r="F57" s="1103"/>
      <c r="G57" s="1103"/>
      <c r="H57" s="1103"/>
      <c r="I57" s="1103"/>
      <c r="J57" s="1103"/>
      <c r="K57" s="1103"/>
      <c r="L57" s="1104">
        <f>L55-L36</f>
        <v>-5.35186763343104E-5</v>
      </c>
    </row>
    <row r="58" spans="1:12">
      <c r="A58" s="1105" t="s">
        <v>1258</v>
      </c>
      <c r="B58" s="1106"/>
      <c r="C58" s="1106"/>
      <c r="D58" s="1106"/>
      <c r="E58" s="1106"/>
      <c r="F58" s="1106"/>
      <c r="G58" s="1106"/>
      <c r="H58" s="1106"/>
      <c r="I58" s="1106"/>
      <c r="J58" s="1106"/>
      <c r="K58" s="1106"/>
      <c r="L58" s="1107">
        <f>L52-L33</f>
        <v>-5.351867633430693E-5</v>
      </c>
    </row>
    <row r="60" spans="1:12">
      <c r="L60"/>
    </row>
    <row r="61" spans="1:12">
      <c r="A61" s="285"/>
      <c r="B61" s="1308" t="s">
        <v>1233</v>
      </c>
      <c r="C61" s="1308"/>
      <c r="D61" s="1308"/>
      <c r="E61" s="1308"/>
      <c r="F61" s="1308"/>
      <c r="G61" s="1308"/>
      <c r="H61" s="1308"/>
      <c r="I61" s="1308"/>
      <c r="J61" s="1308"/>
      <c r="K61" s="1308"/>
      <c r="L61" s="1309"/>
    </row>
    <row r="62" spans="1:12">
      <c r="A62" s="291"/>
      <c r="B62" s="1310" t="s">
        <v>2</v>
      </c>
      <c r="C62" s="1310"/>
      <c r="D62" s="1310"/>
      <c r="E62" s="1310"/>
      <c r="F62" s="1310"/>
      <c r="G62" s="1310"/>
      <c r="H62" s="1310"/>
      <c r="I62" s="1310"/>
      <c r="J62" s="1310"/>
      <c r="K62" s="1310"/>
      <c r="L62" s="1311"/>
    </row>
    <row r="63" spans="1:12">
      <c r="A63" s="291"/>
      <c r="B63" s="1310" t="s">
        <v>1256</v>
      </c>
      <c r="C63" s="1310"/>
      <c r="D63" s="1310"/>
      <c r="E63" s="1310"/>
      <c r="F63" s="1310"/>
      <c r="G63" s="1310"/>
      <c r="H63" s="1310"/>
      <c r="I63" s="1310"/>
      <c r="J63" s="1310"/>
      <c r="K63" s="1310"/>
      <c r="L63" s="1311"/>
    </row>
    <row r="64" spans="1:12">
      <c r="A64" s="291"/>
      <c r="B64" s="1312">
        <v>45291</v>
      </c>
      <c r="C64" s="1312"/>
      <c r="D64" s="1312"/>
      <c r="E64" s="1312"/>
      <c r="F64" s="1312"/>
      <c r="G64" s="1312"/>
      <c r="H64" s="1312"/>
      <c r="I64" s="1312"/>
      <c r="J64" s="1312"/>
      <c r="K64" s="1312"/>
      <c r="L64" s="1313"/>
    </row>
    <row r="65" spans="1:12">
      <c r="A65" s="291"/>
      <c r="B65" s="1310"/>
      <c r="C65" s="1310"/>
      <c r="D65" s="1310"/>
      <c r="E65" s="1310"/>
      <c r="F65" s="1310"/>
      <c r="G65" s="1310"/>
      <c r="H65" s="1310"/>
      <c r="I65" s="1310"/>
      <c r="J65" s="1310"/>
      <c r="K65" s="1310"/>
      <c r="L65" s="1311"/>
    </row>
    <row r="66" spans="1:12">
      <c r="A66" s="291"/>
      <c r="B66" s="614"/>
      <c r="C66" s="614"/>
      <c r="D66" s="614"/>
      <c r="E66" s="614"/>
      <c r="F66" s="614"/>
      <c r="G66" s="614"/>
      <c r="H66" s="614"/>
      <c r="I66" s="614"/>
      <c r="J66" s="614"/>
      <c r="K66" s="614"/>
      <c r="L66" s="615"/>
    </row>
    <row r="67" spans="1:12">
      <c r="A67" s="291"/>
      <c r="B67" s="614"/>
      <c r="C67" s="616"/>
      <c r="D67" s="616">
        <v>1</v>
      </c>
      <c r="E67" s="311">
        <v>2</v>
      </c>
      <c r="F67" s="616">
        <v>3</v>
      </c>
      <c r="G67" s="311">
        <v>4</v>
      </c>
      <c r="H67" s="311">
        <v>5</v>
      </c>
      <c r="I67" s="311">
        <v>6</v>
      </c>
      <c r="J67" s="617">
        <v>7</v>
      </c>
      <c r="K67" s="617">
        <v>8</v>
      </c>
      <c r="L67" s="618">
        <v>9</v>
      </c>
    </row>
    <row r="68" spans="1:12">
      <c r="A68" s="621" t="s">
        <v>7</v>
      </c>
      <c r="B68" s="614"/>
      <c r="C68" s="616" t="s">
        <v>6</v>
      </c>
      <c r="D68" s="622"/>
      <c r="E68" s="623" t="s">
        <v>1237</v>
      </c>
      <c r="F68" s="623" t="s">
        <v>1237</v>
      </c>
      <c r="G68" s="616" t="s">
        <v>1238</v>
      </c>
      <c r="H68" s="614"/>
      <c r="I68" s="616" t="s">
        <v>1239</v>
      </c>
      <c r="J68" s="616" t="s">
        <v>1240</v>
      </c>
      <c r="K68" s="616"/>
      <c r="L68" s="624" t="s">
        <v>1240</v>
      </c>
    </row>
    <row r="69" spans="1:12">
      <c r="A69" s="621" t="s">
        <v>16</v>
      </c>
      <c r="B69" s="614"/>
      <c r="C69" s="616" t="s">
        <v>15</v>
      </c>
      <c r="D69" s="616" t="s">
        <v>50</v>
      </c>
      <c r="E69" s="616" t="s">
        <v>1241</v>
      </c>
      <c r="F69" s="616" t="s">
        <v>50</v>
      </c>
      <c r="G69" s="616" t="s">
        <v>42</v>
      </c>
      <c r="H69" s="616" t="s">
        <v>1242</v>
      </c>
      <c r="I69" s="616" t="s">
        <v>1243</v>
      </c>
      <c r="J69" s="616" t="s">
        <v>1244</v>
      </c>
      <c r="K69" s="616" t="s">
        <v>1242</v>
      </c>
      <c r="L69" s="624" t="s">
        <v>1245</v>
      </c>
    </row>
    <row r="70" spans="1:12">
      <c r="A70" s="621"/>
      <c r="B70" s="614"/>
      <c r="C70" s="614"/>
      <c r="D70" s="614"/>
      <c r="E70" s="614"/>
      <c r="F70" s="614"/>
      <c r="G70" s="614"/>
      <c r="H70" s="614"/>
      <c r="I70" s="625"/>
      <c r="J70" s="625"/>
      <c r="K70" s="625"/>
      <c r="L70" s="615"/>
    </row>
    <row r="71" spans="1:12">
      <c r="A71" s="621">
        <v>1</v>
      </c>
      <c r="B71" s="614" t="s">
        <v>1246</v>
      </c>
      <c r="C71" s="614" t="s">
        <v>1247</v>
      </c>
      <c r="D71" s="626">
        <v>634404597.56500018</v>
      </c>
      <c r="E71" s="626">
        <v>-226664902.00999999</v>
      </c>
      <c r="F71" s="626">
        <f>SUM(D71:E71)</f>
        <v>407739695.55500019</v>
      </c>
      <c r="G71" s="627">
        <f>+F71/$F$17</f>
        <v>0.47658095546575141</v>
      </c>
      <c r="H71" s="628">
        <v>0.1</v>
      </c>
      <c r="I71" s="627">
        <f>G71*H71</f>
        <v>4.7658095546575144E-2</v>
      </c>
      <c r="J71" s="627">
        <v>0.45</v>
      </c>
      <c r="K71" s="627">
        <f>H71</f>
        <v>0.1</v>
      </c>
      <c r="L71" s="892">
        <f>J71*K71</f>
        <v>4.5000000000000005E-2</v>
      </c>
    </row>
    <row r="72" spans="1:12">
      <c r="A72" s="621">
        <f t="shared" ref="A72:A77" si="3">A71+1</f>
        <v>2</v>
      </c>
      <c r="B72" s="614" t="s">
        <v>1248</v>
      </c>
      <c r="C72" s="614" t="s">
        <v>1249</v>
      </c>
      <c r="D72" s="626">
        <v>0</v>
      </c>
      <c r="E72" s="626">
        <v>0</v>
      </c>
      <c r="F72" s="626">
        <f>SUM(D72:E72)</f>
        <v>0</v>
      </c>
      <c r="G72" s="627">
        <f>+F72/$F$17</f>
        <v>0</v>
      </c>
      <c r="H72" s="628">
        <v>0</v>
      </c>
      <c r="I72" s="627">
        <f>G72*H72</f>
        <v>0</v>
      </c>
      <c r="J72" s="627">
        <v>0</v>
      </c>
      <c r="K72" s="627">
        <f>H72</f>
        <v>0</v>
      </c>
      <c r="L72" s="892">
        <f>J72*K72</f>
        <v>0</v>
      </c>
    </row>
    <row r="73" spans="1:12">
      <c r="A73" s="621">
        <f t="shared" si="3"/>
        <v>3</v>
      </c>
      <c r="B73" s="614" t="s">
        <v>1250</v>
      </c>
      <c r="C73" s="614" t="s">
        <v>1251</v>
      </c>
      <c r="D73" s="626">
        <v>0</v>
      </c>
      <c r="E73" s="626">
        <v>0</v>
      </c>
      <c r="F73" s="626">
        <f>SUM(D73:E73)</f>
        <v>0</v>
      </c>
      <c r="G73" s="627">
        <f>+F73/$F$17</f>
        <v>0</v>
      </c>
      <c r="H73" s="628">
        <v>0</v>
      </c>
      <c r="I73" s="627">
        <f>G73*H73</f>
        <v>0</v>
      </c>
      <c r="J73" s="627">
        <v>0</v>
      </c>
      <c r="K73" s="627">
        <f>H73</f>
        <v>0</v>
      </c>
      <c r="L73" s="892">
        <f>J73*K73</f>
        <v>0</v>
      </c>
    </row>
    <row r="74" spans="1:12">
      <c r="A74" s="621">
        <f t="shared" si="3"/>
        <v>4</v>
      </c>
      <c r="B74" s="614" t="s">
        <v>1252</v>
      </c>
      <c r="C74" s="614" t="s">
        <v>1253</v>
      </c>
      <c r="D74" s="626">
        <v>447812107.09000003</v>
      </c>
      <c r="E74" s="626">
        <v>0</v>
      </c>
      <c r="F74" s="626">
        <f>SUM(D74:E74)</f>
        <v>447812107.09000003</v>
      </c>
      <c r="G74" s="627">
        <f>+F74/$F$17</f>
        <v>0.52341904453424859</v>
      </c>
      <c r="H74" s="628">
        <v>4.3290500392763151E-2</v>
      </c>
      <c r="I74" s="627">
        <f>G74*H74</f>
        <v>2.2659072352989602E-2</v>
      </c>
      <c r="J74" s="627">
        <v>0.55000000000000004</v>
      </c>
      <c r="K74" s="893">
        <f>H74</f>
        <v>4.3290500392763151E-2</v>
      </c>
      <c r="L74" s="892">
        <f>J74*K74</f>
        <v>2.3809775216019735E-2</v>
      </c>
    </row>
    <row r="75" spans="1:12">
      <c r="A75" s="621">
        <f t="shared" si="3"/>
        <v>5</v>
      </c>
      <c r="B75" s="614" t="s">
        <v>1254</v>
      </c>
      <c r="C75" s="614" t="s">
        <v>1255</v>
      </c>
      <c r="D75" s="626">
        <v>0</v>
      </c>
      <c r="E75" s="626">
        <v>0</v>
      </c>
      <c r="F75" s="626">
        <f>SUM(D75:E75)</f>
        <v>0</v>
      </c>
      <c r="G75" s="627">
        <f>+F75/$F$17</f>
        <v>0</v>
      </c>
      <c r="H75" s="628">
        <v>0</v>
      </c>
      <c r="I75" s="627">
        <f>G75*H75</f>
        <v>0</v>
      </c>
      <c r="J75" s="627">
        <v>0</v>
      </c>
      <c r="K75" s="627">
        <f>H75</f>
        <v>0</v>
      </c>
      <c r="L75" s="892">
        <f>J75*K75</f>
        <v>0</v>
      </c>
    </row>
    <row r="76" spans="1:12">
      <c r="A76" s="621">
        <f t="shared" si="3"/>
        <v>6</v>
      </c>
      <c r="B76" s="614"/>
      <c r="C76" s="614"/>
      <c r="D76" s="630"/>
      <c r="E76" s="630"/>
      <c r="F76" s="630"/>
      <c r="G76" s="631"/>
      <c r="H76" s="625"/>
      <c r="I76" s="627"/>
      <c r="J76" s="627"/>
      <c r="K76" s="627"/>
      <c r="L76" s="629"/>
    </row>
    <row r="77" spans="1:12">
      <c r="A77" s="632">
        <f t="shared" si="3"/>
        <v>7</v>
      </c>
      <c r="B77" s="633" t="s">
        <v>42</v>
      </c>
      <c r="C77" s="633"/>
      <c r="D77" s="634">
        <f>SUM(D71:D75)</f>
        <v>1082216704.6550002</v>
      </c>
      <c r="E77" s="634"/>
      <c r="F77" s="634">
        <f>SUM(F71:F75)</f>
        <v>855551802.64500022</v>
      </c>
      <c r="G77" s="635">
        <f>SUM(G71:G75)</f>
        <v>1</v>
      </c>
      <c r="H77" s="635"/>
      <c r="I77" s="635">
        <f>SUM(I71:I75)</f>
        <v>7.0317167899564742E-2</v>
      </c>
      <c r="J77" s="635">
        <f>SUM(J71:J75)</f>
        <v>1</v>
      </c>
      <c r="K77" s="635"/>
      <c r="L77" s="636">
        <f>SUM(L71:L75)</f>
        <v>6.8809775216019747E-2</v>
      </c>
    </row>
    <row r="79" spans="1:12">
      <c r="A79" s="1101" t="s">
        <v>1257</v>
      </c>
      <c r="B79" s="1103"/>
      <c r="C79" s="1103"/>
      <c r="D79" s="1103"/>
      <c r="E79" s="1103"/>
      <c r="F79" s="1103"/>
      <c r="G79" s="1103"/>
      <c r="H79" s="1103"/>
      <c r="I79" s="1103"/>
      <c r="J79" s="1103"/>
      <c r="K79" s="1103"/>
      <c r="L79" s="1104">
        <f>L77-L55</f>
        <v>6.0315077955851171E-4</v>
      </c>
    </row>
    <row r="80" spans="1:12">
      <c r="A80" s="1105" t="s">
        <v>1258</v>
      </c>
      <c r="B80" s="1106"/>
      <c r="C80" s="1106"/>
      <c r="D80" s="1106"/>
      <c r="E80" s="1106"/>
      <c r="F80" s="1106"/>
      <c r="G80" s="1106"/>
      <c r="H80" s="1106"/>
      <c r="I80" s="1106"/>
      <c r="J80" s="1106"/>
      <c r="K80" s="1106"/>
      <c r="L80" s="1107">
        <f>L74-L52</f>
        <v>6.031507795585013E-4</v>
      </c>
    </row>
    <row r="83" spans="1:12">
      <c r="A83" s="285"/>
      <c r="B83" s="1308" t="s">
        <v>1233</v>
      </c>
      <c r="C83" s="1308"/>
      <c r="D83" s="1308"/>
      <c r="E83" s="1308"/>
      <c r="F83" s="1308"/>
      <c r="G83" s="1308"/>
      <c r="H83" s="1308"/>
      <c r="I83" s="1308"/>
      <c r="J83" s="1308"/>
      <c r="K83" s="1308"/>
      <c r="L83" s="1309"/>
    </row>
    <row r="84" spans="1:12">
      <c r="A84" s="291"/>
      <c r="B84" s="1310" t="s">
        <v>2</v>
      </c>
      <c r="C84" s="1310"/>
      <c r="D84" s="1310"/>
      <c r="E84" s="1310"/>
      <c r="F84" s="1310"/>
      <c r="G84" s="1310"/>
      <c r="H84" s="1310"/>
      <c r="I84" s="1310"/>
      <c r="J84" s="1310"/>
      <c r="K84" s="1310"/>
      <c r="L84" s="1311"/>
    </row>
    <row r="85" spans="1:12">
      <c r="A85" s="291"/>
      <c r="B85" s="1310" t="s">
        <v>1256</v>
      </c>
      <c r="C85" s="1310"/>
      <c r="D85" s="1310"/>
      <c r="E85" s="1310"/>
      <c r="F85" s="1310"/>
      <c r="G85" s="1310"/>
      <c r="H85" s="1310"/>
      <c r="I85" s="1310"/>
      <c r="J85" s="1310"/>
      <c r="K85" s="1310"/>
      <c r="L85" s="1311"/>
    </row>
    <row r="86" spans="1:12">
      <c r="A86" s="291"/>
      <c r="B86" s="1312">
        <v>45473</v>
      </c>
      <c r="C86" s="1312"/>
      <c r="D86" s="1312"/>
      <c r="E86" s="1312"/>
      <c r="F86" s="1312"/>
      <c r="G86" s="1312"/>
      <c r="H86" s="1312"/>
      <c r="I86" s="1312"/>
      <c r="J86" s="1312"/>
      <c r="K86" s="1312"/>
      <c r="L86" s="1313"/>
    </row>
    <row r="87" spans="1:12">
      <c r="A87" s="291"/>
      <c r="B87" s="1310"/>
      <c r="C87" s="1310"/>
      <c r="D87" s="1310"/>
      <c r="E87" s="1310"/>
      <c r="F87" s="1310"/>
      <c r="G87" s="1310"/>
      <c r="H87" s="1310"/>
      <c r="I87" s="1310"/>
      <c r="J87" s="1310"/>
      <c r="K87" s="1310"/>
      <c r="L87" s="1311"/>
    </row>
    <row r="88" spans="1:12">
      <c r="A88" s="291"/>
      <c r="B88" s="614"/>
      <c r="C88" s="614"/>
      <c r="D88" s="614"/>
      <c r="E88" s="614"/>
      <c r="F88" s="614"/>
      <c r="G88" s="614"/>
      <c r="H88" s="614"/>
      <c r="I88" s="614"/>
      <c r="J88" s="614"/>
      <c r="K88" s="614"/>
      <c r="L88" s="615"/>
    </row>
    <row r="89" spans="1:12">
      <c r="A89" s="291"/>
      <c r="B89" s="614"/>
      <c r="C89" s="616"/>
      <c r="D89" s="616">
        <v>1</v>
      </c>
      <c r="E89" s="311">
        <v>2</v>
      </c>
      <c r="F89" s="616">
        <v>3</v>
      </c>
      <c r="G89" s="311">
        <v>4</v>
      </c>
      <c r="H89" s="311">
        <v>5</v>
      </c>
      <c r="I89" s="311">
        <v>6</v>
      </c>
      <c r="J89" s="617">
        <v>7</v>
      </c>
      <c r="K89" s="617">
        <v>8</v>
      </c>
      <c r="L89" s="618">
        <v>9</v>
      </c>
    </row>
    <row r="90" spans="1:12">
      <c r="A90" s="621" t="s">
        <v>7</v>
      </c>
      <c r="B90" s="614"/>
      <c r="C90" s="616" t="s">
        <v>6</v>
      </c>
      <c r="D90" s="622"/>
      <c r="E90" s="623" t="s">
        <v>1237</v>
      </c>
      <c r="F90" s="623" t="s">
        <v>1237</v>
      </c>
      <c r="G90" s="616" t="s">
        <v>1238</v>
      </c>
      <c r="H90" s="614"/>
      <c r="I90" s="616" t="s">
        <v>1239</v>
      </c>
      <c r="J90" s="616" t="s">
        <v>1240</v>
      </c>
      <c r="K90" s="616"/>
      <c r="L90" s="624" t="s">
        <v>1240</v>
      </c>
    </row>
    <row r="91" spans="1:12">
      <c r="A91" s="621" t="s">
        <v>16</v>
      </c>
      <c r="B91" s="614"/>
      <c r="C91" s="616" t="s">
        <v>15</v>
      </c>
      <c r="D91" s="616" t="s">
        <v>50</v>
      </c>
      <c r="E91" s="616" t="s">
        <v>1241</v>
      </c>
      <c r="F91" s="616" t="s">
        <v>50</v>
      </c>
      <c r="G91" s="616" t="s">
        <v>42</v>
      </c>
      <c r="H91" s="616" t="s">
        <v>1242</v>
      </c>
      <c r="I91" s="616" t="s">
        <v>1243</v>
      </c>
      <c r="J91" s="616" t="s">
        <v>1244</v>
      </c>
      <c r="K91" s="616" t="s">
        <v>1242</v>
      </c>
      <c r="L91" s="624" t="s">
        <v>1245</v>
      </c>
    </row>
    <row r="92" spans="1:12">
      <c r="A92" s="621"/>
      <c r="B92" s="614"/>
      <c r="C92" s="614"/>
      <c r="D92" s="614"/>
      <c r="E92" s="614"/>
      <c r="F92" s="614"/>
      <c r="G92" s="614"/>
      <c r="H92" s="614"/>
      <c r="I92" s="625"/>
      <c r="J92" s="625"/>
      <c r="K92" s="625"/>
      <c r="L92" s="615"/>
    </row>
    <row r="93" spans="1:12">
      <c r="A93" s="621">
        <v>1</v>
      </c>
      <c r="B93" s="614" t="s">
        <v>1246</v>
      </c>
      <c r="C93" s="614" t="s">
        <v>1247</v>
      </c>
      <c r="D93" s="626">
        <v>634404597.56500018</v>
      </c>
      <c r="E93" s="626">
        <v>-226664902.00999999</v>
      </c>
      <c r="F93" s="626">
        <f>SUM(D93:E93)</f>
        <v>407739695.55500019</v>
      </c>
      <c r="G93" s="627">
        <f>+F93/$F$17</f>
        <v>0.47658095546575141</v>
      </c>
      <c r="H93" s="628">
        <v>0.1</v>
      </c>
      <c r="I93" s="627">
        <f>G93*H93</f>
        <v>4.7658095546575144E-2</v>
      </c>
      <c r="J93" s="627">
        <v>0.45</v>
      </c>
      <c r="K93" s="627">
        <f>H93</f>
        <v>0.1</v>
      </c>
      <c r="L93" s="892">
        <f>J93*K93</f>
        <v>4.5000000000000005E-2</v>
      </c>
    </row>
    <row r="94" spans="1:12">
      <c r="A94" s="621">
        <f t="shared" ref="A94:A99" si="4">A93+1</f>
        <v>2</v>
      </c>
      <c r="B94" s="614" t="s">
        <v>1248</v>
      </c>
      <c r="C94" s="614" t="s">
        <v>1249</v>
      </c>
      <c r="D94" s="626">
        <v>0</v>
      </c>
      <c r="E94" s="626">
        <v>0</v>
      </c>
      <c r="F94" s="626">
        <f>SUM(D94:E94)</f>
        <v>0</v>
      </c>
      <c r="G94" s="627">
        <f>+F94/$F$17</f>
        <v>0</v>
      </c>
      <c r="H94" s="628">
        <v>0</v>
      </c>
      <c r="I94" s="627">
        <f>G94*H94</f>
        <v>0</v>
      </c>
      <c r="J94" s="627">
        <v>0</v>
      </c>
      <c r="K94" s="627">
        <f>H94</f>
        <v>0</v>
      </c>
      <c r="L94" s="892">
        <f>J94*K94</f>
        <v>0</v>
      </c>
    </row>
    <row r="95" spans="1:12">
      <c r="A95" s="621">
        <f t="shared" si="4"/>
        <v>3</v>
      </c>
      <c r="B95" s="614" t="s">
        <v>1250</v>
      </c>
      <c r="C95" s="614" t="s">
        <v>1251</v>
      </c>
      <c r="D95" s="626">
        <v>0</v>
      </c>
      <c r="E95" s="626">
        <v>0</v>
      </c>
      <c r="F95" s="626">
        <f>SUM(D95:E95)</f>
        <v>0</v>
      </c>
      <c r="G95" s="627">
        <f>+F95/$F$17</f>
        <v>0</v>
      </c>
      <c r="H95" s="628">
        <v>0</v>
      </c>
      <c r="I95" s="627">
        <f>G95*H95</f>
        <v>0</v>
      </c>
      <c r="J95" s="627">
        <v>0</v>
      </c>
      <c r="K95" s="627">
        <f>H95</f>
        <v>0</v>
      </c>
      <c r="L95" s="892">
        <f>J95*K95</f>
        <v>0</v>
      </c>
    </row>
    <row r="96" spans="1:12">
      <c r="A96" s="621">
        <f t="shared" si="4"/>
        <v>4</v>
      </c>
      <c r="B96" s="614" t="s">
        <v>1252</v>
      </c>
      <c r="C96" s="614" t="s">
        <v>1253</v>
      </c>
      <c r="D96" s="626">
        <v>447812107.09000003</v>
      </c>
      <c r="E96" s="626">
        <v>0</v>
      </c>
      <c r="F96" s="626">
        <f>SUM(D96:E96)</f>
        <v>447812107.09000003</v>
      </c>
      <c r="G96" s="627">
        <f>+F96/$F$17</f>
        <v>0.52341904453424859</v>
      </c>
      <c r="H96" s="628">
        <v>4.3290500392763151E-2</v>
      </c>
      <c r="I96" s="627">
        <f>G96*H96</f>
        <v>2.2659072352989602E-2</v>
      </c>
      <c r="J96" s="627">
        <v>0.55000000000000004</v>
      </c>
      <c r="K96" s="893">
        <f>H96</f>
        <v>4.3290500392763151E-2</v>
      </c>
      <c r="L96" s="892">
        <f>J96*K96</f>
        <v>2.3809775216019735E-2</v>
      </c>
    </row>
    <row r="97" spans="1:12">
      <c r="A97" s="621">
        <f t="shared" si="4"/>
        <v>5</v>
      </c>
      <c r="B97" s="614" t="s">
        <v>1254</v>
      </c>
      <c r="C97" s="614" t="s">
        <v>1255</v>
      </c>
      <c r="D97" s="626">
        <v>0</v>
      </c>
      <c r="E97" s="626">
        <v>0</v>
      </c>
      <c r="F97" s="626">
        <f>SUM(D97:E97)</f>
        <v>0</v>
      </c>
      <c r="G97" s="627">
        <f>+F97/$F$17</f>
        <v>0</v>
      </c>
      <c r="H97" s="628">
        <v>0</v>
      </c>
      <c r="I97" s="627">
        <f>G97*H97</f>
        <v>0</v>
      </c>
      <c r="J97" s="627">
        <v>0</v>
      </c>
      <c r="K97" s="627">
        <f>H97</f>
        <v>0</v>
      </c>
      <c r="L97" s="892">
        <f>J97*K97</f>
        <v>0</v>
      </c>
    </row>
    <row r="98" spans="1:12">
      <c r="A98" s="621">
        <f t="shared" si="4"/>
        <v>6</v>
      </c>
      <c r="B98" s="614"/>
      <c r="C98" s="614"/>
      <c r="D98" s="630"/>
      <c r="E98" s="630"/>
      <c r="F98" s="630"/>
      <c r="G98" s="631"/>
      <c r="H98" s="625"/>
      <c r="I98" s="627"/>
      <c r="J98" s="627"/>
      <c r="K98" s="627"/>
      <c r="L98" s="629"/>
    </row>
    <row r="99" spans="1:12">
      <c r="A99" s="632">
        <f t="shared" si="4"/>
        <v>7</v>
      </c>
      <c r="B99" s="633" t="s">
        <v>42</v>
      </c>
      <c r="C99" s="633"/>
      <c r="D99" s="634">
        <f>SUM(D93:D97)</f>
        <v>1082216704.6550002</v>
      </c>
      <c r="E99" s="634"/>
      <c r="F99" s="634">
        <f>SUM(F93:F97)</f>
        <v>855551802.64500022</v>
      </c>
      <c r="G99" s="635">
        <f>SUM(G93:G97)</f>
        <v>1</v>
      </c>
      <c r="H99" s="635"/>
      <c r="I99" s="635">
        <f>SUM(I93:I97)</f>
        <v>7.0317167899564742E-2</v>
      </c>
      <c r="J99" s="635">
        <f>SUM(J93:J97)</f>
        <v>1</v>
      </c>
      <c r="K99" s="635"/>
      <c r="L99" s="636">
        <f>SUM(L93:L97)</f>
        <v>6.8809775216019747E-2</v>
      </c>
    </row>
    <row r="101" spans="1:12">
      <c r="A101" s="1101" t="s">
        <v>1257</v>
      </c>
      <c r="B101" s="1103"/>
      <c r="C101" s="1103"/>
      <c r="D101" s="1103"/>
      <c r="E101" s="1103"/>
      <c r="F101" s="1103"/>
      <c r="G101" s="1103"/>
      <c r="H101" s="1103"/>
      <c r="I101" s="1103"/>
      <c r="J101" s="1103"/>
      <c r="K101" s="1103"/>
      <c r="L101" s="1104">
        <f>L99-L77</f>
        <v>0</v>
      </c>
    </row>
    <row r="102" spans="1:12">
      <c r="A102" s="1105" t="s">
        <v>1258</v>
      </c>
      <c r="B102" s="1106"/>
      <c r="C102" s="1106"/>
      <c r="D102" s="1106"/>
      <c r="E102" s="1106"/>
      <c r="F102" s="1106"/>
      <c r="G102" s="1106"/>
      <c r="H102" s="1106"/>
      <c r="I102" s="1106"/>
      <c r="J102" s="1106"/>
      <c r="K102" s="1106"/>
      <c r="L102" s="1107">
        <f>L96-L74</f>
        <v>0</v>
      </c>
    </row>
    <row r="105" spans="1:12">
      <c r="A105" s="285"/>
      <c r="B105" s="1308" t="s">
        <v>1233</v>
      </c>
      <c r="C105" s="1308"/>
      <c r="D105" s="1308"/>
      <c r="E105" s="1308"/>
      <c r="F105" s="1308"/>
      <c r="G105" s="1308"/>
      <c r="H105" s="1308"/>
      <c r="I105" s="1308"/>
      <c r="J105" s="1308"/>
      <c r="K105" s="1308"/>
      <c r="L105" s="1309"/>
    </row>
    <row r="106" spans="1:12">
      <c r="A106" s="291"/>
      <c r="B106" s="1310" t="s">
        <v>2</v>
      </c>
      <c r="C106" s="1310"/>
      <c r="D106" s="1310"/>
      <c r="E106" s="1310"/>
      <c r="F106" s="1310"/>
      <c r="G106" s="1310"/>
      <c r="H106" s="1310"/>
      <c r="I106" s="1310"/>
      <c r="J106" s="1310"/>
      <c r="K106" s="1310"/>
      <c r="L106" s="1311"/>
    </row>
    <row r="107" spans="1:12">
      <c r="A107" s="291"/>
      <c r="B107" s="1310" t="s">
        <v>1256</v>
      </c>
      <c r="C107" s="1310"/>
      <c r="D107" s="1310"/>
      <c r="E107" s="1310"/>
      <c r="F107" s="1310"/>
      <c r="G107" s="1310"/>
      <c r="H107" s="1310"/>
      <c r="I107" s="1310"/>
      <c r="J107" s="1310"/>
      <c r="K107" s="1310"/>
      <c r="L107" s="1311"/>
    </row>
    <row r="108" spans="1:12">
      <c r="A108" s="291"/>
      <c r="B108" s="1312">
        <v>45657</v>
      </c>
      <c r="C108" s="1312"/>
      <c r="D108" s="1312"/>
      <c r="E108" s="1312"/>
      <c r="F108" s="1312"/>
      <c r="G108" s="1312"/>
      <c r="H108" s="1312"/>
      <c r="I108" s="1312"/>
      <c r="J108" s="1312"/>
      <c r="K108" s="1312"/>
      <c r="L108" s="1313"/>
    </row>
    <row r="109" spans="1:12">
      <c r="A109" s="291"/>
      <c r="B109" s="1310"/>
      <c r="C109" s="1310"/>
      <c r="D109" s="1310"/>
      <c r="E109" s="1310"/>
      <c r="F109" s="1310"/>
      <c r="G109" s="1310"/>
      <c r="H109" s="1310"/>
      <c r="I109" s="1310"/>
      <c r="J109" s="1310"/>
      <c r="K109" s="1310"/>
      <c r="L109" s="1311"/>
    </row>
    <row r="110" spans="1:12">
      <c r="A110" s="291"/>
      <c r="B110" s="614"/>
      <c r="C110" s="614"/>
      <c r="D110" s="614"/>
      <c r="E110" s="614"/>
      <c r="F110" s="614"/>
      <c r="G110" s="614"/>
      <c r="H110" s="614"/>
      <c r="I110" s="614"/>
      <c r="J110" s="614"/>
      <c r="K110" s="614"/>
      <c r="L110" s="615"/>
    </row>
    <row r="111" spans="1:12">
      <c r="A111" s="291"/>
      <c r="B111" s="614"/>
      <c r="C111" s="616"/>
      <c r="D111" s="616">
        <v>1</v>
      </c>
      <c r="E111" s="311">
        <v>2</v>
      </c>
      <c r="F111" s="616">
        <v>3</v>
      </c>
      <c r="G111" s="311">
        <v>4</v>
      </c>
      <c r="H111" s="311">
        <v>5</v>
      </c>
      <c r="I111" s="311">
        <v>6</v>
      </c>
      <c r="J111" s="617">
        <v>7</v>
      </c>
      <c r="K111" s="617">
        <v>8</v>
      </c>
      <c r="L111" s="618">
        <v>9</v>
      </c>
    </row>
    <row r="112" spans="1:12">
      <c r="A112" s="621" t="s">
        <v>7</v>
      </c>
      <c r="B112" s="614"/>
      <c r="C112" s="616" t="s">
        <v>6</v>
      </c>
      <c r="D112" s="622"/>
      <c r="E112" s="623" t="s">
        <v>1237</v>
      </c>
      <c r="F112" s="623" t="s">
        <v>1237</v>
      </c>
      <c r="G112" s="616" t="s">
        <v>1238</v>
      </c>
      <c r="H112" s="614"/>
      <c r="I112" s="616" t="s">
        <v>1239</v>
      </c>
      <c r="J112" s="616" t="s">
        <v>1240</v>
      </c>
      <c r="K112" s="616"/>
      <c r="L112" s="624" t="s">
        <v>1240</v>
      </c>
    </row>
    <row r="113" spans="1:12">
      <c r="A113" s="621" t="s">
        <v>16</v>
      </c>
      <c r="B113" s="614"/>
      <c r="C113" s="616" t="s">
        <v>15</v>
      </c>
      <c r="D113" s="616" t="s">
        <v>50</v>
      </c>
      <c r="E113" s="616" t="s">
        <v>1241</v>
      </c>
      <c r="F113" s="616" t="s">
        <v>50</v>
      </c>
      <c r="G113" s="616" t="s">
        <v>42</v>
      </c>
      <c r="H113" s="616" t="s">
        <v>1242</v>
      </c>
      <c r="I113" s="616" t="s">
        <v>1243</v>
      </c>
      <c r="J113" s="616" t="s">
        <v>1244</v>
      </c>
      <c r="K113" s="616" t="s">
        <v>1242</v>
      </c>
      <c r="L113" s="624" t="s">
        <v>1245</v>
      </c>
    </row>
    <row r="114" spans="1:12">
      <c r="A114" s="621"/>
      <c r="B114" s="614"/>
      <c r="C114" s="614"/>
      <c r="D114" s="614"/>
      <c r="E114" s="614"/>
      <c r="F114" s="614"/>
      <c r="G114" s="614"/>
      <c r="H114" s="614"/>
      <c r="I114" s="625"/>
      <c r="J114" s="625"/>
      <c r="K114" s="625"/>
      <c r="L114" s="615"/>
    </row>
    <row r="115" spans="1:12">
      <c r="A115" s="621">
        <v>1</v>
      </c>
      <c r="B115" s="614" t="s">
        <v>1246</v>
      </c>
      <c r="C115" s="614" t="s">
        <v>1247</v>
      </c>
      <c r="D115" s="626">
        <v>634404597.56500018</v>
      </c>
      <c r="E115" s="626">
        <v>-226664902.00999999</v>
      </c>
      <c r="F115" s="626">
        <f>SUM(D115:E115)</f>
        <v>407739695.55500019</v>
      </c>
      <c r="G115" s="627">
        <f>+F115/$F$17</f>
        <v>0.47658095546575141</v>
      </c>
      <c r="H115" s="628">
        <v>0.1</v>
      </c>
      <c r="I115" s="627">
        <f>G115*H115</f>
        <v>4.7658095546575144E-2</v>
      </c>
      <c r="J115" s="627">
        <v>0.45</v>
      </c>
      <c r="K115" s="627">
        <f>H115</f>
        <v>0.1</v>
      </c>
      <c r="L115" s="892">
        <f>J115*K115</f>
        <v>4.5000000000000005E-2</v>
      </c>
    </row>
    <row r="116" spans="1:12">
      <c r="A116" s="621">
        <f t="shared" ref="A116:A121" si="5">A115+1</f>
        <v>2</v>
      </c>
      <c r="B116" s="614" t="s">
        <v>1248</v>
      </c>
      <c r="C116" s="614" t="s">
        <v>1249</v>
      </c>
      <c r="D116" s="626">
        <v>0</v>
      </c>
      <c r="E116" s="626">
        <v>0</v>
      </c>
      <c r="F116" s="626">
        <f>SUM(D116:E116)</f>
        <v>0</v>
      </c>
      <c r="G116" s="627">
        <f>+F116/$F$17</f>
        <v>0</v>
      </c>
      <c r="H116" s="628">
        <v>0</v>
      </c>
      <c r="I116" s="627">
        <f>G116*H116</f>
        <v>0</v>
      </c>
      <c r="J116" s="627">
        <v>0</v>
      </c>
      <c r="K116" s="627">
        <f>H116</f>
        <v>0</v>
      </c>
      <c r="L116" s="892">
        <f>J116*K116</f>
        <v>0</v>
      </c>
    </row>
    <row r="117" spans="1:12">
      <c r="A117" s="621">
        <f t="shared" si="5"/>
        <v>3</v>
      </c>
      <c r="B117" s="614" t="s">
        <v>1250</v>
      </c>
      <c r="C117" s="614" t="s">
        <v>1251</v>
      </c>
      <c r="D117" s="626">
        <v>0</v>
      </c>
      <c r="E117" s="626">
        <v>0</v>
      </c>
      <c r="F117" s="626">
        <f>SUM(D117:E117)</f>
        <v>0</v>
      </c>
      <c r="G117" s="627">
        <f>+F117/$F$17</f>
        <v>0</v>
      </c>
      <c r="H117" s="628">
        <v>0</v>
      </c>
      <c r="I117" s="627">
        <f>G117*H117</f>
        <v>0</v>
      </c>
      <c r="J117" s="627">
        <v>0</v>
      </c>
      <c r="K117" s="627">
        <f>H117</f>
        <v>0</v>
      </c>
      <c r="L117" s="892">
        <f>J117*K117</f>
        <v>0</v>
      </c>
    </row>
    <row r="118" spans="1:12">
      <c r="A118" s="621">
        <f t="shared" si="5"/>
        <v>4</v>
      </c>
      <c r="B118" s="614" t="s">
        <v>1252</v>
      </c>
      <c r="C118" s="614" t="s">
        <v>1253</v>
      </c>
      <c r="D118" s="626">
        <v>447812107.09000003</v>
      </c>
      <c r="E118" s="626">
        <v>0</v>
      </c>
      <c r="F118" s="626">
        <f>SUM(D118:E118)</f>
        <v>447812107.09000003</v>
      </c>
      <c r="G118" s="627">
        <f>+F118/$F$17</f>
        <v>0.52341904453424859</v>
      </c>
      <c r="H118" s="628">
        <v>4.6277509936868397E-2</v>
      </c>
      <c r="I118" s="627">
        <f>G118*H118</f>
        <v>2.4222530034579852E-2</v>
      </c>
      <c r="J118" s="627">
        <v>0.55000000000000004</v>
      </c>
      <c r="K118" s="893">
        <f>H118</f>
        <v>4.6277509936868397E-2</v>
      </c>
      <c r="L118" s="892">
        <f>J118*K118</f>
        <v>2.5452630465277619E-2</v>
      </c>
    </row>
    <row r="119" spans="1:12">
      <c r="A119" s="621">
        <f t="shared" si="5"/>
        <v>5</v>
      </c>
      <c r="B119" s="614" t="s">
        <v>1254</v>
      </c>
      <c r="C119" s="614" t="s">
        <v>1255</v>
      </c>
      <c r="D119" s="626">
        <v>0</v>
      </c>
      <c r="E119" s="626">
        <v>0</v>
      </c>
      <c r="F119" s="626">
        <f>SUM(D119:E119)</f>
        <v>0</v>
      </c>
      <c r="G119" s="627">
        <f>+F119/$F$17</f>
        <v>0</v>
      </c>
      <c r="H119" s="628">
        <v>0</v>
      </c>
      <c r="I119" s="627">
        <f>G119*H119</f>
        <v>0</v>
      </c>
      <c r="J119" s="627">
        <v>0</v>
      </c>
      <c r="K119" s="627">
        <f>H119</f>
        <v>0</v>
      </c>
      <c r="L119" s="892">
        <f>J119*K119</f>
        <v>0</v>
      </c>
    </row>
    <row r="120" spans="1:12">
      <c r="A120" s="621">
        <f t="shared" si="5"/>
        <v>6</v>
      </c>
      <c r="B120" s="614"/>
      <c r="C120" s="614"/>
      <c r="D120" s="630"/>
      <c r="E120" s="630"/>
      <c r="F120" s="630"/>
      <c r="G120" s="631"/>
      <c r="H120" s="625"/>
      <c r="I120" s="627"/>
      <c r="J120" s="627"/>
      <c r="K120" s="627"/>
      <c r="L120" s="629"/>
    </row>
    <row r="121" spans="1:12">
      <c r="A121" s="632">
        <f t="shared" si="5"/>
        <v>7</v>
      </c>
      <c r="B121" s="633" t="s">
        <v>42</v>
      </c>
      <c r="C121" s="633"/>
      <c r="D121" s="634">
        <f>SUM(D115:D119)</f>
        <v>1082216704.6550002</v>
      </c>
      <c r="E121" s="634"/>
      <c r="F121" s="634">
        <f>SUM(F115:F119)</f>
        <v>855551802.64500022</v>
      </c>
      <c r="G121" s="635">
        <f>SUM(G115:G119)</f>
        <v>1</v>
      </c>
      <c r="H121" s="635"/>
      <c r="I121" s="635">
        <f>SUM(I115:I119)</f>
        <v>7.1880625581154989E-2</v>
      </c>
      <c r="J121" s="635">
        <f>SUM(J115:J119)</f>
        <v>1</v>
      </c>
      <c r="K121" s="635"/>
      <c r="L121" s="636">
        <f>SUM(L115:L119)</f>
        <v>7.0452630465277624E-2</v>
      </c>
    </row>
    <row r="123" spans="1:12">
      <c r="A123" s="1101" t="s">
        <v>1257</v>
      </c>
      <c r="B123" s="1103"/>
      <c r="C123" s="1103"/>
      <c r="D123" s="1103"/>
      <c r="E123" s="1103"/>
      <c r="F123" s="1103"/>
      <c r="G123" s="1103"/>
      <c r="H123" s="1103"/>
      <c r="I123" s="1103"/>
      <c r="J123" s="1103"/>
      <c r="K123" s="1103"/>
      <c r="L123" s="1104">
        <f>L121-L99</f>
        <v>1.6428552492578768E-3</v>
      </c>
    </row>
    <row r="124" spans="1:12">
      <c r="A124" s="1105" t="s">
        <v>1258</v>
      </c>
      <c r="B124" s="1106"/>
      <c r="C124" s="1106"/>
      <c r="D124" s="1106"/>
      <c r="E124" s="1106"/>
      <c r="F124" s="1106"/>
      <c r="G124" s="1106"/>
      <c r="H124" s="1106"/>
      <c r="I124" s="1106"/>
      <c r="J124" s="1106"/>
      <c r="K124" s="1106"/>
      <c r="L124" s="1107">
        <f>L118-L96</f>
        <v>1.6428552492578838E-3</v>
      </c>
    </row>
  </sheetData>
  <mergeCells count="30">
    <mergeCell ref="B83:L83"/>
    <mergeCell ref="B84:L84"/>
    <mergeCell ref="B85:L85"/>
    <mergeCell ref="B86:L86"/>
    <mergeCell ref="B87:L87"/>
    <mergeCell ref="B61:L61"/>
    <mergeCell ref="B62:L62"/>
    <mergeCell ref="B63:L63"/>
    <mergeCell ref="B64:L64"/>
    <mergeCell ref="B65:L65"/>
    <mergeCell ref="B20:L20"/>
    <mergeCell ref="B21:L21"/>
    <mergeCell ref="B22:L22"/>
    <mergeCell ref="B23:L23"/>
    <mergeCell ref="B24:L24"/>
    <mergeCell ref="B39:L39"/>
    <mergeCell ref="B40:L40"/>
    <mergeCell ref="B41:L41"/>
    <mergeCell ref="B42:L42"/>
    <mergeCell ref="B43:L43"/>
    <mergeCell ref="B1:L1"/>
    <mergeCell ref="B2:L2"/>
    <mergeCell ref="B3:L3"/>
    <mergeCell ref="B4:L4"/>
    <mergeCell ref="B5:L5"/>
    <mergeCell ref="B105:L105"/>
    <mergeCell ref="B106:L106"/>
    <mergeCell ref="B107:L107"/>
    <mergeCell ref="B108:L108"/>
    <mergeCell ref="B109:L109"/>
  </mergeCells>
  <pageMargins left="0.7" right="0.7" top="0.75" bottom="0.75" header="0.3" footer="0.3"/>
  <pageSetup scale="44" orientation="portrait" r:id="rId1"/>
  <headerFooter>
    <oddHeader>&amp;RExhibit ARA-2
Page &amp;P of &amp;N</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J18"/>
  <sheetViews>
    <sheetView view="pageLayout" zoomScaleNormal="100" workbookViewId="0"/>
  </sheetViews>
  <sheetFormatPr defaultColWidth="8.85546875" defaultRowHeight="12.75"/>
  <cols>
    <col min="1" max="1" width="8.5703125" style="194" customWidth="1"/>
    <col min="2" max="2" width="10.42578125" style="194" customWidth="1"/>
    <col min="3" max="3" width="31.42578125" style="194" customWidth="1"/>
    <col min="4" max="4" width="11.42578125" style="194" customWidth="1"/>
    <col min="5" max="8" width="15.140625" style="194" customWidth="1"/>
    <col min="9" max="16384" width="8.85546875" style="194"/>
  </cols>
  <sheetData>
    <row r="1" spans="1:10" ht="14.25">
      <c r="C1" s="1303" t="s">
        <v>1259</v>
      </c>
      <c r="D1" s="1303"/>
      <c r="E1" s="1303"/>
      <c r="F1" s="1303"/>
      <c r="G1" s="1303"/>
      <c r="H1" s="1303"/>
    </row>
    <row r="2" spans="1:10">
      <c r="E2" s="196"/>
    </row>
    <row r="3" spans="1:10">
      <c r="E3" s="196"/>
    </row>
    <row r="4" spans="1:10">
      <c r="A4" s="197"/>
      <c r="B4" s="198"/>
      <c r="C4" s="199"/>
      <c r="D4" s="200"/>
      <c r="E4" s="201"/>
      <c r="F4" s="202"/>
      <c r="G4" s="202"/>
      <c r="H4" s="203"/>
    </row>
    <row r="5" spans="1:10">
      <c r="A5" s="204" t="s">
        <v>1260</v>
      </c>
      <c r="B5" s="205"/>
      <c r="C5" s="205"/>
      <c r="D5" s="204"/>
      <c r="E5" s="206"/>
      <c r="F5" s="195"/>
      <c r="G5" s="195"/>
      <c r="H5" s="207"/>
    </row>
    <row r="6" spans="1:10">
      <c r="A6" s="204" t="s">
        <v>2</v>
      </c>
      <c r="B6" s="205"/>
      <c r="C6" s="205"/>
      <c r="D6" s="204"/>
      <c r="E6" s="206"/>
      <c r="F6" s="195"/>
      <c r="G6" s="195"/>
      <c r="H6" s="207"/>
    </row>
    <row r="7" spans="1:10">
      <c r="A7" s="1145" t="e">
        <f>+'Schedule E-3.1'!A5</f>
        <v>#REF!</v>
      </c>
      <c r="B7" s="205"/>
      <c r="C7" s="205"/>
      <c r="D7" s="204"/>
      <c r="E7" s="206"/>
      <c r="F7" s="195"/>
      <c r="G7" s="195"/>
      <c r="H7" s="207"/>
    </row>
    <row r="8" spans="1:10">
      <c r="A8" s="208"/>
      <c r="B8" s="209"/>
      <c r="C8" s="210"/>
      <c r="D8" s="211"/>
      <c r="E8" s="212"/>
      <c r="F8" s="213"/>
      <c r="G8" s="213"/>
      <c r="H8" s="214"/>
    </row>
    <row r="9" spans="1:10">
      <c r="A9" s="215" t="s">
        <v>7</v>
      </c>
      <c r="B9" s="216" t="s">
        <v>97</v>
      </c>
      <c r="C9" s="216" t="s">
        <v>8</v>
      </c>
      <c r="D9" s="216" t="s">
        <v>6</v>
      </c>
      <c r="E9" s="217" t="s">
        <v>1261</v>
      </c>
      <c r="F9" s="217" t="s">
        <v>1262</v>
      </c>
      <c r="G9" s="217" t="s">
        <v>1263</v>
      </c>
      <c r="H9" s="217" t="s">
        <v>1263</v>
      </c>
    </row>
    <row r="10" spans="1:10">
      <c r="A10" s="215" t="s">
        <v>16</v>
      </c>
      <c r="B10" s="216" t="s">
        <v>1264</v>
      </c>
      <c r="C10" s="218"/>
      <c r="D10" s="216" t="s">
        <v>15</v>
      </c>
      <c r="E10" s="215" t="s">
        <v>42</v>
      </c>
      <c r="F10" s="215" t="s">
        <v>1265</v>
      </c>
      <c r="G10" s="215" t="s">
        <v>1262</v>
      </c>
      <c r="H10" s="215" t="s">
        <v>1266</v>
      </c>
    </row>
    <row r="11" spans="1:10">
      <c r="A11" s="219"/>
      <c r="B11" s="220"/>
      <c r="C11" s="218"/>
      <c r="D11" s="216" t="s">
        <v>105</v>
      </c>
      <c r="E11" s="215" t="s">
        <v>1267</v>
      </c>
      <c r="F11" s="215" t="s">
        <v>1268</v>
      </c>
      <c r="G11" s="215" t="s">
        <v>1265</v>
      </c>
      <c r="H11" s="215" t="s">
        <v>1267</v>
      </c>
    </row>
    <row r="12" spans="1:10">
      <c r="A12" s="221"/>
      <c r="B12" s="222"/>
      <c r="C12" s="223"/>
      <c r="D12" s="223"/>
      <c r="E12" s="224" t="s">
        <v>22</v>
      </c>
      <c r="F12" s="224"/>
      <c r="G12" s="224" t="s">
        <v>23</v>
      </c>
      <c r="H12" s="225" t="s">
        <v>1269</v>
      </c>
      <c r="J12" s="279"/>
    </row>
    <row r="13" spans="1:10">
      <c r="A13" s="226"/>
      <c r="B13" s="226"/>
      <c r="C13" s="227"/>
      <c r="D13" s="228"/>
      <c r="E13" s="215"/>
      <c r="F13" s="229"/>
      <c r="G13" s="229"/>
      <c r="H13" s="229"/>
      <c r="J13" s="279"/>
    </row>
    <row r="14" spans="1:10">
      <c r="A14" s="49"/>
      <c r="B14" s="26" t="s">
        <v>115</v>
      </c>
      <c r="C14" s="33"/>
      <c r="D14" s="744"/>
      <c r="E14" s="233"/>
      <c r="F14" s="215"/>
      <c r="G14" s="215"/>
      <c r="H14" s="229"/>
    </row>
    <row r="15" spans="1:10">
      <c r="A15" s="49">
        <v>1</v>
      </c>
      <c r="B15" s="49">
        <v>282</v>
      </c>
      <c r="C15" s="21" t="s">
        <v>1270</v>
      </c>
      <c r="D15" s="957" t="s">
        <v>1271</v>
      </c>
      <c r="E15" s="1126">
        <f>+'WP Schd E-3.7 - ADIT Balances'!C44</f>
        <v>-155002300.58343002</v>
      </c>
      <c r="F15" s="215" t="s">
        <v>96</v>
      </c>
      <c r="G15" s="745">
        <f>+'WP Schd E-3.7 - ADIT Balances'!C45</f>
        <v>0.55485084187555278</v>
      </c>
      <c r="H15" s="761">
        <f>+E15*G15</f>
        <v>-86003156.971363634</v>
      </c>
    </row>
    <row r="16" spans="1:10">
      <c r="A16" s="49">
        <f>+A15+1</f>
        <v>2</v>
      </c>
      <c r="B16" s="49"/>
      <c r="C16" s="69"/>
      <c r="D16" s="744"/>
      <c r="E16" s="233"/>
      <c r="F16" s="215"/>
      <c r="G16" s="745"/>
      <c r="H16" s="761"/>
    </row>
    <row r="17" spans="1:8">
      <c r="A17" s="49">
        <f t="shared" ref="A17:A18" si="0">+A16+1</f>
        <v>3</v>
      </c>
      <c r="B17" s="49"/>
      <c r="C17" s="69"/>
      <c r="D17" s="744"/>
      <c r="E17" s="233"/>
      <c r="F17" s="215"/>
      <c r="G17" s="215"/>
      <c r="H17" s="229"/>
    </row>
    <row r="18" spans="1:8">
      <c r="A18" s="50">
        <f t="shared" si="0"/>
        <v>4</v>
      </c>
      <c r="B18" s="221"/>
      <c r="C18" s="1140" t="s">
        <v>1272</v>
      </c>
      <c r="D18" s="231"/>
      <c r="E18" s="1139">
        <f>SUBTOTAL(9,E13:E17)</f>
        <v>-155002300.58343002</v>
      </c>
      <c r="F18" s="927" t="s">
        <v>29</v>
      </c>
      <c r="G18" s="927" t="s">
        <v>29</v>
      </c>
      <c r="H18" s="1139">
        <f>SUBTOTAL(9,H13:H17)</f>
        <v>-86003156.971363634</v>
      </c>
    </row>
  </sheetData>
  <mergeCells count="1">
    <mergeCell ref="C1:H1"/>
  </mergeCells>
  <pageMargins left="0.7" right="0.7" top="0.75" bottom="0.75" header="0.3" footer="0.3"/>
  <pageSetup orientation="landscape" r:id="rId1"/>
  <headerFooter>
    <oddHeader>&amp;RExhibit ARA-2
Page &amp;P of &amp;N</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L20"/>
  <sheetViews>
    <sheetView tabSelected="1" view="pageLayout" zoomScaleNormal="100" workbookViewId="0"/>
  </sheetViews>
  <sheetFormatPr defaultColWidth="8.85546875" defaultRowHeight="12.75"/>
  <cols>
    <col min="1" max="1" width="8.85546875" style="194"/>
    <col min="2" max="2" width="32.140625" style="194" customWidth="1"/>
    <col min="3" max="5" width="14.42578125" style="194" customWidth="1"/>
    <col min="6" max="6" width="16.140625" style="196" customWidth="1"/>
    <col min="7" max="7" width="16.140625" style="194" bestFit="1" customWidth="1"/>
    <col min="8" max="8" width="16.140625" style="194" customWidth="1"/>
    <col min="9" max="9" width="15.7109375" style="194" bestFit="1" customWidth="1"/>
    <col min="10" max="16384" width="8.85546875" style="194"/>
  </cols>
  <sheetData>
    <row r="1" spans="1:12" ht="14.25">
      <c r="B1" s="1303" t="s">
        <v>1273</v>
      </c>
      <c r="C1" s="1303"/>
      <c r="D1" s="1303"/>
      <c r="E1" s="1303"/>
      <c r="F1" s="1303"/>
      <c r="G1" s="1303"/>
      <c r="H1" s="1303"/>
      <c r="I1" s="1303"/>
    </row>
    <row r="4" spans="1:12">
      <c r="A4" s="197"/>
      <c r="B4" s="199"/>
      <c r="C4" s="200"/>
      <c r="D4" s="199"/>
      <c r="E4" s="199"/>
      <c r="F4" s="201"/>
      <c r="G4" s="202"/>
      <c r="H4" s="202"/>
      <c r="I4" s="203"/>
      <c r="J4" s="195"/>
      <c r="K4" s="195"/>
      <c r="L4" s="195"/>
    </row>
    <row r="5" spans="1:12">
      <c r="A5" s="204" t="s">
        <v>1274</v>
      </c>
      <c r="B5" s="205"/>
      <c r="C5" s="204"/>
      <c r="D5" s="205"/>
      <c r="E5" s="205"/>
      <c r="F5" s="206"/>
      <c r="G5" s="195"/>
      <c r="H5" s="195"/>
      <c r="I5" s="207"/>
      <c r="J5" s="195"/>
      <c r="K5" s="195"/>
      <c r="L5" s="195"/>
    </row>
    <row r="6" spans="1:12">
      <c r="A6" s="204" t="s">
        <v>2</v>
      </c>
      <c r="B6" s="205"/>
      <c r="C6" s="204"/>
      <c r="D6" s="205"/>
      <c r="E6" s="205"/>
      <c r="F6" s="206"/>
      <c r="G6" s="195"/>
      <c r="H6" s="195"/>
      <c r="I6" s="207"/>
      <c r="J6" s="195"/>
      <c r="K6" s="195"/>
      <c r="L6" s="195"/>
    </row>
    <row r="7" spans="1:12">
      <c r="A7" s="1145" t="e">
        <f>+'Schedule E-3.7'!A7</f>
        <v>#REF!</v>
      </c>
      <c r="B7" s="205"/>
      <c r="C7" s="204"/>
      <c r="D7" s="205"/>
      <c r="E7" s="205"/>
      <c r="F7" s="206"/>
      <c r="G7" s="195"/>
      <c r="H7" s="195"/>
      <c r="I7" s="207"/>
      <c r="J7" s="195"/>
      <c r="K7" s="195"/>
      <c r="L7" s="195"/>
    </row>
    <row r="8" spans="1:12">
      <c r="A8" s="208"/>
      <c r="B8" s="210"/>
      <c r="C8" s="211"/>
      <c r="D8" s="210"/>
      <c r="E8" s="210"/>
      <c r="F8" s="212"/>
      <c r="G8" s="213"/>
      <c r="H8" s="213"/>
      <c r="I8" s="214"/>
      <c r="J8" s="195"/>
      <c r="K8" s="195"/>
      <c r="L8" s="195"/>
    </row>
    <row r="9" spans="1:12">
      <c r="A9" s="215" t="s">
        <v>7</v>
      </c>
      <c r="B9" s="216" t="s">
        <v>8</v>
      </c>
      <c r="C9" s="216" t="s">
        <v>6</v>
      </c>
      <c r="D9" s="217" t="s">
        <v>1275</v>
      </c>
      <c r="E9" s="216" t="s">
        <v>1185</v>
      </c>
      <c r="F9" s="217" t="s">
        <v>1275</v>
      </c>
      <c r="G9" s="217" t="s">
        <v>1263</v>
      </c>
      <c r="H9" s="217" t="s">
        <v>1276</v>
      </c>
      <c r="I9" s="217" t="s">
        <v>6</v>
      </c>
      <c r="J9" s="195"/>
      <c r="K9" s="195"/>
    </row>
    <row r="10" spans="1:12">
      <c r="A10" s="215" t="s">
        <v>16</v>
      </c>
      <c r="B10" s="218"/>
      <c r="C10" s="216" t="s">
        <v>15</v>
      </c>
      <c r="D10" s="215" t="s">
        <v>100</v>
      </c>
      <c r="E10" s="216" t="s">
        <v>1277</v>
      </c>
      <c r="F10" s="215" t="s">
        <v>100</v>
      </c>
      <c r="G10" s="215" t="s">
        <v>1266</v>
      </c>
      <c r="H10" s="215" t="s">
        <v>1278</v>
      </c>
      <c r="I10" s="215" t="s">
        <v>15</v>
      </c>
      <c r="J10" s="195"/>
      <c r="K10" s="195"/>
    </row>
    <row r="11" spans="1:12">
      <c r="A11" s="219"/>
      <c r="B11" s="218"/>
      <c r="C11" s="216" t="s">
        <v>105</v>
      </c>
      <c r="D11" s="215" t="s">
        <v>9</v>
      </c>
      <c r="E11" s="216"/>
      <c r="F11" s="215" t="s">
        <v>107</v>
      </c>
      <c r="G11" s="215" t="s">
        <v>1267</v>
      </c>
      <c r="H11" s="215"/>
      <c r="I11" s="215"/>
      <c r="J11" s="195"/>
      <c r="K11" s="195"/>
    </row>
    <row r="12" spans="1:12">
      <c r="A12" s="221"/>
      <c r="B12" s="223"/>
      <c r="C12" s="223"/>
      <c r="D12" s="224" t="s">
        <v>22</v>
      </c>
      <c r="E12" s="1245" t="s">
        <v>23</v>
      </c>
      <c r="F12" s="224" t="s">
        <v>24</v>
      </c>
      <c r="G12" s="224" t="s">
        <v>25</v>
      </c>
      <c r="H12" s="224" t="s">
        <v>1279</v>
      </c>
      <c r="I12" s="224"/>
      <c r="J12" s="195"/>
      <c r="K12" s="195"/>
    </row>
    <row r="13" spans="1:12">
      <c r="A13" s="219"/>
      <c r="B13" s="227"/>
      <c r="C13" s="228"/>
      <c r="D13" s="1246"/>
      <c r="E13" s="1246"/>
      <c r="F13" s="215"/>
      <c r="G13" s="229"/>
      <c r="H13" s="229"/>
      <c r="I13" s="229"/>
      <c r="J13" s="195"/>
      <c r="K13" s="195"/>
      <c r="L13" s="195"/>
    </row>
    <row r="14" spans="1:12">
      <c r="A14" s="219">
        <v>1</v>
      </c>
      <c r="B14" s="232" t="s">
        <v>1272</v>
      </c>
      <c r="C14" s="230" t="s">
        <v>1280</v>
      </c>
      <c r="D14" s="1247">
        <v>-80503020.904699996</v>
      </c>
      <c r="E14" s="1248">
        <v>2766557.3079373837</v>
      </c>
      <c r="F14" s="761">
        <f>D14+E14</f>
        <v>-77736463.596762612</v>
      </c>
      <c r="G14" s="761">
        <f>+'Schedule E-3.7'!H18</f>
        <v>-86003156.971363634</v>
      </c>
      <c r="H14" s="761">
        <f>G14-F14</f>
        <v>-8266693.3746010214</v>
      </c>
      <c r="I14" s="215" t="s">
        <v>1281</v>
      </c>
      <c r="J14" s="195"/>
      <c r="K14" s="195"/>
      <c r="L14" s="195"/>
    </row>
    <row r="15" spans="1:12">
      <c r="A15" s="219">
        <f>+A14+1</f>
        <v>2</v>
      </c>
      <c r="B15" s="232"/>
      <c r="C15" s="230"/>
      <c r="D15" s="230"/>
      <c r="E15" s="230"/>
      <c r="F15" s="746"/>
      <c r="G15" s="747"/>
      <c r="H15" s="234"/>
      <c r="I15" s="215"/>
      <c r="J15" s="195"/>
      <c r="K15" s="195"/>
      <c r="L15" s="195"/>
    </row>
    <row r="16" spans="1:12">
      <c r="A16" s="219">
        <f t="shared" ref="A16:A17" si="0">+A15+1</f>
        <v>3</v>
      </c>
      <c r="B16" s="925" t="s">
        <v>1282</v>
      </c>
      <c r="C16" s="926" t="s">
        <v>1280</v>
      </c>
      <c r="D16" s="926"/>
      <c r="E16" s="1249">
        <v>162041.96073121997</v>
      </c>
      <c r="F16" s="928">
        <f>D16+E16</f>
        <v>162041.96073121997</v>
      </c>
      <c r="G16" s="928">
        <f>'Schedule B-7'!J57</f>
        <v>823003.41906254832</v>
      </c>
      <c r="H16" s="928">
        <f>G16-F16</f>
        <v>660961.45833132835</v>
      </c>
      <c r="I16" s="929" t="s">
        <v>1283</v>
      </c>
      <c r="J16" s="195"/>
      <c r="K16" s="195"/>
      <c r="L16" s="195"/>
    </row>
    <row r="17" spans="1:12">
      <c r="A17" s="219">
        <f t="shared" si="0"/>
        <v>4</v>
      </c>
      <c r="B17" s="231" t="s">
        <v>1284</v>
      </c>
      <c r="C17" s="958" t="s">
        <v>1280</v>
      </c>
      <c r="D17" s="1250">
        <f>+D14+D16</f>
        <v>-80503020.904699996</v>
      </c>
      <c r="E17" s="1250">
        <f>+E14+E16</f>
        <v>2928599.2686686036</v>
      </c>
      <c r="F17" s="1127">
        <f>+F14+F16</f>
        <v>-77574421.636031389</v>
      </c>
      <c r="G17" s="1127">
        <f>+G14+G16</f>
        <v>-85180153.552301079</v>
      </c>
      <c r="H17" s="1127">
        <f>+H14+H16</f>
        <v>-7605731.9162696935</v>
      </c>
      <c r="I17" s="930" t="s">
        <v>1285</v>
      </c>
      <c r="J17" s="195"/>
      <c r="K17" s="195"/>
      <c r="L17" s="195"/>
    </row>
    <row r="18" spans="1:12">
      <c r="A18" s="195"/>
      <c r="B18" s="195"/>
      <c r="F18" s="235"/>
      <c r="G18" s="195"/>
      <c r="H18" s="195"/>
      <c r="I18" s="195"/>
      <c r="J18" s="195"/>
      <c r="K18" s="195"/>
      <c r="L18" s="195"/>
    </row>
    <row r="19" spans="1:12">
      <c r="A19" s="195"/>
      <c r="B19" s="84" t="str">
        <f>'Schedule E-3'!B50</f>
        <v>* Please refer to Exhibit ARA-4 for the schedules approved in Docket No. 56887</v>
      </c>
      <c r="F19" s="235"/>
      <c r="G19" s="990"/>
      <c r="H19" s="195"/>
      <c r="I19" s="195"/>
      <c r="J19" s="195"/>
      <c r="K19" s="195"/>
      <c r="L19" s="195"/>
    </row>
    <row r="20" spans="1:12">
      <c r="A20" s="195"/>
      <c r="B20" s="195"/>
      <c r="F20" s="235"/>
      <c r="G20" s="1089"/>
      <c r="H20" s="195"/>
      <c r="I20" s="195"/>
      <c r="J20" s="195"/>
      <c r="K20" s="195"/>
      <c r="L20" s="195"/>
    </row>
  </sheetData>
  <mergeCells count="1">
    <mergeCell ref="B1:I1"/>
  </mergeCells>
  <pageMargins left="0.7" right="0.7" top="0.75" bottom="0.75" header="0.3" footer="0.3"/>
  <pageSetup scale="84" orientation="landscape" r:id="rId1"/>
  <headerFooter>
    <oddHeader>&amp;RExhibit ARA-2
Page &amp;P of &amp;N</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743EB4-2045-45F3-909E-C8742C3B04B6}">
  <sheetPr>
    <pageSetUpPr fitToPage="1"/>
  </sheetPr>
  <dimension ref="A1:N50"/>
  <sheetViews>
    <sheetView view="pageLayout" zoomScale="80" zoomScaleNormal="100" zoomScalePageLayoutView="80" workbookViewId="0"/>
  </sheetViews>
  <sheetFormatPr defaultColWidth="8.7109375" defaultRowHeight="12"/>
  <cols>
    <col min="1" max="1" width="6.140625" style="840" customWidth="1"/>
    <col min="2" max="2" width="29.85546875" style="840" customWidth="1"/>
    <col min="3" max="3" width="8" style="840" customWidth="1"/>
    <col min="4" max="4" width="12.5703125" style="840" customWidth="1"/>
    <col min="5" max="5" width="20.140625" style="840" customWidth="1"/>
    <col min="6" max="6" width="20.7109375" style="840" bestFit="1" customWidth="1"/>
    <col min="7" max="7" width="18.28515625" style="840" customWidth="1"/>
    <col min="8" max="8" width="17" style="840" bestFit="1" customWidth="1"/>
    <col min="9" max="9" width="17.5703125" style="840" bestFit="1" customWidth="1"/>
    <col min="10" max="10" width="13.5703125" style="840" customWidth="1"/>
    <col min="11" max="11" width="13.85546875" style="840" customWidth="1"/>
    <col min="12" max="12" width="13.5703125" style="840" customWidth="1"/>
    <col min="13" max="13" width="11.5703125" style="840" customWidth="1"/>
    <col min="14" max="14" width="13.28515625" style="840" customWidth="1"/>
    <col min="15" max="15" width="13.140625" style="840" customWidth="1"/>
    <col min="16" max="16" width="11.42578125" style="840" bestFit="1" customWidth="1"/>
    <col min="17" max="17" width="10" style="840" bestFit="1" customWidth="1"/>
    <col min="18" max="16384" width="8.7109375" style="840"/>
  </cols>
  <sheetData>
    <row r="1" spans="1:14">
      <c r="A1" s="879"/>
      <c r="B1" s="879"/>
      <c r="C1" s="879"/>
      <c r="D1" s="879"/>
      <c r="E1" s="879"/>
      <c r="F1" s="879"/>
      <c r="G1" s="879"/>
      <c r="H1" s="1030"/>
      <c r="I1" s="1030"/>
      <c r="J1" s="879"/>
      <c r="K1" s="879"/>
      <c r="L1" s="879"/>
      <c r="M1" s="879"/>
      <c r="N1" s="879"/>
    </row>
    <row r="2" spans="1:14">
      <c r="A2" s="853"/>
      <c r="B2" s="853"/>
      <c r="C2" s="853"/>
      <c r="D2" s="853"/>
      <c r="E2" s="853"/>
      <c r="F2" s="853"/>
      <c r="G2" s="853"/>
      <c r="H2" s="1030"/>
      <c r="I2" s="1030"/>
      <c r="J2" s="853"/>
      <c r="K2" s="853"/>
      <c r="L2" s="853"/>
      <c r="M2" s="853"/>
      <c r="N2" s="853"/>
    </row>
    <row r="3" spans="1:14">
      <c r="A3" s="1031" t="s">
        <v>1</v>
      </c>
      <c r="B3" s="1031"/>
      <c r="E3" s="853"/>
      <c r="F3" s="853"/>
      <c r="G3" s="853"/>
      <c r="H3" s="1030"/>
      <c r="I3" s="1030"/>
      <c r="J3" s="853"/>
      <c r="K3" s="853"/>
      <c r="L3" s="853"/>
      <c r="M3" s="853"/>
      <c r="N3" s="853"/>
    </row>
    <row r="4" spans="1:14">
      <c r="A4" s="1031" t="s">
        <v>1286</v>
      </c>
      <c r="B4" s="1031"/>
      <c r="E4" s="853"/>
      <c r="F4" s="853"/>
      <c r="G4" s="853"/>
      <c r="H4" s="1030"/>
      <c r="I4" s="1032"/>
      <c r="J4" s="853"/>
      <c r="K4" s="853"/>
      <c r="L4" s="853"/>
      <c r="M4" s="853"/>
      <c r="N4" s="853"/>
    </row>
    <row r="5" spans="1:14" ht="14.25" customHeight="1">
      <c r="A5" s="814" t="s">
        <v>1287</v>
      </c>
      <c r="B5" s="1031"/>
      <c r="E5" s="853"/>
      <c r="F5" s="853"/>
      <c r="G5" s="853"/>
      <c r="H5" s="853"/>
      <c r="I5" s="853"/>
      <c r="J5" s="853"/>
      <c r="K5" s="853"/>
      <c r="L5" s="853"/>
      <c r="M5" s="853"/>
      <c r="N5" s="853"/>
    </row>
    <row r="6" spans="1:14" ht="12.75" thickBot="1">
      <c r="A6" s="1033"/>
      <c r="B6" s="1033"/>
      <c r="C6" s="1034"/>
      <c r="D6" s="1034"/>
      <c r="E6" s="1035"/>
      <c r="F6" s="1035"/>
      <c r="G6" s="1035"/>
      <c r="H6" s="1035"/>
      <c r="I6" s="1035"/>
      <c r="J6" s="1035"/>
      <c r="K6" s="1035"/>
      <c r="L6" s="1034"/>
      <c r="M6" s="1034"/>
    </row>
    <row r="7" spans="1:14">
      <c r="A7" s="1031"/>
      <c r="B7" s="879"/>
      <c r="C7" s="1036"/>
      <c r="D7" s="1036"/>
      <c r="E7" s="799" t="s">
        <v>6</v>
      </c>
      <c r="F7" s="799" t="s">
        <v>1288</v>
      </c>
      <c r="G7" s="1081" t="s">
        <v>1289</v>
      </c>
      <c r="H7" s="1081" t="s">
        <v>1289</v>
      </c>
      <c r="I7" s="1081" t="s">
        <v>1289</v>
      </c>
      <c r="J7" s="1081" t="s">
        <v>1289</v>
      </c>
      <c r="K7" s="1081" t="s">
        <v>1289</v>
      </c>
      <c r="L7" s="799"/>
      <c r="M7" s="1037"/>
    </row>
    <row r="8" spans="1:14">
      <c r="A8" s="1038"/>
      <c r="B8" s="1039"/>
      <c r="C8" s="1040"/>
      <c r="D8" s="1041" t="s">
        <v>1290</v>
      </c>
      <c r="E8" s="1128" t="s">
        <v>15</v>
      </c>
      <c r="F8" s="1128" t="s">
        <v>100</v>
      </c>
      <c r="G8" s="1082" t="s">
        <v>1291</v>
      </c>
      <c r="H8" s="1082" t="s">
        <v>1292</v>
      </c>
      <c r="I8" s="1082" t="s">
        <v>1293</v>
      </c>
      <c r="J8" s="1082" t="s">
        <v>1294</v>
      </c>
      <c r="K8" s="1082" t="s">
        <v>1293</v>
      </c>
      <c r="L8" s="799" t="s">
        <v>1276</v>
      </c>
      <c r="M8" s="799" t="s">
        <v>1295</v>
      </c>
    </row>
    <row r="9" spans="1:14">
      <c r="A9" s="1038"/>
      <c r="B9" s="1039"/>
      <c r="C9" s="1040"/>
      <c r="D9" s="1041" t="s">
        <v>1296</v>
      </c>
      <c r="E9" s="1128" t="s">
        <v>105</v>
      </c>
      <c r="F9" s="1128" t="s">
        <v>1297</v>
      </c>
      <c r="G9" s="1082" t="s">
        <v>1298</v>
      </c>
      <c r="H9" s="1082" t="s">
        <v>1299</v>
      </c>
      <c r="I9" s="1082" t="s">
        <v>1298</v>
      </c>
      <c r="J9" s="1082" t="s">
        <v>1300</v>
      </c>
      <c r="K9" s="1082" t="s">
        <v>1301</v>
      </c>
      <c r="L9" s="799" t="s">
        <v>1301</v>
      </c>
      <c r="M9" s="799" t="s">
        <v>20</v>
      </c>
    </row>
    <row r="10" spans="1:14">
      <c r="A10" s="1042" t="s">
        <v>1302</v>
      </c>
      <c r="B10" s="1043" t="s">
        <v>1303</v>
      </c>
      <c r="C10" s="1044" t="s">
        <v>1304</v>
      </c>
      <c r="D10" s="1045" t="s">
        <v>22</v>
      </c>
      <c r="E10" s="1129"/>
      <c r="F10" s="1130" t="s">
        <v>23</v>
      </c>
      <c r="G10" s="1083" t="s">
        <v>109</v>
      </c>
      <c r="H10" s="1083" t="s">
        <v>25</v>
      </c>
      <c r="I10" s="1083" t="s">
        <v>26</v>
      </c>
      <c r="J10" s="1083" t="s">
        <v>112</v>
      </c>
      <c r="K10" s="1083" t="s">
        <v>1305</v>
      </c>
      <c r="L10" s="800" t="s">
        <v>1306</v>
      </c>
      <c r="M10" s="800" t="s">
        <v>1307</v>
      </c>
    </row>
    <row r="11" spans="1:14">
      <c r="A11" s="1046"/>
      <c r="B11" s="1047"/>
      <c r="C11" s="1041"/>
      <c r="D11" s="1041"/>
      <c r="E11" s="1131"/>
      <c r="F11" s="1132"/>
      <c r="G11" s="1084"/>
      <c r="H11" s="1084"/>
      <c r="I11" s="1084"/>
      <c r="J11" s="1084"/>
      <c r="K11" s="1088"/>
      <c r="L11" s="801"/>
      <c r="M11" s="1048"/>
    </row>
    <row r="12" spans="1:14">
      <c r="A12" s="1049" t="s">
        <v>862</v>
      </c>
      <c r="B12" s="840" t="s">
        <v>1308</v>
      </c>
      <c r="C12" s="1050" t="s">
        <v>1309</v>
      </c>
      <c r="D12" s="1050" t="s">
        <v>1310</v>
      </c>
      <c r="E12" s="1085" t="s">
        <v>1311</v>
      </c>
      <c r="F12" s="1133">
        <v>2921422519</v>
      </c>
      <c r="G12" s="1085">
        <f>'WP II-H-1.1.1'!G14</f>
        <v>3222317637</v>
      </c>
      <c r="H12" s="1085">
        <f>'WP II-H-1.1.1'!H14</f>
        <v>-40771870.130371161</v>
      </c>
      <c r="I12" s="1085">
        <f>SUM(G12:H12)</f>
        <v>3181545766.8696289</v>
      </c>
      <c r="J12" s="1085">
        <f>'WP II-H-1.1.1'!I14</f>
        <v>30796255</v>
      </c>
      <c r="K12" s="1086">
        <f>SUM(I12:J12)</f>
        <v>3212342021.8696289</v>
      </c>
      <c r="L12" s="1051">
        <f>+K12-F12</f>
        <v>290919502.86962891</v>
      </c>
      <c r="M12" s="1052">
        <f>L12/F12</f>
        <v>9.9581454232512162E-2</v>
      </c>
    </row>
    <row r="13" spans="1:14">
      <c r="A13" s="1049">
        <v>2</v>
      </c>
      <c r="B13" s="840" t="s">
        <v>1312</v>
      </c>
      <c r="C13" s="1050" t="s">
        <v>1309</v>
      </c>
      <c r="D13" s="1050" t="s">
        <v>1310</v>
      </c>
      <c r="E13" s="1085" t="s">
        <v>1311</v>
      </c>
      <c r="F13" s="1133">
        <v>36584347</v>
      </c>
      <c r="G13" s="1085">
        <f>'WP II-H-1.1.1'!G15</f>
        <v>47943362</v>
      </c>
      <c r="H13" s="1085">
        <f>'WP II-H-1.1.1'!H15</f>
        <v>-13432.487433672486</v>
      </c>
      <c r="I13" s="1085">
        <f t="shared" ref="I13:I17" si="0">SUM(G13:H13)</f>
        <v>47929929.512566328</v>
      </c>
      <c r="J13" s="1085">
        <f>'WP II-H-1.1.1'!I15</f>
        <v>130172</v>
      </c>
      <c r="K13" s="1086">
        <f t="shared" ref="K13:K17" si="1">SUM(I13:J13)</f>
        <v>48060101.512566328</v>
      </c>
      <c r="L13" s="1051">
        <f t="shared" ref="L13:L17" si="2">+K13-F13</f>
        <v>11475754.512566328</v>
      </c>
      <c r="M13" s="1052">
        <f t="shared" ref="M13:M17" si="3">L13/F13</f>
        <v>0.31367935889538573</v>
      </c>
    </row>
    <row r="14" spans="1:14">
      <c r="A14" s="1049">
        <f>A13+1</f>
        <v>3</v>
      </c>
      <c r="B14" s="840" t="s">
        <v>1313</v>
      </c>
      <c r="C14" s="1050" t="s">
        <v>1309</v>
      </c>
      <c r="D14" s="1050" t="s">
        <v>1314</v>
      </c>
      <c r="E14" s="1085" t="s">
        <v>1315</v>
      </c>
      <c r="F14" s="1133">
        <v>8453872.7699999865</v>
      </c>
      <c r="G14" s="1085">
        <f>'WP  II-H-1.1.2'!G16+'WP  II-H-1.1.2'!G17</f>
        <v>8913778.2800000012</v>
      </c>
      <c r="H14" s="1085">
        <f>'WP  II-H-1.1.2'!H16+'WP  II-H-1.1.2'!H17</f>
        <v>-16467.78643867133</v>
      </c>
      <c r="I14" s="1085">
        <f t="shared" si="0"/>
        <v>8897310.4935613293</v>
      </c>
      <c r="J14" s="1085">
        <f>'WP  II-H-1.1.2'!I16+'WP  II-H-1.1.2'!I17</f>
        <v>-13529</v>
      </c>
      <c r="K14" s="1086">
        <f t="shared" si="1"/>
        <v>8883781.4935613293</v>
      </c>
      <c r="L14" s="1053">
        <f t="shared" si="2"/>
        <v>429908.72356134281</v>
      </c>
      <c r="M14" s="1052">
        <f t="shared" si="3"/>
        <v>5.0853465063603449E-2</v>
      </c>
    </row>
    <row r="15" spans="1:14">
      <c r="A15" s="1049">
        <f t="shared" ref="A15:A18" si="4">A14+1</f>
        <v>4</v>
      </c>
      <c r="B15" s="840" t="s">
        <v>1316</v>
      </c>
      <c r="C15" s="1050" t="s">
        <v>1317</v>
      </c>
      <c r="D15" s="1050" t="s">
        <v>1318</v>
      </c>
      <c r="E15" s="1085" t="s">
        <v>1315</v>
      </c>
      <c r="F15" s="1133">
        <v>2120380</v>
      </c>
      <c r="G15" s="1086">
        <f>'WP  II-H-1.1.2'!G18+'WP  II-H-1.1.2'!G19+'WP  II-H-1.1.2'!G28</f>
        <v>6596979.6399999997</v>
      </c>
      <c r="H15" s="1086">
        <f>'WP  II-H-1.1.2'!H18+'WP  II-H-1.1.2'!H19+'WP  II-H-1.1.2'!H28</f>
        <v>-11093.784954150451</v>
      </c>
      <c r="I15" s="1085">
        <f t="shared" si="0"/>
        <v>6585885.8550458495</v>
      </c>
      <c r="J15" s="1085">
        <f>'WP  II-H-1.1.2'!I18+'WP  II-H-1.1.2'!I19+'WP  II-H-1.1.2'!I28</f>
        <v>78973</v>
      </c>
      <c r="K15" s="1086">
        <f t="shared" si="1"/>
        <v>6664858.8550458495</v>
      </c>
      <c r="L15" s="1053">
        <f t="shared" si="2"/>
        <v>4544478.8550458495</v>
      </c>
      <c r="M15" s="1052">
        <f t="shared" si="3"/>
        <v>2.1432379361462801</v>
      </c>
    </row>
    <row r="16" spans="1:14">
      <c r="A16" s="1049">
        <f t="shared" si="4"/>
        <v>5</v>
      </c>
      <c r="B16" s="840" t="s">
        <v>1319</v>
      </c>
      <c r="C16" s="1050" t="s">
        <v>1320</v>
      </c>
      <c r="D16" s="1050" t="s">
        <v>1321</v>
      </c>
      <c r="E16" s="1085" t="s">
        <v>1322</v>
      </c>
      <c r="F16" s="1133">
        <v>1272</v>
      </c>
      <c r="G16" s="1085">
        <v>0</v>
      </c>
      <c r="H16" s="1085">
        <v>0</v>
      </c>
      <c r="I16" s="1085">
        <v>0</v>
      </c>
      <c r="J16" s="1085">
        <f>+'WP II- H-1.1'!G24+'WP II- H-1.1'!I24</f>
        <v>2136</v>
      </c>
      <c r="K16" s="1086">
        <f t="shared" si="1"/>
        <v>2136</v>
      </c>
      <c r="L16" s="1051">
        <f t="shared" si="2"/>
        <v>864</v>
      </c>
      <c r="M16" s="1052">
        <f t="shared" si="3"/>
        <v>0.67924528301886788</v>
      </c>
    </row>
    <row r="17" spans="1:13">
      <c r="A17" s="1049">
        <f t="shared" si="4"/>
        <v>6</v>
      </c>
      <c r="B17" s="1054" t="s">
        <v>611</v>
      </c>
      <c r="C17" s="1050" t="s">
        <v>1309</v>
      </c>
      <c r="D17" s="1050" t="s">
        <v>1310</v>
      </c>
      <c r="E17" s="1085" t="s">
        <v>1311</v>
      </c>
      <c r="F17" s="1133">
        <v>34971341.454209685</v>
      </c>
      <c r="G17" s="1085">
        <f>SUM('WP II-H-1.1.1'!G21:G27)</f>
        <v>32686640.299999997</v>
      </c>
      <c r="H17" s="1085">
        <f>'WP II-H-1.1.1'!H21+'WP II-H-1.1.1'!H22</f>
        <v>0</v>
      </c>
      <c r="I17" s="1085">
        <f t="shared" si="0"/>
        <v>32686640.299999997</v>
      </c>
      <c r="J17" s="1085">
        <f>SUM('WP II-H-1.1.1'!I21:I27)</f>
        <v>-143703</v>
      </c>
      <c r="K17" s="1086">
        <f t="shared" si="1"/>
        <v>32542937.299999997</v>
      </c>
      <c r="L17" s="1051">
        <f t="shared" si="2"/>
        <v>-2428404.1542096883</v>
      </c>
      <c r="M17" s="1052">
        <f t="shared" si="3"/>
        <v>-6.9439834253694849E-2</v>
      </c>
    </row>
    <row r="18" spans="1:13">
      <c r="A18" s="1049">
        <f t="shared" si="4"/>
        <v>7</v>
      </c>
      <c r="C18" s="1050"/>
      <c r="D18" s="1050"/>
      <c r="E18" s="805"/>
      <c r="F18" s="802"/>
      <c r="G18" s="1085"/>
      <c r="H18" s="1085"/>
      <c r="I18" s="1085"/>
      <c r="J18" s="1085"/>
      <c r="K18" s="1086"/>
      <c r="L18" s="1051"/>
      <c r="M18" s="1055"/>
    </row>
    <row r="19" spans="1:13">
      <c r="A19" s="1056"/>
      <c r="B19" s="1057"/>
      <c r="C19" s="1058"/>
      <c r="D19" s="1058"/>
      <c r="E19" s="806"/>
      <c r="F19" s="806"/>
      <c r="G19" s="1087"/>
      <c r="H19" s="1087"/>
      <c r="I19" s="1087"/>
      <c r="J19" s="1087"/>
      <c r="K19" s="1087"/>
      <c r="L19" s="806"/>
      <c r="M19" s="806"/>
    </row>
    <row r="20" spans="1:13">
      <c r="B20" s="853"/>
      <c r="C20" s="853"/>
      <c r="D20" s="853"/>
      <c r="E20" s="804"/>
      <c r="F20" s="804"/>
      <c r="G20" s="804"/>
      <c r="H20" s="804"/>
      <c r="I20" s="804"/>
      <c r="J20" s="804"/>
      <c r="K20" s="804"/>
    </row>
    <row r="22" spans="1:13">
      <c r="F22" s="1175"/>
      <c r="G22" s="1175"/>
      <c r="H22" s="1175"/>
      <c r="I22" s="1175"/>
      <c r="J22" s="1175"/>
      <c r="K22" s="1175"/>
      <c r="L22" s="1175"/>
      <c r="M22" s="1175"/>
    </row>
    <row r="23" spans="1:13">
      <c r="F23" s="803"/>
    </row>
    <row r="24" spans="1:13">
      <c r="E24" s="807"/>
      <c r="F24" s="807"/>
      <c r="G24" s="807"/>
      <c r="H24" s="807"/>
      <c r="I24" s="807"/>
      <c r="J24" s="807"/>
      <c r="K24" s="807"/>
      <c r="L24" s="807"/>
    </row>
    <row r="25" spans="1:13">
      <c r="E25" s="807"/>
      <c r="F25" s="807"/>
      <c r="G25" s="808"/>
      <c r="H25" s="808"/>
      <c r="I25" s="808"/>
      <c r="J25" s="808"/>
      <c r="K25" s="808"/>
      <c r="L25" s="808"/>
    </row>
    <row r="26" spans="1:13">
      <c r="E26" s="807"/>
      <c r="F26" s="807"/>
      <c r="G26" s="808"/>
      <c r="H26" s="808"/>
      <c r="I26" s="808"/>
      <c r="J26" s="808"/>
      <c r="K26" s="808"/>
      <c r="L26" s="808"/>
    </row>
    <row r="27" spans="1:13">
      <c r="A27" s="1047"/>
      <c r="B27" s="1047"/>
      <c r="C27" s="1047"/>
      <c r="D27" s="1047"/>
      <c r="E27" s="807"/>
      <c r="F27" s="809"/>
      <c r="G27" s="809"/>
      <c r="H27" s="809"/>
      <c r="I27" s="809"/>
      <c r="J27" s="809"/>
      <c r="K27" s="809"/>
      <c r="L27" s="809"/>
    </row>
    <row r="28" spans="1:13">
      <c r="A28" s="1047"/>
      <c r="B28" s="1047"/>
      <c r="C28" s="1047"/>
      <c r="D28" s="1047"/>
      <c r="G28" s="853"/>
    </row>
    <row r="29" spans="1:13">
      <c r="A29" s="1032"/>
      <c r="C29" s="1030"/>
      <c r="D29" s="1030"/>
      <c r="E29" s="853"/>
      <c r="F29" s="853"/>
      <c r="G29" s="853"/>
    </row>
    <row r="30" spans="1:13">
      <c r="C30" s="1030"/>
      <c r="D30" s="1030"/>
      <c r="E30" s="853"/>
      <c r="F30" s="853"/>
      <c r="G30" s="853"/>
    </row>
    <row r="31" spans="1:13">
      <c r="A31" s="1032"/>
      <c r="C31" s="1030"/>
      <c r="D31" s="1030"/>
      <c r="E31" s="853"/>
      <c r="F31" s="853"/>
      <c r="G31" s="853"/>
    </row>
    <row r="32" spans="1:13">
      <c r="A32" s="1032"/>
      <c r="C32" s="1030"/>
      <c r="D32" s="1030"/>
      <c r="E32" s="853"/>
      <c r="F32" s="853"/>
      <c r="G32" s="853"/>
    </row>
    <row r="33" spans="1:12">
      <c r="A33" s="1032"/>
      <c r="C33" s="1030"/>
      <c r="D33" s="1030"/>
      <c r="E33" s="853"/>
      <c r="F33" s="853"/>
      <c r="G33" s="853"/>
    </row>
    <row r="34" spans="1:12">
      <c r="A34" s="1032"/>
      <c r="C34" s="1030"/>
      <c r="D34" s="1030"/>
      <c r="E34" s="853"/>
      <c r="F34" s="853"/>
      <c r="G34" s="853"/>
    </row>
    <row r="35" spans="1:12">
      <c r="A35" s="1032"/>
      <c r="B35" s="1054"/>
      <c r="C35" s="1030"/>
      <c r="D35" s="1030"/>
      <c r="E35" s="853"/>
      <c r="F35" s="853"/>
      <c r="G35" s="853"/>
    </row>
    <row r="36" spans="1:12">
      <c r="B36" s="1059"/>
      <c r="C36" s="1030"/>
      <c r="D36" s="1030"/>
      <c r="E36" s="853"/>
      <c r="F36" s="853"/>
      <c r="G36" s="853"/>
    </row>
    <row r="37" spans="1:12">
      <c r="A37" s="1032"/>
      <c r="C37" s="1030"/>
      <c r="D37" s="1030"/>
      <c r="E37" s="853"/>
      <c r="F37" s="853"/>
      <c r="G37" s="853"/>
    </row>
    <row r="38" spans="1:12">
      <c r="A38" s="1032"/>
      <c r="C38" s="1030"/>
      <c r="D38" s="1030"/>
      <c r="E38" s="853"/>
      <c r="F38" s="853"/>
      <c r="G38" s="853"/>
    </row>
    <row r="39" spans="1:12">
      <c r="A39" s="1032"/>
      <c r="C39" s="1030"/>
      <c r="D39" s="1030"/>
      <c r="E39" s="853"/>
      <c r="F39" s="853"/>
      <c r="G39" s="853"/>
    </row>
    <row r="40" spans="1:12">
      <c r="A40" s="1032"/>
      <c r="C40" s="1030"/>
      <c r="D40" s="1030"/>
      <c r="E40" s="853"/>
      <c r="F40" s="853"/>
      <c r="G40" s="853"/>
    </row>
    <row r="41" spans="1:12">
      <c r="A41" s="1032"/>
      <c r="C41" s="1030"/>
      <c r="D41" s="1030"/>
      <c r="E41" s="853"/>
      <c r="F41" s="853"/>
      <c r="G41" s="853"/>
    </row>
    <row r="42" spans="1:12">
      <c r="A42" s="1032"/>
      <c r="C42" s="1030"/>
      <c r="D42" s="1030"/>
      <c r="E42" s="853"/>
      <c r="F42" s="853"/>
      <c r="G42" s="853"/>
    </row>
    <row r="43" spans="1:12">
      <c r="A43" s="1032"/>
      <c r="B43" s="1054"/>
      <c r="C43" s="1030"/>
      <c r="D43" s="1030"/>
      <c r="E43" s="853"/>
      <c r="F43" s="853"/>
      <c r="G43" s="853"/>
    </row>
    <row r="44" spans="1:12">
      <c r="C44" s="1030"/>
      <c r="D44" s="1030"/>
      <c r="E44" s="853"/>
      <c r="F44" s="853"/>
      <c r="G44" s="853"/>
    </row>
    <row r="45" spans="1:12">
      <c r="A45" s="1032"/>
      <c r="C45" s="1030"/>
      <c r="D45" s="1030"/>
    </row>
    <row r="46" spans="1:12">
      <c r="A46" s="1032"/>
      <c r="C46" s="1030"/>
      <c r="D46" s="1030"/>
    </row>
    <row r="47" spans="1:12">
      <c r="A47" s="1032"/>
      <c r="B47" s="1039"/>
      <c r="C47" s="853"/>
      <c r="D47" s="853"/>
      <c r="E47" s="804"/>
      <c r="F47" s="804"/>
      <c r="G47" s="804"/>
      <c r="H47" s="804"/>
      <c r="I47" s="804"/>
      <c r="J47" s="804"/>
      <c r="K47" s="804"/>
      <c r="L47" s="804"/>
    </row>
    <row r="48" spans="1:12">
      <c r="B48" s="853"/>
      <c r="C48" s="853"/>
      <c r="D48" s="853"/>
    </row>
    <row r="49" spans="3:4">
      <c r="C49" s="1060"/>
      <c r="D49" s="1060"/>
    </row>
    <row r="50" spans="3:4">
      <c r="C50" s="1060"/>
      <c r="D50" s="1060"/>
    </row>
  </sheetData>
  <printOptions horizontalCentered="1"/>
  <pageMargins left="0.45" right="0.45" top="0.75" bottom="0.75" header="0.3" footer="0.3"/>
  <pageSetup scale="60" orientation="landscape" r:id="rId1"/>
  <headerFooter>
    <oddHeader>&amp;C&amp;A&amp;RExhibit ARA-2
Page &amp;P of &amp;N</oddHeader>
    <oddFooter>&amp;R&amp;A</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5D857-7A13-4545-9F9F-099292C16F21}">
  <sheetPr>
    <pageSetUpPr fitToPage="1"/>
  </sheetPr>
  <dimension ref="A1:U228"/>
  <sheetViews>
    <sheetView view="pageLayout" zoomScaleNormal="100" workbookViewId="0"/>
  </sheetViews>
  <sheetFormatPr defaultColWidth="9.140625" defaultRowHeight="12"/>
  <cols>
    <col min="1" max="1" width="5.85546875" style="840" customWidth="1"/>
    <col min="2" max="2" width="0.5703125" style="840" customWidth="1"/>
    <col min="3" max="3" width="25.5703125" style="840" customWidth="1"/>
    <col min="4" max="4" width="0.5703125" style="840" customWidth="1"/>
    <col min="5" max="5" width="5.5703125" style="840" bestFit="1" customWidth="1"/>
    <col min="6" max="6" width="0.5703125" style="840" customWidth="1"/>
    <col min="7" max="7" width="10.5703125" style="840" customWidth="1"/>
    <col min="8" max="8" width="0.5703125" style="840" customWidth="1"/>
    <col min="9" max="9" width="13.5703125" style="840" bestFit="1" customWidth="1"/>
    <col min="10" max="10" width="0.5703125" style="840" customWidth="1"/>
    <col min="11" max="11" width="13.140625" style="840" customWidth="1"/>
    <col min="12" max="12" width="0.5703125" style="840" customWidth="1"/>
    <col min="13" max="13" width="10" style="840" bestFit="1" customWidth="1"/>
    <col min="14" max="14" width="2" style="840" bestFit="1" customWidth="1"/>
    <col min="15" max="15" width="10" style="840" bestFit="1" customWidth="1"/>
    <col min="16" max="16" width="2.85546875" style="840" customWidth="1"/>
    <col min="17" max="17" width="11.42578125" style="840" bestFit="1" customWidth="1"/>
    <col min="18" max="18" width="1.5703125" style="840" customWidth="1"/>
    <col min="19" max="16384" width="9.140625" style="840"/>
  </cols>
  <sheetData>
    <row r="1" spans="1:18">
      <c r="A1" s="836" t="s">
        <v>2</v>
      </c>
      <c r="B1" s="836"/>
      <c r="C1" s="836"/>
      <c r="D1" s="836"/>
      <c r="E1" s="836"/>
      <c r="F1" s="836"/>
      <c r="G1" s="836"/>
      <c r="H1" s="836"/>
      <c r="I1" s="836"/>
      <c r="J1" s="836"/>
      <c r="K1" s="836"/>
      <c r="L1" s="836"/>
      <c r="M1" s="836"/>
      <c r="N1" s="836"/>
      <c r="O1" s="837"/>
      <c r="P1" s="837"/>
      <c r="Q1" s="838"/>
      <c r="R1" s="839" t="s">
        <v>1323</v>
      </c>
    </row>
    <row r="2" spans="1:18">
      <c r="A2" s="836" t="s">
        <v>1324</v>
      </c>
      <c r="B2" s="836"/>
      <c r="C2" s="836"/>
      <c r="D2" s="836"/>
      <c r="E2" s="836"/>
      <c r="F2" s="836"/>
      <c r="G2" s="836"/>
      <c r="H2" s="836"/>
      <c r="I2" s="836"/>
      <c r="J2" s="836"/>
      <c r="K2" s="836"/>
      <c r="L2" s="836"/>
      <c r="M2" s="836"/>
      <c r="N2" s="836"/>
      <c r="O2" s="837"/>
      <c r="P2" s="837"/>
      <c r="Q2" s="837"/>
      <c r="R2" s="839" t="s">
        <v>1325</v>
      </c>
    </row>
    <row r="3" spans="1:18">
      <c r="A3" s="836" t="s">
        <v>2033</v>
      </c>
      <c r="B3" s="836"/>
      <c r="C3" s="836"/>
      <c r="D3" s="836"/>
      <c r="E3" s="836"/>
      <c r="F3" s="836"/>
      <c r="G3" s="836"/>
      <c r="H3" s="836"/>
      <c r="I3" s="836"/>
      <c r="J3" s="836"/>
      <c r="K3" s="836"/>
      <c r="L3" s="836"/>
      <c r="M3" s="836"/>
      <c r="N3" s="836"/>
      <c r="O3" s="836"/>
      <c r="P3" s="836"/>
      <c r="Q3" s="837"/>
      <c r="R3" s="841"/>
    </row>
    <row r="4" spans="1:18">
      <c r="A4" s="836" t="s">
        <v>1326</v>
      </c>
      <c r="B4" s="836"/>
      <c r="C4" s="836"/>
      <c r="D4" s="836"/>
      <c r="E4" s="837"/>
      <c r="F4" s="836"/>
      <c r="G4" s="836"/>
      <c r="H4" s="836"/>
      <c r="I4" s="836"/>
      <c r="J4" s="836"/>
      <c r="K4" s="836"/>
      <c r="L4" s="836"/>
      <c r="M4" s="836"/>
      <c r="N4" s="836"/>
      <c r="O4" s="837"/>
      <c r="P4" s="837"/>
      <c r="Q4" s="838"/>
      <c r="R4" s="842"/>
    </row>
    <row r="5" spans="1:18">
      <c r="A5" s="836" t="s">
        <v>1327</v>
      </c>
      <c r="B5" s="836"/>
      <c r="C5" s="836"/>
      <c r="D5" s="836"/>
      <c r="E5" s="836"/>
      <c r="F5" s="836"/>
      <c r="G5" s="836"/>
      <c r="H5" s="836"/>
      <c r="I5" s="836"/>
      <c r="J5" s="836"/>
      <c r="K5" s="836"/>
      <c r="L5" s="836"/>
      <c r="M5" s="836"/>
      <c r="N5" s="836"/>
      <c r="O5" s="836"/>
      <c r="P5" s="836"/>
      <c r="Q5" s="837"/>
      <c r="R5" s="842"/>
    </row>
    <row r="6" spans="1:18">
      <c r="A6" s="836"/>
      <c r="B6" s="836"/>
      <c r="C6" s="836"/>
      <c r="D6" s="836"/>
      <c r="E6" s="836"/>
      <c r="F6" s="836"/>
      <c r="G6" s="836"/>
      <c r="H6" s="836"/>
      <c r="I6" s="836"/>
      <c r="J6" s="836"/>
      <c r="K6" s="836"/>
      <c r="L6" s="836"/>
      <c r="M6" s="836"/>
      <c r="N6" s="836"/>
      <c r="O6" s="836"/>
      <c r="P6" s="836"/>
      <c r="Q6" s="837"/>
      <c r="R6" s="842"/>
    </row>
    <row r="7" spans="1:18">
      <c r="A7" s="842"/>
      <c r="B7" s="842"/>
      <c r="C7" s="842"/>
      <c r="D7" s="842"/>
      <c r="E7" s="842"/>
      <c r="F7" s="842"/>
      <c r="G7" s="842"/>
      <c r="H7" s="842"/>
      <c r="I7" s="842"/>
      <c r="J7" s="842"/>
      <c r="K7" s="842"/>
      <c r="L7" s="842"/>
      <c r="M7" s="842"/>
      <c r="N7" s="842"/>
      <c r="O7" s="842"/>
      <c r="P7" s="842"/>
      <c r="Q7" s="842"/>
      <c r="R7" s="842"/>
    </row>
    <row r="8" spans="1:18">
      <c r="A8" s="843"/>
      <c r="B8" s="843"/>
      <c r="C8" s="843"/>
      <c r="D8" s="843"/>
      <c r="E8" s="844" t="s">
        <v>22</v>
      </c>
      <c r="F8" s="841"/>
      <c r="G8" s="844" t="s">
        <v>23</v>
      </c>
      <c r="H8" s="841"/>
      <c r="I8" s="844" t="s">
        <v>109</v>
      </c>
      <c r="J8" s="841"/>
      <c r="K8" s="844" t="s">
        <v>25</v>
      </c>
      <c r="L8" s="841"/>
      <c r="M8" s="844" t="s">
        <v>111</v>
      </c>
      <c r="N8" s="841"/>
      <c r="O8" s="844" t="s">
        <v>69</v>
      </c>
      <c r="P8" s="841"/>
      <c r="Q8" s="844" t="s">
        <v>1328</v>
      </c>
      <c r="R8" s="842"/>
    </row>
    <row r="9" spans="1:18">
      <c r="A9" s="843" t="s">
        <v>1302</v>
      </c>
      <c r="B9" s="843"/>
      <c r="C9" s="841"/>
      <c r="D9" s="841"/>
      <c r="E9" s="843"/>
      <c r="F9" s="843"/>
      <c r="G9" s="843" t="s">
        <v>1329</v>
      </c>
      <c r="H9" s="843"/>
      <c r="I9" s="843" t="s">
        <v>1329</v>
      </c>
      <c r="J9" s="843"/>
      <c r="K9" s="843" t="s">
        <v>1310</v>
      </c>
      <c r="L9" s="843"/>
      <c r="M9" s="843" t="s">
        <v>1330</v>
      </c>
      <c r="N9" s="843"/>
      <c r="O9" s="843" t="s">
        <v>1331</v>
      </c>
      <c r="P9" s="843"/>
      <c r="Q9" s="843" t="s">
        <v>1332</v>
      </c>
      <c r="R9" s="842"/>
    </row>
    <row r="10" spans="1:18" s="848" customFormat="1" ht="14.25">
      <c r="A10" s="845" t="s">
        <v>1333</v>
      </c>
      <c r="B10" s="845"/>
      <c r="C10" s="845" t="s">
        <v>1334</v>
      </c>
      <c r="D10" s="845"/>
      <c r="E10" s="846" t="s">
        <v>1304</v>
      </c>
      <c r="F10" s="846"/>
      <c r="G10" s="845" t="s">
        <v>1335</v>
      </c>
      <c r="H10" s="845"/>
      <c r="I10" s="845" t="s">
        <v>146</v>
      </c>
      <c r="J10" s="845"/>
      <c r="K10" s="845" t="s">
        <v>1336</v>
      </c>
      <c r="L10" s="845"/>
      <c r="M10" s="845" t="s">
        <v>1314</v>
      </c>
      <c r="N10" s="845"/>
      <c r="O10" s="845" t="s">
        <v>1314</v>
      </c>
      <c r="P10" s="845"/>
      <c r="Q10" s="845" t="s">
        <v>1337</v>
      </c>
      <c r="R10" s="847"/>
    </row>
    <row r="11" spans="1:18">
      <c r="A11" s="849"/>
      <c r="B11" s="842"/>
      <c r="C11" s="842"/>
      <c r="D11" s="842"/>
      <c r="E11" s="842"/>
      <c r="F11" s="842"/>
      <c r="G11" s="842"/>
      <c r="H11" s="842"/>
      <c r="I11" s="842"/>
      <c r="J11" s="842"/>
      <c r="K11" s="842"/>
      <c r="L11" s="842"/>
      <c r="M11" s="842"/>
      <c r="N11" s="842"/>
      <c r="O11" s="842"/>
      <c r="P11" s="842"/>
      <c r="Q11" s="842"/>
      <c r="R11" s="842"/>
    </row>
    <row r="12" spans="1:18">
      <c r="A12" s="836">
        <v>1</v>
      </c>
      <c r="B12" s="842"/>
      <c r="C12" s="836" t="s">
        <v>1308</v>
      </c>
      <c r="D12" s="850"/>
      <c r="E12" s="836" t="s">
        <v>1309</v>
      </c>
      <c r="F12" s="850"/>
      <c r="G12" s="851">
        <f>'WP II-H-1.1.1'!F14*12</f>
        <v>2815044</v>
      </c>
      <c r="H12" s="803"/>
      <c r="I12" s="851">
        <f>G12</f>
        <v>2815044</v>
      </c>
      <c r="J12" s="803"/>
      <c r="K12" s="851">
        <f>'WP II-H-1.1.1'!K14</f>
        <v>3212342021.8696289</v>
      </c>
      <c r="L12" s="803"/>
      <c r="M12" s="803"/>
      <c r="N12" s="803"/>
      <c r="O12" s="803"/>
      <c r="P12" s="803"/>
      <c r="Q12" s="803"/>
      <c r="R12" s="842"/>
    </row>
    <row r="13" spans="1:18">
      <c r="A13" s="836">
        <v>2</v>
      </c>
      <c r="B13" s="842"/>
      <c r="C13" s="836"/>
      <c r="D13" s="842"/>
      <c r="E13" s="849"/>
      <c r="F13" s="842"/>
      <c r="G13" s="803"/>
      <c r="H13" s="803"/>
      <c r="I13" s="803"/>
      <c r="J13" s="803"/>
      <c r="K13" s="803"/>
      <c r="L13" s="803"/>
      <c r="M13" s="803"/>
      <c r="N13" s="803"/>
      <c r="O13" s="803"/>
      <c r="P13" s="803"/>
      <c r="Q13" s="803"/>
      <c r="R13" s="842"/>
    </row>
    <row r="14" spans="1:18">
      <c r="A14" s="836">
        <v>3</v>
      </c>
      <c r="B14" s="842"/>
      <c r="C14" s="836" t="s">
        <v>1338</v>
      </c>
      <c r="D14" s="850"/>
      <c r="E14" s="852" t="s">
        <v>1309</v>
      </c>
      <c r="F14" s="850"/>
      <c r="G14" s="851">
        <f>'WP II-H-1.1.1'!F15*12</f>
        <v>191940</v>
      </c>
      <c r="H14" s="803"/>
      <c r="I14" s="851">
        <f>G14</f>
        <v>191940</v>
      </c>
      <c r="J14" s="803"/>
      <c r="K14" s="851">
        <f>'WP II-H-1.1.1'!K15</f>
        <v>48060101.512566328</v>
      </c>
      <c r="L14" s="803"/>
      <c r="M14" s="803"/>
      <c r="N14" s="803"/>
      <c r="O14" s="803"/>
      <c r="P14" s="803"/>
      <c r="Q14" s="803"/>
      <c r="R14" s="842"/>
    </row>
    <row r="15" spans="1:18">
      <c r="A15" s="836">
        <v>4</v>
      </c>
      <c r="B15" s="842"/>
      <c r="C15" s="836"/>
      <c r="D15" s="842"/>
      <c r="E15" s="849"/>
      <c r="F15" s="842"/>
      <c r="G15" s="803"/>
      <c r="H15" s="803"/>
      <c r="I15" s="803"/>
      <c r="J15" s="803"/>
      <c r="K15" s="803"/>
      <c r="L15" s="803"/>
      <c r="M15" s="803"/>
      <c r="N15" s="803"/>
      <c r="O15" s="803"/>
      <c r="P15" s="803"/>
      <c r="Q15" s="803"/>
      <c r="R15" s="842"/>
    </row>
    <row r="16" spans="1:18">
      <c r="A16" s="836">
        <v>5</v>
      </c>
      <c r="B16" s="842"/>
      <c r="C16" s="836" t="s">
        <v>1339</v>
      </c>
      <c r="D16" s="842"/>
      <c r="E16" s="849"/>
      <c r="F16" s="842"/>
      <c r="G16" s="851">
        <f>'WP  II-H-1.1.2'!F16</f>
        <v>280032</v>
      </c>
      <c r="H16" s="803"/>
      <c r="I16" s="851">
        <f>'WP  II-H-1.1.2'!F16</f>
        <v>280032</v>
      </c>
      <c r="J16" s="803"/>
      <c r="K16" s="851">
        <f>'WP II-H-1.1.1'!K16</f>
        <v>1937568808.7886789</v>
      </c>
      <c r="L16" s="803"/>
      <c r="M16" s="851">
        <f>'WP  II-H-1.1.2'!K16</f>
        <v>7575256.1097294595</v>
      </c>
      <c r="N16" s="803"/>
      <c r="O16" s="851">
        <f>'WP  II-H-1.4'!Q28</f>
        <v>7059552</v>
      </c>
      <c r="P16" s="803"/>
      <c r="Q16" s="803"/>
      <c r="R16" s="842"/>
    </row>
    <row r="17" spans="1:18">
      <c r="A17" s="836">
        <v>6</v>
      </c>
      <c r="B17" s="842"/>
      <c r="C17" s="836" t="s">
        <v>1340</v>
      </c>
      <c r="D17" s="842"/>
      <c r="E17" s="849"/>
      <c r="F17" s="842"/>
      <c r="G17" s="851">
        <f>'WP  II-H-1.1.2'!F17</f>
        <v>1776</v>
      </c>
      <c r="H17" s="803"/>
      <c r="I17" s="851">
        <f>'WP  II-H-1.1.2'!D17</f>
        <v>1776</v>
      </c>
      <c r="J17" s="803"/>
      <c r="K17" s="851">
        <f>'WP II-H-1.1.1'!K17</f>
        <v>428931047.82143986</v>
      </c>
      <c r="L17" s="803"/>
      <c r="M17" s="851">
        <f>'WP  II-H-1.1.2'!K17</f>
        <v>1308525.3838318703</v>
      </c>
      <c r="N17" s="803"/>
      <c r="O17" s="803"/>
      <c r="P17" s="803"/>
      <c r="Q17" s="851">
        <f>'WP II-H-1.5'!Q28</f>
        <v>834481</v>
      </c>
      <c r="R17" s="842"/>
    </row>
    <row r="18" spans="1:18">
      <c r="A18" s="836">
        <v>7</v>
      </c>
      <c r="B18" s="842"/>
      <c r="C18" s="836" t="s">
        <v>1341</v>
      </c>
      <c r="D18" s="850"/>
      <c r="E18" s="852" t="s">
        <v>1309</v>
      </c>
      <c r="F18" s="850"/>
      <c r="G18" s="803"/>
      <c r="H18" s="803"/>
      <c r="I18" s="803"/>
      <c r="J18" s="803"/>
      <c r="K18" s="851">
        <f>SUM(K16:K17)</f>
        <v>2366499856.6101189</v>
      </c>
      <c r="L18" s="803"/>
      <c r="M18" s="851">
        <f>SUM(M16:M17)</f>
        <v>8883781.4935613293</v>
      </c>
      <c r="N18" s="803"/>
      <c r="O18" s="803"/>
      <c r="P18" s="803"/>
      <c r="Q18" s="803"/>
      <c r="R18" s="842"/>
    </row>
    <row r="19" spans="1:18">
      <c r="A19" s="836">
        <v>8</v>
      </c>
      <c r="B19" s="842"/>
      <c r="C19" s="836"/>
      <c r="D19" s="842"/>
      <c r="E19" s="849"/>
      <c r="F19" s="842"/>
      <c r="G19" s="803"/>
      <c r="H19" s="803"/>
      <c r="I19" s="803"/>
      <c r="J19" s="803"/>
      <c r="K19" s="803"/>
      <c r="L19" s="803"/>
      <c r="M19" s="803"/>
      <c r="N19" s="803"/>
      <c r="O19" s="803"/>
      <c r="P19" s="803"/>
      <c r="Q19" s="803"/>
      <c r="R19" s="842"/>
    </row>
    <row r="20" spans="1:18">
      <c r="A20" s="836">
        <v>9</v>
      </c>
      <c r="B20" s="842"/>
      <c r="C20" s="836" t="s">
        <v>1342</v>
      </c>
      <c r="D20" s="842"/>
      <c r="E20" s="849"/>
      <c r="F20" s="842"/>
      <c r="G20" s="851">
        <f>'WP  II-H-1.1.2'!F18</f>
        <v>6120</v>
      </c>
      <c r="H20" s="803"/>
      <c r="I20" s="851">
        <f>'WP  II-H-1.1.2'!F18</f>
        <v>6120</v>
      </c>
      <c r="J20" s="803"/>
      <c r="K20" s="851">
        <f>'WP II-H-1.1.1'!K18</f>
        <v>888265221.0314306</v>
      </c>
      <c r="L20" s="803"/>
      <c r="M20" s="803">
        <f>'WP  II-H-1.1.2'!K18</f>
        <v>2115154.2281063288</v>
      </c>
      <c r="N20" s="803"/>
      <c r="O20" s="803">
        <f>'WP  II-H-1.4'!Q84</f>
        <v>1921879</v>
      </c>
      <c r="P20" s="803"/>
      <c r="Q20" s="803"/>
      <c r="R20" s="842"/>
    </row>
    <row r="21" spans="1:18">
      <c r="A21" s="836">
        <v>10</v>
      </c>
      <c r="B21" s="842"/>
      <c r="C21" s="836" t="s">
        <v>1343</v>
      </c>
      <c r="D21" s="842"/>
      <c r="E21" s="849"/>
      <c r="F21" s="842"/>
      <c r="G21" s="851">
        <f>'WP  II-H-1.1.2'!F19</f>
        <v>2160</v>
      </c>
      <c r="H21" s="803"/>
      <c r="I21" s="851">
        <f>'WP  II-H-1.1.2'!F19</f>
        <v>2160</v>
      </c>
      <c r="J21" s="803"/>
      <c r="K21" s="851">
        <f>'WP II-H-1.1.1'!K19</f>
        <v>2247664206.5803514</v>
      </c>
      <c r="L21" s="803"/>
      <c r="M21" s="803">
        <f>'WP  II-H-1.1.2'!K19</f>
        <v>4499864.1069395207</v>
      </c>
      <c r="N21" s="803"/>
      <c r="O21" s="803"/>
      <c r="P21" s="803"/>
      <c r="Q21" s="851">
        <f>'WP  II-H-1.4'!Q112</f>
        <v>4120051</v>
      </c>
      <c r="R21" s="842"/>
    </row>
    <row r="22" spans="1:18">
      <c r="A22" s="836">
        <v>11</v>
      </c>
      <c r="B22" s="842"/>
      <c r="C22" s="836" t="s">
        <v>1344</v>
      </c>
      <c r="D22" s="850"/>
      <c r="E22" s="852" t="s">
        <v>1317</v>
      </c>
      <c r="F22" s="850"/>
      <c r="G22" s="803"/>
      <c r="H22" s="803"/>
      <c r="I22" s="803"/>
      <c r="J22" s="803"/>
      <c r="K22" s="851">
        <f>SUM(K20:K21)</f>
        <v>3135929427.6117821</v>
      </c>
      <c r="L22" s="803"/>
      <c r="M22" s="851">
        <f>SUM(M20:M21)</f>
        <v>6615018.3350458499</v>
      </c>
      <c r="N22" s="803"/>
      <c r="O22" s="803"/>
      <c r="P22" s="803"/>
      <c r="Q22" s="803"/>
      <c r="R22" s="842"/>
    </row>
    <row r="23" spans="1:18">
      <c r="A23" s="836">
        <v>12</v>
      </c>
      <c r="B23" s="842"/>
      <c r="C23" s="836"/>
      <c r="D23" s="842"/>
      <c r="E23" s="849"/>
      <c r="F23" s="842"/>
      <c r="G23" s="803"/>
      <c r="H23" s="803"/>
      <c r="I23" s="803"/>
      <c r="J23" s="803"/>
      <c r="K23" s="803"/>
      <c r="L23" s="803"/>
      <c r="M23" s="803"/>
      <c r="N23" s="803"/>
      <c r="O23" s="803"/>
      <c r="P23" s="803"/>
      <c r="Q23" s="803"/>
      <c r="R23" s="842"/>
    </row>
    <row r="24" spans="1:18">
      <c r="A24" s="836">
        <v>13</v>
      </c>
      <c r="B24" s="842"/>
      <c r="C24" s="836" t="s">
        <v>1345</v>
      </c>
      <c r="D24" s="850"/>
      <c r="E24" s="852" t="s">
        <v>1320</v>
      </c>
      <c r="F24" s="850"/>
      <c r="G24" s="803">
        <f>'WP  II-H-1.1.2'!F20</f>
        <v>996</v>
      </c>
      <c r="H24" s="803"/>
      <c r="I24" s="803">
        <f>'WP  II-H-1.1.2'!D20</f>
        <v>1140</v>
      </c>
      <c r="J24" s="803"/>
      <c r="K24" s="851">
        <f>'WP II-H-1.1.1'!K20</f>
        <v>8312584542.4499998</v>
      </c>
      <c r="L24" s="803"/>
      <c r="M24" s="803"/>
      <c r="N24" s="803"/>
      <c r="O24" s="803"/>
      <c r="P24" s="803"/>
      <c r="Q24" s="851">
        <f>'WP II-H-1.5'!Q85</f>
        <v>8468809</v>
      </c>
      <c r="R24" s="842"/>
    </row>
    <row r="25" spans="1:18">
      <c r="A25" s="836">
        <v>14</v>
      </c>
      <c r="B25" s="842"/>
      <c r="C25" s="836"/>
      <c r="D25" s="842"/>
      <c r="E25" s="849"/>
      <c r="F25" s="842"/>
      <c r="G25" s="803"/>
      <c r="H25" s="803"/>
      <c r="I25" s="803"/>
      <c r="J25" s="803"/>
      <c r="K25" s="803"/>
      <c r="L25" s="803"/>
      <c r="M25" s="803"/>
      <c r="N25" s="803"/>
      <c r="O25" s="803"/>
      <c r="P25" s="803"/>
      <c r="Q25" s="803"/>
      <c r="R25" s="842"/>
    </row>
    <row r="26" spans="1:18">
      <c r="A26" s="836">
        <v>15</v>
      </c>
      <c r="B26" s="842"/>
      <c r="C26" s="836" t="s">
        <v>611</v>
      </c>
      <c r="D26" s="850"/>
      <c r="E26" s="852" t="s">
        <v>1309</v>
      </c>
      <c r="F26" s="850"/>
      <c r="G26" s="803">
        <f>SUM('WP II-H-1.1.1'!F21:F27)*12</f>
        <v>54132</v>
      </c>
      <c r="H26" s="803"/>
      <c r="I26" s="803"/>
      <c r="J26" s="803"/>
      <c r="K26" s="851">
        <f>SUM('WP II-H-1.1.1'!K21:K27)</f>
        <v>32542937.299999997</v>
      </c>
      <c r="L26" s="803"/>
      <c r="M26" s="803"/>
      <c r="N26" s="803"/>
      <c r="O26" s="803"/>
      <c r="P26" s="803"/>
      <c r="Q26" s="803"/>
      <c r="R26" s="842"/>
    </row>
    <row r="27" spans="1:18">
      <c r="A27" s="836">
        <v>16</v>
      </c>
      <c r="B27" s="842"/>
      <c r="C27" s="836"/>
      <c r="D27" s="842"/>
      <c r="E27" s="842"/>
      <c r="F27" s="842"/>
      <c r="G27" s="803"/>
      <c r="H27" s="803"/>
      <c r="I27" s="803"/>
      <c r="J27" s="803"/>
      <c r="K27" s="803"/>
      <c r="L27" s="803"/>
      <c r="M27" s="803"/>
      <c r="N27" s="803"/>
      <c r="O27" s="803"/>
      <c r="P27" s="803"/>
      <c r="Q27" s="803"/>
      <c r="R27" s="842"/>
    </row>
    <row r="28" spans="1:18">
      <c r="A28" s="836">
        <v>17</v>
      </c>
      <c r="B28" s="842"/>
      <c r="C28" s="836" t="s">
        <v>1346</v>
      </c>
      <c r="D28" s="850"/>
      <c r="E28" s="852" t="s">
        <v>1317</v>
      </c>
      <c r="F28" s="850"/>
      <c r="G28" s="803">
        <f>'WP  II-H-1.1.2'!F28</f>
        <v>36</v>
      </c>
      <c r="H28" s="803"/>
      <c r="I28" s="803">
        <f>'WP  II-H-1.1.2'!D28</f>
        <v>36</v>
      </c>
      <c r="J28" s="803"/>
      <c r="K28" s="851">
        <f>'WP II-H-1.1.1'!K28</f>
        <v>18881474.859999999</v>
      </c>
      <c r="L28" s="803"/>
      <c r="M28" s="851">
        <f>'WP  II-H-1.1.2'!K28</f>
        <v>49840.520000000004</v>
      </c>
      <c r="N28" s="803"/>
      <c r="O28" s="803"/>
      <c r="P28" s="803"/>
      <c r="Q28" s="851"/>
      <c r="R28" s="842"/>
    </row>
    <row r="29" spans="1:18">
      <c r="A29" s="853"/>
    </row>
    <row r="30" spans="1:18">
      <c r="A30" s="853"/>
    </row>
    <row r="31" spans="1:18" ht="12.75">
      <c r="A31" s="853"/>
      <c r="F31" s="854"/>
      <c r="G31" s="855"/>
      <c r="K31" s="855"/>
    </row>
    <row r="35" spans="9:11">
      <c r="K35" s="855"/>
    </row>
    <row r="36" spans="9:11">
      <c r="I36" s="855"/>
    </row>
    <row r="38" spans="9:11">
      <c r="K38" s="855"/>
    </row>
    <row r="228" spans="14:21">
      <c r="N228" s="840">
        <f>D155</f>
        <v>0</v>
      </c>
      <c r="U228" s="840">
        <f>M155</f>
        <v>0</v>
      </c>
    </row>
  </sheetData>
  <pageMargins left="0.5" right="0.5" top="1" bottom="1" header="0.5" footer="0.5"/>
  <pageSetup scale="57" pageOrder="overThenDown" orientation="landscape" horizontalDpi="1200" verticalDpi="1200" r:id="rId1"/>
  <headerFooter alignWithMargins="0">
    <oddHeader>&amp;LExhibit ARA-2
Page &amp;P of &amp;N&amp;R&amp;"Calibri,Regular"Docket No. 57816
Schedule  &amp;A
Page &amp;P of &amp;N</oddHeader>
    <oddFooter>&amp;RSponsored By: Stacy R. Whitehurst</oddFooter>
  </headerFooter>
  <colBreaks count="1" manualBreakCount="1">
    <brk id="18" max="1048575" man="1"/>
  </col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40F919-CDC8-4FCA-81DE-FA2250587D5E}">
  <sheetPr>
    <pageSetUpPr fitToPage="1"/>
  </sheetPr>
  <dimension ref="A1:M89"/>
  <sheetViews>
    <sheetView view="pageLayout" zoomScaleNormal="100" workbookViewId="0"/>
  </sheetViews>
  <sheetFormatPr defaultColWidth="9.140625" defaultRowHeight="12"/>
  <cols>
    <col min="1" max="1" width="5.5703125" style="841" customWidth="1"/>
    <col min="2" max="2" width="24.5703125" style="841" customWidth="1"/>
    <col min="3" max="3" width="1.85546875" style="841" customWidth="1"/>
    <col min="4" max="4" width="9.85546875" style="841" customWidth="1"/>
    <col min="5" max="5" width="1.85546875" style="841" customWidth="1"/>
    <col min="6" max="6" width="8.5703125" style="841" customWidth="1"/>
    <col min="7" max="8" width="14.5703125" style="841" bestFit="1" customWidth="1"/>
    <col min="9" max="9" width="15.140625" style="841" customWidth="1"/>
    <col min="10" max="10" width="14.140625" style="841" bestFit="1" customWidth="1"/>
    <col min="11" max="11" width="15.42578125" style="841" bestFit="1" customWidth="1"/>
    <col min="12" max="12" width="2.42578125" style="841" customWidth="1"/>
    <col min="13" max="13" width="16" style="841" bestFit="1" customWidth="1"/>
    <col min="14" max="14" width="13.42578125" style="841" bestFit="1" customWidth="1"/>
    <col min="15" max="15" width="10.85546875" style="841" customWidth="1"/>
    <col min="16" max="16384" width="9.140625" style="841"/>
  </cols>
  <sheetData>
    <row r="1" spans="1:12">
      <c r="A1" s="836" t="s">
        <v>2</v>
      </c>
      <c r="B1" s="836"/>
      <c r="C1" s="836"/>
      <c r="D1" s="836"/>
      <c r="E1" s="836"/>
      <c r="F1" s="836"/>
      <c r="G1" s="836"/>
      <c r="H1" s="836"/>
      <c r="I1" s="836"/>
      <c r="J1" s="836"/>
      <c r="K1" s="836"/>
      <c r="L1" s="839" t="s">
        <v>1347</v>
      </c>
    </row>
    <row r="2" spans="1:12" hidden="1">
      <c r="A2" s="836" t="str">
        <f>'WP II- H-1.1'!A2</f>
        <v>FOR THE TWELVE MONTH PERIOD ENDED DEC 31, 2024</v>
      </c>
      <c r="B2" s="836"/>
      <c r="C2" s="836"/>
      <c r="D2" s="836"/>
      <c r="E2" s="836"/>
      <c r="F2" s="836"/>
      <c r="G2" s="836"/>
      <c r="H2" s="836"/>
      <c r="I2" s="836"/>
      <c r="J2" s="836"/>
      <c r="K2" s="836"/>
      <c r="L2" s="839" t="s">
        <v>1325</v>
      </c>
    </row>
    <row r="3" spans="1:12">
      <c r="A3" s="836" t="str">
        <f>'WP II- H-1.1'!A3</f>
        <v>Docket No. 57816</v>
      </c>
      <c r="B3" s="836"/>
      <c r="C3" s="836"/>
      <c r="D3" s="836"/>
      <c r="E3" s="836"/>
      <c r="F3" s="836"/>
      <c r="G3" s="836"/>
      <c r="H3" s="836"/>
      <c r="I3" s="836"/>
      <c r="J3" s="836"/>
      <c r="K3" s="836"/>
      <c r="L3" s="839" t="s">
        <v>1325</v>
      </c>
    </row>
    <row r="4" spans="1:12">
      <c r="A4" s="836" t="s">
        <v>1348</v>
      </c>
      <c r="B4" s="836"/>
      <c r="C4" s="836"/>
      <c r="D4" s="836"/>
      <c r="E4" s="836"/>
      <c r="F4" s="836"/>
      <c r="G4" s="836"/>
      <c r="H4" s="836"/>
      <c r="I4" s="836"/>
      <c r="J4" s="836"/>
      <c r="K4" s="836"/>
    </row>
    <row r="5" spans="1:12">
      <c r="A5" s="836" t="str">
        <f>'WP II- H-1.1'!A5</f>
        <v>SPONSOR: STACY R. WHITEHURST</v>
      </c>
      <c r="B5" s="836"/>
      <c r="C5" s="836"/>
      <c r="D5" s="836"/>
      <c r="E5" s="836"/>
      <c r="F5" s="836"/>
      <c r="G5" s="836"/>
      <c r="H5" s="836"/>
      <c r="I5" s="836"/>
      <c r="J5" s="836"/>
      <c r="K5" s="836"/>
    </row>
    <row r="6" spans="1:12">
      <c r="A6" s="836"/>
      <c r="B6" s="836"/>
      <c r="C6" s="836"/>
      <c r="D6" s="836"/>
      <c r="E6" s="836"/>
      <c r="F6" s="836"/>
      <c r="G6" s="836"/>
      <c r="H6" s="836"/>
      <c r="I6" s="836"/>
      <c r="J6" s="836"/>
      <c r="K6" s="836"/>
    </row>
    <row r="7" spans="1:12">
      <c r="A7" s="836"/>
      <c r="B7" s="836"/>
      <c r="C7" s="836"/>
      <c r="D7" s="836"/>
      <c r="E7" s="836"/>
      <c r="F7" s="836"/>
      <c r="G7" s="836"/>
      <c r="H7" s="836"/>
      <c r="I7" s="836"/>
      <c r="J7" s="836"/>
      <c r="K7" s="836"/>
    </row>
    <row r="8" spans="1:12">
      <c r="D8" s="843"/>
    </row>
    <row r="9" spans="1:12">
      <c r="D9" s="844" t="s">
        <v>22</v>
      </c>
      <c r="F9" s="844" t="s">
        <v>23</v>
      </c>
      <c r="G9" s="844" t="s">
        <v>109</v>
      </c>
      <c r="H9" s="844" t="s">
        <v>25</v>
      </c>
      <c r="I9" s="844" t="s">
        <v>111</v>
      </c>
      <c r="J9" s="844" t="s">
        <v>112</v>
      </c>
      <c r="K9" s="844" t="s">
        <v>69</v>
      </c>
    </row>
    <row r="10" spans="1:12">
      <c r="A10" s="843" t="s">
        <v>7</v>
      </c>
      <c r="D10" s="843" t="s">
        <v>1349</v>
      </c>
      <c r="F10" s="843" t="s">
        <v>1350</v>
      </c>
      <c r="G10" s="843" t="s">
        <v>1291</v>
      </c>
      <c r="H10" s="843" t="s">
        <v>1351</v>
      </c>
      <c r="I10" s="843" t="s">
        <v>1352</v>
      </c>
      <c r="J10" s="843" t="s">
        <v>1352</v>
      </c>
      <c r="K10" s="843" t="s">
        <v>42</v>
      </c>
    </row>
    <row r="11" spans="1:12" s="856" customFormat="1" ht="14.25">
      <c r="A11" s="845" t="s">
        <v>16</v>
      </c>
      <c r="B11" s="845" t="s">
        <v>1353</v>
      </c>
      <c r="D11" s="846" t="s">
        <v>1335</v>
      </c>
      <c r="F11" s="845" t="s">
        <v>1354</v>
      </c>
      <c r="G11" s="845" t="s">
        <v>1310</v>
      </c>
      <c r="H11" s="845" t="s">
        <v>1355</v>
      </c>
      <c r="I11" s="845" t="s">
        <v>1356</v>
      </c>
      <c r="J11" s="845" t="s">
        <v>871</v>
      </c>
      <c r="K11" s="845" t="s">
        <v>1310</v>
      </c>
    </row>
    <row r="12" spans="1:12">
      <c r="A12" s="857"/>
      <c r="B12" s="858"/>
      <c r="C12" s="859"/>
      <c r="D12" s="860"/>
      <c r="E12" s="859"/>
      <c r="F12" s="860"/>
      <c r="G12" s="860"/>
      <c r="H12" s="860"/>
      <c r="I12" s="861"/>
      <c r="J12" s="861"/>
      <c r="K12" s="861"/>
    </row>
    <row r="13" spans="1:12">
      <c r="I13" s="803"/>
    </row>
    <row r="14" spans="1:12">
      <c r="A14" s="861">
        <v>1</v>
      </c>
      <c r="B14" s="862" t="s">
        <v>1308</v>
      </c>
      <c r="D14" s="803">
        <f>AVERAGE('WP II-H-1.2'!E14:E25)</f>
        <v>232282.41666666666</v>
      </c>
      <c r="E14" s="863"/>
      <c r="F14" s="863">
        <f>'WP II-H-1.2'!E25</f>
        <v>234587</v>
      </c>
      <c r="G14" s="863">
        <f>'WP II-H-1.2'!G27</f>
        <v>3222317637</v>
      </c>
      <c r="H14" s="863">
        <f>'WP II-H-1.2'!I27</f>
        <v>-40771870.130371161</v>
      </c>
      <c r="I14" s="803">
        <f>'WP II-H-1.2'!S27</f>
        <v>30796255</v>
      </c>
      <c r="J14" s="863">
        <f>'WP II-H-1.2'!K27</f>
        <v>0</v>
      </c>
      <c r="K14" s="863">
        <f t="shared" ref="K14:K28" si="0">SUM(G14,H14,I14,J14)</f>
        <v>3212342021.8696289</v>
      </c>
      <c r="L14" s="863"/>
    </row>
    <row r="15" spans="1:12">
      <c r="A15" s="861">
        <v>2</v>
      </c>
      <c r="B15" s="862" t="s">
        <v>1357</v>
      </c>
      <c r="D15" s="803">
        <f>'WP II-H-1.2'!E55/12</f>
        <v>15957</v>
      </c>
      <c r="E15" s="863"/>
      <c r="F15" s="863">
        <f>'WP II-H-1.2'!E53</f>
        <v>15995</v>
      </c>
      <c r="G15" s="863">
        <f>'WP II-H-1.2'!G55</f>
        <v>47943362</v>
      </c>
      <c r="H15" s="863">
        <f>'WP II-H-1.2'!I55</f>
        <v>-13432.487433672486</v>
      </c>
      <c r="I15" s="803">
        <f>'WP II-H-1.2'!S55</f>
        <v>130172</v>
      </c>
      <c r="J15" s="863">
        <f>'WP II-H-1.2'!K55</f>
        <v>0</v>
      </c>
      <c r="K15" s="863">
        <f t="shared" si="0"/>
        <v>48060101.512566328</v>
      </c>
      <c r="L15" s="863"/>
    </row>
    <row r="16" spans="1:12">
      <c r="A16" s="861">
        <v>3</v>
      </c>
      <c r="B16" s="862" t="s">
        <v>1358</v>
      </c>
      <c r="D16" s="803">
        <f>'WP II-H-1.2'!E83/12</f>
        <v>23291.083333333332</v>
      </c>
      <c r="E16" s="863"/>
      <c r="F16" s="863">
        <f>'WP II-H-1.2'!E81</f>
        <v>23336</v>
      </c>
      <c r="G16" s="863">
        <f>'WP II-H-1.2'!G83</f>
        <v>1955533880.8099999</v>
      </c>
      <c r="H16" s="863">
        <f>'WP II-H-1.2'!I83</f>
        <v>-20856043.021321107</v>
      </c>
      <c r="I16" s="803">
        <f>'WP II-H-1.2'!S83</f>
        <v>2890971</v>
      </c>
      <c r="J16" s="863">
        <f>'WP II-H-1.2'!K83</f>
        <v>0</v>
      </c>
      <c r="K16" s="863">
        <f t="shared" si="0"/>
        <v>1937568808.7886789</v>
      </c>
      <c r="L16" s="863"/>
    </row>
    <row r="17" spans="1:12">
      <c r="A17" s="861">
        <v>4</v>
      </c>
      <c r="B17" s="862" t="s">
        <v>1359</v>
      </c>
      <c r="D17" s="803">
        <f>'WP II-H-1.2'!E111/12</f>
        <v>151.16666666666666</v>
      </c>
      <c r="E17" s="863"/>
      <c r="F17" s="863">
        <f>'WP II-H-1.2'!E109</f>
        <v>148</v>
      </c>
      <c r="G17" s="863">
        <f>'WP II-H-1.2'!G111</f>
        <v>441753015.85000008</v>
      </c>
      <c r="H17" s="863">
        <f>'WP II-H-1.2'!I111</f>
        <v>-3956972.0285602291</v>
      </c>
      <c r="I17" s="803">
        <f>'WP II-H-1.2'!S111</f>
        <v>-8864996</v>
      </c>
      <c r="J17" s="863">
        <f>'WP II-H-1.2'!K111</f>
        <v>0</v>
      </c>
      <c r="K17" s="863">
        <f t="shared" si="0"/>
        <v>428931047.82143986</v>
      </c>
      <c r="L17" s="863"/>
    </row>
    <row r="18" spans="1:12">
      <c r="A18" s="861">
        <v>5</v>
      </c>
      <c r="B18" s="862" t="s">
        <v>1342</v>
      </c>
      <c r="D18" s="803">
        <f>'WP II-H-1.2'!E139/12</f>
        <v>505.41666666666669</v>
      </c>
      <c r="E18" s="863"/>
      <c r="F18" s="863">
        <f>'WP II-H-1.2'!E137</f>
        <v>510</v>
      </c>
      <c r="G18" s="863">
        <f>'WP II-H-1.2'!G139</f>
        <v>882844994.4799999</v>
      </c>
      <c r="H18" s="863">
        <f>'WP II-H-1.2'!I139</f>
        <v>-1820978.4485693278</v>
      </c>
      <c r="I18" s="803">
        <f>'WP II-H-1.2'!S139</f>
        <v>7241205</v>
      </c>
      <c r="J18" s="863">
        <f>'WP II-H-1.2'!K139</f>
        <v>0</v>
      </c>
      <c r="K18" s="863">
        <f t="shared" si="0"/>
        <v>888265221.0314306</v>
      </c>
      <c r="L18" s="863"/>
    </row>
    <row r="19" spans="1:12">
      <c r="A19" s="861">
        <v>6</v>
      </c>
      <c r="B19" s="862" t="s">
        <v>1343</v>
      </c>
      <c r="D19" s="803">
        <f>'WP II-H-1.2'!E167/12</f>
        <v>177.58333333333334</v>
      </c>
      <c r="E19" s="863"/>
      <c r="F19" s="863">
        <f>'WP II-H-1.2'!E165</f>
        <v>180</v>
      </c>
      <c r="G19" s="863">
        <f>'WP II-H-1.2'!G167</f>
        <v>2217302287.5599999</v>
      </c>
      <c r="H19" s="863">
        <f>'WP II-H-1.2'!I167</f>
        <v>-1398360.9796485174</v>
      </c>
      <c r="I19" s="803">
        <f>'WP II-H-1.2'!S167</f>
        <v>31760280</v>
      </c>
      <c r="J19" s="863">
        <f>'WP II-H-1.2'!K167</f>
        <v>0</v>
      </c>
      <c r="K19" s="863">
        <f t="shared" si="0"/>
        <v>2247664206.5803514</v>
      </c>
      <c r="L19" s="863"/>
    </row>
    <row r="20" spans="1:12">
      <c r="A20" s="861">
        <v>7</v>
      </c>
      <c r="B20" s="862" t="s">
        <v>1345</v>
      </c>
      <c r="D20" s="803">
        <f>'WP II-H-1.2'!E195/12</f>
        <v>82.666666666666671</v>
      </c>
      <c r="E20" s="863"/>
      <c r="F20" s="863">
        <f>'WP II-H-1.2'!E193</f>
        <v>83</v>
      </c>
      <c r="G20" s="863">
        <f>'WP II-H-1.2'!G195</f>
        <v>8281851149.4499998</v>
      </c>
      <c r="H20" s="863">
        <f>'WP II-H-1.2'!I195</f>
        <v>0</v>
      </c>
      <c r="I20" s="803">
        <f>'WP II-H-1.2'!S195</f>
        <v>30733393</v>
      </c>
      <c r="J20" s="863">
        <f>'WP II-H-1.2'!K195</f>
        <v>0</v>
      </c>
      <c r="K20" s="863">
        <f t="shared" si="0"/>
        <v>8312584542.4499998</v>
      </c>
      <c r="L20" s="863"/>
    </row>
    <row r="21" spans="1:12">
      <c r="A21" s="861">
        <v>8</v>
      </c>
      <c r="B21" s="864" t="s">
        <v>1360</v>
      </c>
      <c r="D21" s="803">
        <f>'WP II-H-1.2'!E223/12</f>
        <v>3372.75</v>
      </c>
      <c r="E21" s="863"/>
      <c r="F21" s="863">
        <f>'WP II-H-1.2'!E221</f>
        <v>3303</v>
      </c>
      <c r="G21" s="863">
        <f>'WP II-H-1.2'!G223</f>
        <v>9817374.0199999996</v>
      </c>
      <c r="H21" s="863">
        <f>'WP II-H-1.2'!I223</f>
        <v>0</v>
      </c>
      <c r="I21" s="803">
        <f>'WP II-H-1.2'!S223</f>
        <v>-202607</v>
      </c>
      <c r="J21" s="863">
        <f>'WP II-H-1.2'!K223</f>
        <v>0</v>
      </c>
      <c r="K21" s="863">
        <f t="shared" si="0"/>
        <v>9614767.0199999996</v>
      </c>
      <c r="L21" s="863"/>
    </row>
    <row r="22" spans="1:12">
      <c r="A22" s="861">
        <v>9</v>
      </c>
      <c r="B22" s="864" t="s">
        <v>1361</v>
      </c>
      <c r="D22" s="803">
        <f>'WP II-H-1.2'!E251/12</f>
        <v>254.33333333333334</v>
      </c>
      <c r="E22" s="863"/>
      <c r="F22" s="863">
        <f>'WP II-H-1.2'!E249</f>
        <v>252</v>
      </c>
      <c r="G22" s="863">
        <f>'WP II-H-1.2'!G251</f>
        <v>11338658.24</v>
      </c>
      <c r="H22" s="863">
        <f>'WP II-H-1.2'!I251</f>
        <v>0</v>
      </c>
      <c r="I22" s="803">
        <f>'WP II-H-1.2'!S251</f>
        <v>-104094</v>
      </c>
      <c r="J22" s="863">
        <f>'WP II-H-1.2'!K251</f>
        <v>0</v>
      </c>
      <c r="K22" s="863">
        <f t="shared" si="0"/>
        <v>11234564.24</v>
      </c>
      <c r="L22" s="863"/>
    </row>
    <row r="23" spans="1:12">
      <c r="A23" s="861">
        <v>10</v>
      </c>
      <c r="B23" s="864" t="s">
        <v>1362</v>
      </c>
      <c r="D23" s="803">
        <f>'WP II-H-1.2'!E279/12</f>
        <v>64</v>
      </c>
      <c r="E23" s="863"/>
      <c r="F23" s="863">
        <f>'WP II-H-1.2'!E277</f>
        <v>64</v>
      </c>
      <c r="G23" s="863">
        <f>'WP II-H-1.2'!G279</f>
        <v>1162301</v>
      </c>
      <c r="H23" s="863">
        <f>'WP II-H-1.2'!I279</f>
        <v>0</v>
      </c>
      <c r="I23" s="803">
        <f>'WP II-H-1.2'!S279</f>
        <v>0</v>
      </c>
      <c r="J23" s="863">
        <f>'WP II-H-1.2'!K279</f>
        <v>0</v>
      </c>
      <c r="K23" s="863">
        <f t="shared" si="0"/>
        <v>1162301</v>
      </c>
      <c r="L23" s="863"/>
    </row>
    <row r="24" spans="1:12">
      <c r="A24" s="861">
        <v>11</v>
      </c>
      <c r="B24" s="864" t="s">
        <v>1363</v>
      </c>
      <c r="D24" s="803">
        <f>'WP II-H-1.2'!E307/12</f>
        <v>33.75</v>
      </c>
      <c r="E24" s="863"/>
      <c r="F24" s="863">
        <f>'WP II-H-1.2'!E305</f>
        <v>33</v>
      </c>
      <c r="G24" s="863">
        <f>'WP II-H-1.2'!G307</f>
        <v>437512</v>
      </c>
      <c r="H24" s="863">
        <f>'WP II-H-1.2'!I307</f>
        <v>0</v>
      </c>
      <c r="I24" s="803">
        <f>'WP II-H-1.2'!S307</f>
        <v>-9730</v>
      </c>
      <c r="J24" s="863">
        <f>'WP II-H-1.2'!K307</f>
        <v>0</v>
      </c>
      <c r="K24" s="863">
        <f t="shared" si="0"/>
        <v>427782</v>
      </c>
      <c r="L24" s="863"/>
    </row>
    <row r="25" spans="1:12">
      <c r="A25" s="861">
        <v>12</v>
      </c>
      <c r="B25" s="864" t="s">
        <v>1364</v>
      </c>
      <c r="D25" s="803">
        <f>'WP II-H-1.2'!E335/12</f>
        <v>59.916666666666664</v>
      </c>
      <c r="E25" s="863"/>
      <c r="F25" s="863">
        <f>'WP II-H-1.2'!E333</f>
        <v>60</v>
      </c>
      <c r="G25" s="863">
        <f>'WP II-H-1.2'!G335</f>
        <v>6171587.6699999999</v>
      </c>
      <c r="H25" s="863">
        <f>'WP II-H-1.2'!I335</f>
        <v>0</v>
      </c>
      <c r="I25" s="803">
        <f>'WP II-H-1.2'!S335</f>
        <v>8753</v>
      </c>
      <c r="J25" s="863">
        <f>'WP II-H-1.2'!K335</f>
        <v>0</v>
      </c>
      <c r="K25" s="863">
        <f t="shared" si="0"/>
        <v>6180340.6699999999</v>
      </c>
      <c r="L25" s="863"/>
    </row>
    <row r="26" spans="1:12">
      <c r="A26" s="861">
        <v>13</v>
      </c>
      <c r="B26" s="864" t="s">
        <v>1365</v>
      </c>
      <c r="D26" s="803">
        <f>'WP II-H-1.2'!E363/12</f>
        <v>42.333333333333336</v>
      </c>
      <c r="E26" s="863"/>
      <c r="F26" s="863">
        <f>'WP II-H-1.2'!E361</f>
        <v>51</v>
      </c>
      <c r="G26" s="863">
        <f>'WP II-H-1.2'!G363</f>
        <v>406673.2</v>
      </c>
      <c r="H26" s="863">
        <f>'WP II-H-1.2'!I363</f>
        <v>0</v>
      </c>
      <c r="I26" s="803">
        <f>'WP II-H-1.2'!S363</f>
        <v>83868</v>
      </c>
      <c r="J26" s="863">
        <f>'WP II-H-1.2'!K363</f>
        <v>0</v>
      </c>
      <c r="K26" s="863">
        <f t="shared" si="0"/>
        <v>490541.2</v>
      </c>
      <c r="L26" s="863"/>
    </row>
    <row r="27" spans="1:12">
      <c r="A27" s="861">
        <v>13</v>
      </c>
      <c r="B27" s="864" t="s">
        <v>1366</v>
      </c>
      <c r="D27" s="803">
        <f>'WP II-H-1.2'!E391/12</f>
        <v>730.5</v>
      </c>
      <c r="E27" s="863"/>
      <c r="F27" s="863">
        <f>'WP II-H-1.2'!E389</f>
        <v>748</v>
      </c>
      <c r="G27" s="863">
        <f>'WP II-H-1.2'!G391</f>
        <v>3352534.17</v>
      </c>
      <c r="H27" s="863">
        <f>'WP II-H-1.2'!I391</f>
        <v>0</v>
      </c>
      <c r="I27" s="803">
        <f>'WP II-H-1.2'!S391</f>
        <v>80107</v>
      </c>
      <c r="J27" s="863">
        <f>'WP II-H-1.2'!K391</f>
        <v>0</v>
      </c>
      <c r="K27" s="863">
        <f t="shared" si="0"/>
        <v>3432641.17</v>
      </c>
      <c r="L27" s="863"/>
    </row>
    <row r="28" spans="1:12">
      <c r="A28" s="861">
        <v>14</v>
      </c>
      <c r="B28" s="864" t="s">
        <v>1367</v>
      </c>
      <c r="D28" s="865">
        <f>'WP II-H-1.2'!E419/12</f>
        <v>3</v>
      </c>
      <c r="E28" s="863"/>
      <c r="F28" s="865">
        <f>'WP II-H-1.2'!E417</f>
        <v>3</v>
      </c>
      <c r="G28" s="865">
        <f>'WP II-H-1.2'!G419</f>
        <v>18881474.859999999</v>
      </c>
      <c r="H28" s="865">
        <f>'WP II-H-1.2'!I419</f>
        <v>0</v>
      </c>
      <c r="I28" s="866">
        <f>'WP II-H-1.2'!S419</f>
        <v>0</v>
      </c>
      <c r="J28" s="865">
        <f>'WP II-H-1.2'!K419</f>
        <v>0</v>
      </c>
      <c r="K28" s="865">
        <f t="shared" si="0"/>
        <v>18881474.859999999</v>
      </c>
    </row>
    <row r="30" spans="1:12">
      <c r="A30" s="861">
        <v>15</v>
      </c>
      <c r="B30" s="841" t="s">
        <v>42</v>
      </c>
      <c r="D30" s="863">
        <f>SUM(D14:D29)</f>
        <v>277007.91666666669</v>
      </c>
      <c r="F30" s="863">
        <f t="shared" ref="F30:K30" si="1">SUM(F14:F29)</f>
        <v>279353</v>
      </c>
      <c r="G30" s="863">
        <f t="shared" si="1"/>
        <v>17101114442.309999</v>
      </c>
      <c r="H30" s="863">
        <f t="shared" si="1"/>
        <v>-68817657.095904022</v>
      </c>
      <c r="I30" s="863">
        <f t="shared" si="1"/>
        <v>94543577</v>
      </c>
      <c r="J30" s="863">
        <f t="shared" si="1"/>
        <v>0</v>
      </c>
      <c r="K30" s="863">
        <f t="shared" si="1"/>
        <v>17126840362.214098</v>
      </c>
    </row>
    <row r="33" spans="4:13">
      <c r="D33" s="867"/>
    </row>
    <row r="35" spans="4:13">
      <c r="J35" s="863"/>
    </row>
    <row r="36" spans="4:13">
      <c r="M36" s="863"/>
    </row>
    <row r="37" spans="4:13" ht="12.75">
      <c r="M37" s="1069"/>
    </row>
    <row r="38" spans="4:13">
      <c r="M38" s="863"/>
    </row>
    <row r="89" spans="1:11">
      <c r="A89" s="843"/>
      <c r="B89" s="864"/>
      <c r="D89" s="863"/>
      <c r="E89" s="863"/>
      <c r="F89" s="863"/>
      <c r="G89" s="863"/>
      <c r="H89" s="863"/>
      <c r="I89" s="863"/>
      <c r="J89" s="863"/>
      <c r="K89" s="863"/>
    </row>
  </sheetData>
  <printOptions horizontalCentered="1"/>
  <pageMargins left="0.5" right="0.5" top="1" bottom="1" header="0.5" footer="0.5"/>
  <pageSetup scale="95" orientation="landscape" r:id="rId1"/>
  <headerFooter alignWithMargins="0">
    <oddHeader>&amp;RExhibit ARA-2
Page &amp;P of &amp;N</oddHead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83267B-2D23-4A09-AC04-E7E088E6FAB2}">
  <sheetPr>
    <pageSetUpPr fitToPage="1"/>
  </sheetPr>
  <dimension ref="A1:L89"/>
  <sheetViews>
    <sheetView view="pageLayout" zoomScaleNormal="100" workbookViewId="0"/>
  </sheetViews>
  <sheetFormatPr defaultColWidth="9.140625" defaultRowHeight="12"/>
  <cols>
    <col min="1" max="1" width="5.5703125" style="841" customWidth="1"/>
    <col min="2" max="2" width="24.5703125" style="841" customWidth="1"/>
    <col min="3" max="3" width="1.85546875" style="841" customWidth="1"/>
    <col min="4" max="4" width="9.85546875" style="841" customWidth="1"/>
    <col min="5" max="5" width="1.85546875" style="841" customWidth="1"/>
    <col min="6" max="6" width="8.5703125" style="841" customWidth="1"/>
    <col min="7" max="7" width="14.5703125" style="841" bestFit="1" customWidth="1"/>
    <col min="8" max="8" width="19.140625" style="841" bestFit="1" customWidth="1"/>
    <col min="9" max="9" width="15.140625" style="841" customWidth="1"/>
    <col min="10" max="10" width="19.140625" style="841" bestFit="1" customWidth="1"/>
    <col min="11" max="11" width="15.42578125" style="841" bestFit="1" customWidth="1"/>
    <col min="12" max="12" width="2.42578125" style="841" customWidth="1"/>
    <col min="13" max="13" width="13.42578125" style="841" bestFit="1" customWidth="1"/>
    <col min="14" max="14" width="10.85546875" style="841" customWidth="1"/>
    <col min="15" max="16384" width="9.140625" style="841"/>
  </cols>
  <sheetData>
    <row r="1" spans="1:12">
      <c r="A1" s="836" t="s">
        <v>2</v>
      </c>
      <c r="B1" s="836"/>
      <c r="C1" s="836"/>
      <c r="D1" s="836"/>
      <c r="E1" s="836"/>
      <c r="F1" s="836"/>
      <c r="G1" s="836"/>
      <c r="H1" s="836"/>
      <c r="I1" s="836"/>
      <c r="J1" s="836"/>
      <c r="K1" s="836"/>
      <c r="L1" s="839" t="s">
        <v>1368</v>
      </c>
    </row>
    <row r="2" spans="1:12" hidden="1">
      <c r="A2" s="836" t="e">
        <f>#REF!</f>
        <v>#REF!</v>
      </c>
      <c r="B2" s="836"/>
      <c r="C2" s="836"/>
      <c r="D2" s="836"/>
      <c r="E2" s="836"/>
      <c r="F2" s="836"/>
      <c r="G2" s="836"/>
      <c r="H2" s="836"/>
      <c r="I2" s="836"/>
      <c r="J2" s="836"/>
      <c r="K2" s="836"/>
      <c r="L2" s="839" t="s">
        <v>1325</v>
      </c>
    </row>
    <row r="3" spans="1:12">
      <c r="A3" s="836" t="str">
        <f>'WP II-H-1.1.1'!A3</f>
        <v>Docket No. 57816</v>
      </c>
      <c r="B3" s="836"/>
      <c r="C3" s="836"/>
      <c r="D3" s="836"/>
      <c r="E3" s="836"/>
      <c r="F3" s="836"/>
      <c r="G3" s="836"/>
      <c r="H3" s="836"/>
      <c r="I3" s="836"/>
      <c r="J3" s="836"/>
      <c r="K3" s="836"/>
      <c r="L3" s="839" t="s">
        <v>1325</v>
      </c>
    </row>
    <row r="4" spans="1:12">
      <c r="A4" s="836" t="s">
        <v>1369</v>
      </c>
      <c r="B4" s="836"/>
      <c r="C4" s="836"/>
      <c r="D4" s="836"/>
      <c r="E4" s="836"/>
      <c r="F4" s="836"/>
      <c r="G4" s="836"/>
      <c r="H4" s="836"/>
      <c r="I4" s="836"/>
      <c r="J4" s="836"/>
      <c r="K4" s="836"/>
    </row>
    <row r="5" spans="1:12">
      <c r="A5" s="836" t="str">
        <f>'WP II-H-1.1.1'!A5</f>
        <v>SPONSOR: STACY R. WHITEHURST</v>
      </c>
      <c r="B5" s="836"/>
      <c r="C5" s="836"/>
      <c r="D5" s="836"/>
      <c r="E5" s="836"/>
      <c r="F5" s="836"/>
      <c r="G5" s="836"/>
      <c r="H5" s="836"/>
      <c r="I5" s="836"/>
      <c r="J5" s="836"/>
      <c r="K5" s="836"/>
    </row>
    <row r="6" spans="1:12">
      <c r="A6" s="836"/>
      <c r="B6" s="836"/>
      <c r="C6" s="836"/>
      <c r="D6" s="836"/>
      <c r="E6" s="836"/>
      <c r="F6" s="836"/>
      <c r="G6" s="836"/>
      <c r="H6" s="836"/>
      <c r="I6" s="836"/>
      <c r="J6" s="836"/>
      <c r="K6" s="836"/>
    </row>
    <row r="7" spans="1:12">
      <c r="A7" s="836"/>
      <c r="B7" s="836"/>
      <c r="C7" s="836"/>
      <c r="D7" s="836"/>
      <c r="E7" s="836"/>
      <c r="F7" s="836"/>
      <c r="G7" s="836"/>
      <c r="H7" s="836"/>
      <c r="I7" s="836"/>
      <c r="J7" s="836"/>
      <c r="K7" s="836"/>
    </row>
    <row r="8" spans="1:12">
      <c r="D8" s="843"/>
    </row>
    <row r="9" spans="1:12">
      <c r="D9" s="844" t="s">
        <v>22</v>
      </c>
      <c r="F9" s="844" t="s">
        <v>23</v>
      </c>
      <c r="G9" s="844" t="s">
        <v>109</v>
      </c>
      <c r="H9" s="844" t="s">
        <v>25</v>
      </c>
      <c r="I9" s="844" t="s">
        <v>111</v>
      </c>
      <c r="J9" s="844" t="s">
        <v>112</v>
      </c>
      <c r="K9" s="844" t="s">
        <v>69</v>
      </c>
    </row>
    <row r="10" spans="1:12">
      <c r="A10" s="843" t="s">
        <v>7</v>
      </c>
      <c r="D10" s="843" t="s">
        <v>1329</v>
      </c>
      <c r="F10" s="843" t="s">
        <v>1329</v>
      </c>
      <c r="G10" s="843" t="s">
        <v>1291</v>
      </c>
      <c r="H10" s="843" t="s">
        <v>1370</v>
      </c>
      <c r="I10" s="843" t="s">
        <v>1370</v>
      </c>
      <c r="J10" s="843" t="s">
        <v>1370</v>
      </c>
      <c r="K10" s="843" t="s">
        <v>42</v>
      </c>
    </row>
    <row r="11" spans="1:12" s="856" customFormat="1" ht="14.25">
      <c r="A11" s="845" t="s">
        <v>16</v>
      </c>
      <c r="B11" s="845" t="s">
        <v>1353</v>
      </c>
      <c r="D11" s="846" t="s">
        <v>146</v>
      </c>
      <c r="F11" s="845" t="s">
        <v>1354</v>
      </c>
      <c r="G11" s="845" t="s">
        <v>1371</v>
      </c>
      <c r="H11" s="845" t="s">
        <v>1355</v>
      </c>
      <c r="I11" s="845" t="s">
        <v>1356</v>
      </c>
      <c r="J11" s="845" t="s">
        <v>871</v>
      </c>
      <c r="K11" s="845" t="s">
        <v>1314</v>
      </c>
    </row>
    <row r="12" spans="1:12">
      <c r="A12" s="857"/>
      <c r="B12" s="858"/>
      <c r="C12" s="859"/>
      <c r="D12" s="860"/>
      <c r="E12" s="859"/>
      <c r="F12" s="860"/>
      <c r="G12" s="860"/>
      <c r="H12" s="860"/>
      <c r="I12" s="861"/>
      <c r="J12" s="861"/>
      <c r="K12" s="861"/>
    </row>
    <row r="13" spans="1:12">
      <c r="I13" s="803"/>
    </row>
    <row r="14" spans="1:12">
      <c r="A14" s="861">
        <v>1</v>
      </c>
      <c r="B14" s="862" t="s">
        <v>1308</v>
      </c>
      <c r="D14" s="803"/>
      <c r="E14" s="863"/>
      <c r="F14" s="863"/>
      <c r="G14" s="863"/>
      <c r="H14" s="863"/>
      <c r="I14" s="803"/>
      <c r="J14" s="863"/>
      <c r="K14" s="863">
        <f t="shared" ref="K14:K28" si="0">SUM(G14,H14,I14,J14)</f>
        <v>0</v>
      </c>
      <c r="L14" s="863"/>
    </row>
    <row r="15" spans="1:12">
      <c r="A15" s="861">
        <v>2</v>
      </c>
      <c r="B15" s="862" t="s">
        <v>1357</v>
      </c>
      <c r="D15" s="803"/>
      <c r="E15" s="863"/>
      <c r="F15" s="863"/>
      <c r="G15" s="863"/>
      <c r="H15" s="863"/>
      <c r="I15" s="803"/>
      <c r="J15" s="863"/>
      <c r="K15" s="863">
        <f t="shared" si="0"/>
        <v>0</v>
      </c>
      <c r="L15" s="863"/>
    </row>
    <row r="16" spans="1:12">
      <c r="A16" s="861">
        <v>3</v>
      </c>
      <c r="B16" s="862" t="s">
        <v>1358</v>
      </c>
      <c r="D16" s="803">
        <f>F16</f>
        <v>280032</v>
      </c>
      <c r="E16" s="863"/>
      <c r="F16" s="863">
        <f>'WP II-H-1.2'!E81*12</f>
        <v>280032</v>
      </c>
      <c r="G16" s="863">
        <f>'WP II-H-1.3'!G28</f>
        <v>7575111.0700000012</v>
      </c>
      <c r="H16" s="863">
        <f>'WP II-H-1.3'!I28</f>
        <v>-13788.960270541662</v>
      </c>
      <c r="I16" s="803">
        <f>'WP II-H-1.3'!S28</f>
        <v>13934</v>
      </c>
      <c r="J16" s="863">
        <f>'WP II-H-1.3'!K28</f>
        <v>0</v>
      </c>
      <c r="K16" s="863">
        <f t="shared" si="0"/>
        <v>7575256.1097294595</v>
      </c>
      <c r="L16" s="863"/>
    </row>
    <row r="17" spans="1:12">
      <c r="A17" s="861">
        <v>4</v>
      </c>
      <c r="B17" s="862" t="s">
        <v>1359</v>
      </c>
      <c r="D17" s="803">
        <f t="shared" ref="D17:D19" si="1">F17</f>
        <v>1776</v>
      </c>
      <c r="E17" s="863"/>
      <c r="F17" s="863">
        <f>'WP II-H-1.2'!E109*12</f>
        <v>1776</v>
      </c>
      <c r="G17" s="863">
        <f>'WP II-H-1.3'!G56</f>
        <v>1338667.21</v>
      </c>
      <c r="H17" s="863">
        <f>'WP II-H-1.3'!I56</f>
        <v>-2678.8261681296681</v>
      </c>
      <c r="I17" s="803">
        <f>'WP II-H-1.3'!S56</f>
        <v>-27463</v>
      </c>
      <c r="J17" s="863">
        <f>'WP II-H-1.3'!K56</f>
        <v>0</v>
      </c>
      <c r="K17" s="863">
        <f t="shared" si="0"/>
        <v>1308525.3838318703</v>
      </c>
      <c r="L17" s="863"/>
    </row>
    <row r="18" spans="1:12">
      <c r="A18" s="861">
        <v>5</v>
      </c>
      <c r="B18" s="862" t="s">
        <v>1342</v>
      </c>
      <c r="D18" s="803">
        <f>F18</f>
        <v>6120</v>
      </c>
      <c r="E18" s="863"/>
      <c r="F18" s="863">
        <f>'WP II-H-1.2'!E137*12</f>
        <v>6120</v>
      </c>
      <c r="G18" s="863">
        <f>'WP II-H-1.3'!G84</f>
        <v>2104112.5099999998</v>
      </c>
      <c r="H18" s="863">
        <f>'WP II-H-1.3'!I84</f>
        <v>-5503.2818936709255</v>
      </c>
      <c r="I18" s="803">
        <f>'WP II-H-1.3'!S84</f>
        <v>16545</v>
      </c>
      <c r="J18" s="863">
        <f>'WP II-H-1.3'!K84</f>
        <v>0</v>
      </c>
      <c r="K18" s="863">
        <f t="shared" si="0"/>
        <v>2115154.2281063288</v>
      </c>
      <c r="L18" s="863"/>
    </row>
    <row r="19" spans="1:12">
      <c r="A19" s="861">
        <v>6</v>
      </c>
      <c r="B19" s="862" t="s">
        <v>1343</v>
      </c>
      <c r="D19" s="803">
        <f t="shared" si="1"/>
        <v>2160</v>
      </c>
      <c r="E19" s="863"/>
      <c r="F19" s="863">
        <f>'WP II-H-1.2'!E165*12</f>
        <v>2160</v>
      </c>
      <c r="G19" s="863">
        <f>'WP II-H-1.3'!G112</f>
        <v>4443026.6100000003</v>
      </c>
      <c r="H19" s="863">
        <f>'WP II-H-1.3'!I112</f>
        <v>-5590.5030604795265</v>
      </c>
      <c r="I19" s="803">
        <f>'WP II-H-1.3'!S112</f>
        <v>62428</v>
      </c>
      <c r="J19" s="863">
        <f>'WP II-H-1.3'!K112</f>
        <v>0</v>
      </c>
      <c r="K19" s="863">
        <f t="shared" si="0"/>
        <v>4499864.1069395207</v>
      </c>
      <c r="L19" s="863"/>
    </row>
    <row r="20" spans="1:12">
      <c r="A20" s="861">
        <v>7</v>
      </c>
      <c r="B20" s="862" t="s">
        <v>1372</v>
      </c>
      <c r="D20" s="803">
        <f>95*12</f>
        <v>1140</v>
      </c>
      <c r="E20" s="863"/>
      <c r="F20" s="863">
        <f>'WP II-H-1.2'!E193*12</f>
        <v>996</v>
      </c>
      <c r="G20" s="863">
        <f>'WP II-H-1.3'!G140</f>
        <v>15891803.850000001</v>
      </c>
      <c r="H20" s="863">
        <f>'WP II-H-1.3'!I140</f>
        <v>0</v>
      </c>
      <c r="I20" s="803">
        <f>'WP II-H-1.3'!S140</f>
        <v>61081.520000000019</v>
      </c>
      <c r="J20" s="863">
        <f>'WP II-H-1.3'!K140</f>
        <v>0</v>
      </c>
      <c r="K20" s="863">
        <f t="shared" si="0"/>
        <v>15952885.370000001</v>
      </c>
      <c r="L20" s="863"/>
    </row>
    <row r="21" spans="1:12">
      <c r="A21" s="861">
        <v>8</v>
      </c>
      <c r="B21" s="864" t="s">
        <v>1360</v>
      </c>
      <c r="D21" s="803"/>
      <c r="E21" s="863"/>
      <c r="F21" s="863"/>
      <c r="G21" s="863"/>
      <c r="H21" s="863"/>
      <c r="I21" s="803"/>
      <c r="J21" s="863"/>
      <c r="K21" s="863">
        <f t="shared" si="0"/>
        <v>0</v>
      </c>
      <c r="L21" s="863"/>
    </row>
    <row r="22" spans="1:12">
      <c r="A22" s="861">
        <v>9</v>
      </c>
      <c r="B22" s="864" t="s">
        <v>1361</v>
      </c>
      <c r="D22" s="803"/>
      <c r="E22" s="863"/>
      <c r="F22" s="863"/>
      <c r="G22" s="863"/>
      <c r="H22" s="863"/>
      <c r="I22" s="803"/>
      <c r="J22" s="863"/>
      <c r="K22" s="863">
        <f t="shared" si="0"/>
        <v>0</v>
      </c>
      <c r="L22" s="863"/>
    </row>
    <row r="23" spans="1:12">
      <c r="A23" s="861">
        <v>10</v>
      </c>
      <c r="B23" s="864" t="s">
        <v>1362</v>
      </c>
      <c r="D23" s="803"/>
      <c r="E23" s="863"/>
      <c r="F23" s="863"/>
      <c r="G23" s="863"/>
      <c r="H23" s="863"/>
      <c r="I23" s="803"/>
      <c r="J23" s="863"/>
      <c r="K23" s="863">
        <f t="shared" si="0"/>
        <v>0</v>
      </c>
      <c r="L23" s="863"/>
    </row>
    <row r="24" spans="1:12">
      <c r="A24" s="861">
        <v>11</v>
      </c>
      <c r="B24" s="864" t="s">
        <v>1363</v>
      </c>
      <c r="D24" s="803"/>
      <c r="E24" s="863"/>
      <c r="F24" s="863"/>
      <c r="G24" s="863"/>
      <c r="H24" s="863"/>
      <c r="I24" s="803"/>
      <c r="J24" s="863"/>
      <c r="K24" s="863">
        <f t="shared" si="0"/>
        <v>0</v>
      </c>
      <c r="L24" s="863"/>
    </row>
    <row r="25" spans="1:12">
      <c r="A25" s="861">
        <v>12</v>
      </c>
      <c r="B25" s="864" t="s">
        <v>1364</v>
      </c>
      <c r="D25" s="803"/>
      <c r="E25" s="863"/>
      <c r="F25" s="863"/>
      <c r="G25" s="863"/>
      <c r="H25" s="863"/>
      <c r="I25" s="803"/>
      <c r="J25" s="863"/>
      <c r="K25" s="863">
        <f t="shared" si="0"/>
        <v>0</v>
      </c>
      <c r="L25" s="863"/>
    </row>
    <row r="26" spans="1:12">
      <c r="A26" s="861">
        <v>13</v>
      </c>
      <c r="B26" s="864" t="s">
        <v>1365</v>
      </c>
      <c r="D26" s="803"/>
      <c r="E26" s="863"/>
      <c r="F26" s="863"/>
      <c r="G26" s="863"/>
      <c r="H26" s="863"/>
      <c r="I26" s="803"/>
      <c r="J26" s="863"/>
      <c r="K26" s="863">
        <f t="shared" si="0"/>
        <v>0</v>
      </c>
      <c r="L26" s="863"/>
    </row>
    <row r="27" spans="1:12">
      <c r="A27" s="861">
        <v>13</v>
      </c>
      <c r="B27" s="864" t="s">
        <v>1366</v>
      </c>
      <c r="D27" s="803"/>
      <c r="E27" s="863"/>
      <c r="F27" s="863"/>
      <c r="G27" s="863"/>
      <c r="H27" s="863"/>
      <c r="I27" s="803"/>
      <c r="J27" s="863"/>
      <c r="K27" s="863">
        <f t="shared" si="0"/>
        <v>0</v>
      </c>
      <c r="L27" s="863"/>
    </row>
    <row r="28" spans="1:12">
      <c r="A28" s="861">
        <v>14</v>
      </c>
      <c r="B28" s="864" t="s">
        <v>1367</v>
      </c>
      <c r="D28" s="865">
        <f>'WP II-H-1.2'!E419</f>
        <v>36</v>
      </c>
      <c r="E28" s="863"/>
      <c r="F28" s="865">
        <f>'WP II-H-1.2'!E417*12</f>
        <v>36</v>
      </c>
      <c r="G28" s="865">
        <f>'WP II-H-1.3'!G168</f>
        <v>49840.520000000004</v>
      </c>
      <c r="H28" s="865">
        <f>'WP II-H-1.3'!I168</f>
        <v>0</v>
      </c>
      <c r="I28" s="866">
        <f>'WP II-H-1.3'!S168</f>
        <v>0</v>
      </c>
      <c r="J28" s="865">
        <f>'WP II-H-1.3'!K168</f>
        <v>0</v>
      </c>
      <c r="K28" s="865">
        <f t="shared" si="0"/>
        <v>49840.520000000004</v>
      </c>
    </row>
    <row r="30" spans="1:12">
      <c r="A30" s="861"/>
      <c r="D30" s="863"/>
      <c r="F30" s="863"/>
      <c r="G30" s="863"/>
      <c r="H30" s="863"/>
      <c r="I30" s="863"/>
      <c r="J30" s="863"/>
      <c r="K30" s="863"/>
    </row>
    <row r="34" spans="4:10">
      <c r="D34" s="863"/>
      <c r="E34" s="863"/>
      <c r="F34" s="863"/>
    </row>
    <row r="35" spans="4:10">
      <c r="D35" s="867"/>
      <c r="F35" s="867"/>
      <c r="J35" s="863"/>
    </row>
    <row r="89" spans="1:11">
      <c r="A89" s="843"/>
      <c r="B89" s="864"/>
      <c r="D89" s="863"/>
      <c r="E89" s="863"/>
      <c r="F89" s="863"/>
      <c r="G89" s="863"/>
      <c r="H89" s="863"/>
      <c r="I89" s="863"/>
      <c r="J89" s="863"/>
      <c r="K89" s="863"/>
    </row>
  </sheetData>
  <printOptions horizontalCentered="1"/>
  <pageMargins left="0.5" right="0.5" top="1" bottom="1" header="0.5" footer="0.5"/>
  <pageSetup scale="94" orientation="landscape" r:id="rId1"/>
  <headerFooter alignWithMargins="0">
    <oddHeader>&amp;RExhibit ARA-2
Page &amp;P of &amp;N</oddHead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8C645C-7FFC-4EE8-88AD-8084C88310CA}">
  <sheetPr>
    <pageSetUpPr fitToPage="1"/>
  </sheetPr>
  <dimension ref="A1:AI437"/>
  <sheetViews>
    <sheetView view="pageLayout" zoomScaleNormal="100" workbookViewId="0"/>
  </sheetViews>
  <sheetFormatPr defaultColWidth="9.28515625" defaultRowHeight="12"/>
  <cols>
    <col min="1" max="1" width="5.5703125" style="841" customWidth="1"/>
    <col min="2" max="2" width="1.7109375" style="841" customWidth="1"/>
    <col min="3" max="3" width="15.28515625" style="841" customWidth="1"/>
    <col min="4" max="4" width="1.7109375" style="841" customWidth="1"/>
    <col min="5" max="5" width="10" style="841" bestFit="1" customWidth="1"/>
    <col min="6" max="6" width="1.5703125" style="841" customWidth="1"/>
    <col min="7" max="7" width="14.28515625" style="841" customWidth="1"/>
    <col min="8" max="8" width="1.42578125" style="841" customWidth="1"/>
    <col min="9" max="9" width="13.42578125" style="841" customWidth="1"/>
    <col min="10" max="10" width="1.42578125" style="841" customWidth="1"/>
    <col min="11" max="11" width="11.28515625" style="841" customWidth="1"/>
    <col min="12" max="12" width="1.42578125" style="841" customWidth="1"/>
    <col min="13" max="13" width="14.28515625" style="841" bestFit="1" customWidth="1"/>
    <col min="14" max="14" width="1.5703125" style="841" customWidth="1"/>
    <col min="15" max="15" width="11.5703125" style="841" bestFit="1" customWidth="1"/>
    <col min="16" max="16" width="1.5703125" style="841" customWidth="1"/>
    <col min="17" max="17" width="14.28515625" style="841" bestFit="1" customWidth="1"/>
    <col min="18" max="18" width="1.5703125" style="841" customWidth="1"/>
    <col min="19" max="19" width="12.5703125" style="841" bestFit="1" customWidth="1"/>
    <col min="20" max="20" width="2" style="841" customWidth="1"/>
    <col min="21" max="21" width="16" style="841" bestFit="1" customWidth="1"/>
    <col min="22" max="22" width="13.42578125" style="841" bestFit="1" customWidth="1"/>
    <col min="23" max="23" width="10.7109375" style="841" customWidth="1"/>
    <col min="24" max="24" width="9.28515625" style="841"/>
    <col min="25" max="25" width="0" style="841" hidden="1" customWidth="1"/>
    <col min="26" max="30" width="12" style="841" customWidth="1"/>
    <col min="31" max="16384" width="9.28515625" style="841"/>
  </cols>
  <sheetData>
    <row r="1" spans="1:28">
      <c r="A1" s="836" t="s">
        <v>2</v>
      </c>
      <c r="B1" s="836"/>
      <c r="C1" s="836"/>
      <c r="D1" s="836"/>
      <c r="E1" s="836"/>
      <c r="F1" s="836"/>
      <c r="G1" s="836"/>
      <c r="H1" s="836"/>
      <c r="I1" s="836"/>
      <c r="J1" s="836"/>
      <c r="K1" s="836"/>
      <c r="L1" s="836"/>
      <c r="M1" s="836"/>
      <c r="N1" s="836"/>
      <c r="O1" s="836"/>
      <c r="P1" s="836"/>
      <c r="Q1" s="836"/>
      <c r="R1" s="836"/>
      <c r="S1" s="836"/>
      <c r="T1" s="839" t="s">
        <v>1373</v>
      </c>
    </row>
    <row r="2" spans="1:28" hidden="1">
      <c r="A2" s="836" t="s">
        <v>1374</v>
      </c>
      <c r="B2" s="836"/>
      <c r="C2" s="836"/>
      <c r="D2" s="836"/>
      <c r="E2" s="836"/>
      <c r="F2" s="836"/>
      <c r="G2" s="836"/>
      <c r="H2" s="836"/>
      <c r="I2" s="836"/>
      <c r="J2" s="836"/>
      <c r="K2" s="836"/>
      <c r="L2" s="836"/>
      <c r="M2" s="836"/>
      <c r="N2" s="836"/>
      <c r="O2" s="836"/>
      <c r="P2" s="836"/>
      <c r="Q2" s="836"/>
      <c r="R2" s="836"/>
      <c r="S2" s="836"/>
      <c r="T2" s="839" t="s">
        <v>1375</v>
      </c>
    </row>
    <row r="3" spans="1:28">
      <c r="A3" s="836" t="s">
        <v>2034</v>
      </c>
      <c r="B3" s="836"/>
      <c r="C3" s="836"/>
      <c r="D3" s="836"/>
      <c r="E3" s="836"/>
      <c r="F3" s="836"/>
      <c r="G3" s="836"/>
      <c r="H3" s="836"/>
      <c r="I3" s="836"/>
      <c r="J3" s="836"/>
      <c r="K3" s="836"/>
      <c r="L3" s="836"/>
      <c r="M3" s="836"/>
      <c r="N3" s="836"/>
      <c r="O3" s="836"/>
      <c r="P3" s="836"/>
      <c r="Q3" s="836"/>
      <c r="R3" s="836"/>
      <c r="S3" s="836"/>
      <c r="T3" s="839" t="s">
        <v>1375</v>
      </c>
    </row>
    <row r="4" spans="1:28">
      <c r="A4" s="836" t="s">
        <v>1376</v>
      </c>
      <c r="B4" s="836"/>
      <c r="C4" s="836"/>
      <c r="D4" s="836"/>
      <c r="E4" s="836"/>
      <c r="F4" s="836"/>
      <c r="G4" s="836"/>
      <c r="H4" s="836"/>
      <c r="I4" s="836"/>
      <c r="J4" s="836"/>
      <c r="K4" s="836"/>
      <c r="L4" s="836"/>
      <c r="M4" s="836"/>
      <c r="N4" s="836"/>
      <c r="O4" s="836"/>
      <c r="P4" s="836"/>
      <c r="Q4" s="836"/>
      <c r="R4" s="836"/>
      <c r="S4" s="836"/>
    </row>
    <row r="5" spans="1:28">
      <c r="A5" s="836" t="s">
        <v>1327</v>
      </c>
      <c r="B5" s="836"/>
      <c r="C5" s="836"/>
      <c r="D5" s="836"/>
      <c r="E5" s="836"/>
      <c r="F5" s="836"/>
      <c r="G5" s="836"/>
      <c r="H5" s="836"/>
      <c r="I5" s="836"/>
      <c r="J5" s="836"/>
      <c r="K5" s="836"/>
      <c r="L5" s="836"/>
      <c r="M5" s="836"/>
      <c r="N5" s="836"/>
      <c r="O5" s="836"/>
      <c r="P5" s="836"/>
      <c r="Q5" s="836"/>
      <c r="R5" s="836"/>
      <c r="S5" s="836"/>
    </row>
    <row r="6" spans="1:28">
      <c r="A6" s="836"/>
      <c r="B6" s="836"/>
      <c r="C6" s="836"/>
      <c r="D6" s="836"/>
      <c r="E6" s="836"/>
      <c r="F6" s="836"/>
      <c r="G6" s="836"/>
      <c r="H6" s="836"/>
      <c r="I6" s="836"/>
      <c r="J6" s="836"/>
      <c r="K6" s="836"/>
      <c r="L6" s="836"/>
      <c r="M6" s="836"/>
      <c r="N6" s="836"/>
      <c r="O6" s="836"/>
      <c r="P6" s="836"/>
      <c r="Q6" s="836"/>
      <c r="R6" s="836"/>
      <c r="S6" s="836"/>
    </row>
    <row r="7" spans="1:28">
      <c r="A7" s="836" t="s">
        <v>1377</v>
      </c>
      <c r="B7" s="836"/>
      <c r="C7" s="836"/>
      <c r="D7" s="836"/>
      <c r="E7" s="836"/>
      <c r="F7" s="836"/>
      <c r="G7" s="836"/>
      <c r="H7" s="836"/>
      <c r="I7" s="836"/>
      <c r="J7" s="836"/>
      <c r="K7" s="836"/>
      <c r="L7" s="836"/>
      <c r="M7" s="836"/>
      <c r="N7" s="836"/>
      <c r="O7" s="836"/>
      <c r="P7" s="836"/>
      <c r="Q7" s="836"/>
      <c r="R7" s="836"/>
      <c r="S7" s="836"/>
    </row>
    <row r="8" spans="1:28">
      <c r="E8" s="843"/>
    </row>
    <row r="9" spans="1:28">
      <c r="E9" s="844" t="s">
        <v>22</v>
      </c>
      <c r="G9" s="844" t="s">
        <v>23</v>
      </c>
      <c r="I9" s="844" t="s">
        <v>109</v>
      </c>
      <c r="K9" s="844" t="s">
        <v>25</v>
      </c>
      <c r="M9" s="844" t="s">
        <v>111</v>
      </c>
      <c r="O9" s="844" t="s">
        <v>112</v>
      </c>
      <c r="Q9" s="844" t="s">
        <v>69</v>
      </c>
      <c r="S9" s="844" t="s">
        <v>1328</v>
      </c>
    </row>
    <row r="10" spans="1:28">
      <c r="A10" s="843" t="s">
        <v>7</v>
      </c>
      <c r="E10" s="843"/>
      <c r="G10" s="843" t="s">
        <v>1378</v>
      </c>
      <c r="I10" s="843" t="s">
        <v>1379</v>
      </c>
      <c r="K10" s="843" t="s">
        <v>871</v>
      </c>
      <c r="O10" s="843" t="s">
        <v>1380</v>
      </c>
      <c r="Q10" s="843" t="s">
        <v>1329</v>
      </c>
      <c r="S10" s="843" t="s">
        <v>1381</v>
      </c>
    </row>
    <row r="11" spans="1:28">
      <c r="A11" s="868" t="s">
        <v>16</v>
      </c>
      <c r="C11" s="868" t="s">
        <v>1382</v>
      </c>
      <c r="E11" s="869" t="s">
        <v>1335</v>
      </c>
      <c r="G11" s="868" t="s">
        <v>1310</v>
      </c>
      <c r="I11" s="868" t="s">
        <v>1355</v>
      </c>
      <c r="K11" s="868" t="s">
        <v>1300</v>
      </c>
      <c r="M11" s="868" t="s">
        <v>1383</v>
      </c>
      <c r="O11" s="868" t="s">
        <v>1384</v>
      </c>
      <c r="Q11" s="868" t="s">
        <v>1310</v>
      </c>
      <c r="S11" s="868" t="s">
        <v>1300</v>
      </c>
    </row>
    <row r="12" spans="1:28">
      <c r="A12" s="843"/>
      <c r="C12" s="858"/>
      <c r="E12" s="860" t="s">
        <v>1385</v>
      </c>
      <c r="G12" s="860" t="s">
        <v>1385</v>
      </c>
      <c r="I12" s="860" t="s">
        <v>1385</v>
      </c>
      <c r="K12" s="860" t="s">
        <v>1385</v>
      </c>
      <c r="M12" s="861" t="s">
        <v>1386</v>
      </c>
      <c r="O12" s="861" t="s">
        <v>1387</v>
      </c>
      <c r="Q12" s="861" t="s">
        <v>1388</v>
      </c>
      <c r="S12" s="861" t="s">
        <v>1389</v>
      </c>
    </row>
    <row r="14" spans="1:28">
      <c r="A14" s="861">
        <v>1</v>
      </c>
      <c r="C14" s="870">
        <v>45293</v>
      </c>
      <c r="E14" s="871">
        <v>230031</v>
      </c>
      <c r="F14" s="863"/>
      <c r="G14" s="871">
        <v>240049038</v>
      </c>
      <c r="H14" s="863"/>
      <c r="I14" s="803">
        <v>5868018.5060963063</v>
      </c>
      <c r="J14" s="863"/>
      <c r="K14" s="863">
        <v>0</v>
      </c>
      <c r="L14" s="863"/>
      <c r="M14" s="863">
        <v>245917057</v>
      </c>
      <c r="N14" s="863"/>
      <c r="O14" s="863">
        <v>1069.0605048884715</v>
      </c>
      <c r="P14" s="863"/>
      <c r="Q14" s="863">
        <v>250787697</v>
      </c>
      <c r="R14" s="863"/>
      <c r="S14" s="863">
        <v>4870640</v>
      </c>
      <c r="T14" s="863"/>
      <c r="Z14" s="863"/>
      <c r="AA14" s="863"/>
      <c r="AB14" s="863"/>
    </row>
    <row r="15" spans="1:28">
      <c r="A15" s="861">
        <v>2</v>
      </c>
      <c r="C15" s="870">
        <f t="shared" ref="C15:C19" si="0">C14+32</f>
        <v>45325</v>
      </c>
      <c r="E15" s="871">
        <v>230480</v>
      </c>
      <c r="F15" s="863"/>
      <c r="G15" s="871">
        <v>255772478</v>
      </c>
      <c r="H15" s="863"/>
      <c r="I15" s="803">
        <v>1582837.6626862751</v>
      </c>
      <c r="J15" s="863"/>
      <c r="K15" s="863">
        <v>0</v>
      </c>
      <c r="L15" s="863"/>
      <c r="M15" s="863">
        <v>257355316</v>
      </c>
      <c r="N15" s="863"/>
      <c r="O15" s="863">
        <v>1116.6058486636584</v>
      </c>
      <c r="P15" s="863"/>
      <c r="Q15" s="863">
        <v>261941216</v>
      </c>
      <c r="R15" s="863"/>
      <c r="S15" s="863">
        <v>4585900</v>
      </c>
      <c r="T15" s="863"/>
      <c r="U15" s="803"/>
      <c r="Z15" s="863"/>
      <c r="AA15" s="863"/>
      <c r="AB15" s="863"/>
    </row>
    <row r="16" spans="1:28">
      <c r="A16" s="861">
        <v>3</v>
      </c>
      <c r="C16" s="870">
        <f t="shared" si="0"/>
        <v>45357</v>
      </c>
      <c r="E16" s="871">
        <v>230785</v>
      </c>
      <c r="F16" s="863"/>
      <c r="G16" s="871">
        <v>188084328</v>
      </c>
      <c r="H16" s="863"/>
      <c r="I16" s="803">
        <v>24971114.120115072</v>
      </c>
      <c r="J16" s="863"/>
      <c r="K16" s="863">
        <v>0</v>
      </c>
      <c r="L16" s="863"/>
      <c r="M16" s="863">
        <v>213055442</v>
      </c>
      <c r="N16" s="863"/>
      <c r="O16" s="863">
        <v>923.17716489373231</v>
      </c>
      <c r="P16" s="863"/>
      <c r="Q16" s="863">
        <v>216565362</v>
      </c>
      <c r="R16" s="863"/>
      <c r="S16" s="863">
        <v>3509920</v>
      </c>
      <c r="T16" s="863"/>
      <c r="Z16" s="863"/>
      <c r="AA16" s="863"/>
      <c r="AB16" s="863"/>
    </row>
    <row r="17" spans="1:28">
      <c r="A17" s="861">
        <v>4</v>
      </c>
      <c r="C17" s="870">
        <f t="shared" si="0"/>
        <v>45389</v>
      </c>
      <c r="E17" s="871">
        <v>231250</v>
      </c>
      <c r="F17" s="863"/>
      <c r="G17" s="871">
        <v>182555144</v>
      </c>
      <c r="H17" s="863"/>
      <c r="I17" s="803">
        <v>2336529.5220802962</v>
      </c>
      <c r="J17" s="863"/>
      <c r="K17" s="863">
        <v>0</v>
      </c>
      <c r="L17" s="863"/>
      <c r="M17" s="863">
        <v>184891674</v>
      </c>
      <c r="N17" s="863"/>
      <c r="O17" s="863">
        <v>799.53156324324323</v>
      </c>
      <c r="P17" s="863"/>
      <c r="Q17" s="863">
        <v>187559711</v>
      </c>
      <c r="R17" s="863"/>
      <c r="S17" s="863">
        <v>2668037</v>
      </c>
      <c r="T17" s="863"/>
      <c r="Z17" s="863"/>
      <c r="AA17" s="863"/>
      <c r="AB17" s="863"/>
    </row>
    <row r="18" spans="1:28">
      <c r="A18" s="861">
        <v>5</v>
      </c>
      <c r="C18" s="870">
        <f t="shared" si="0"/>
        <v>45421</v>
      </c>
      <c r="E18" s="871">
        <v>231650</v>
      </c>
      <c r="F18" s="863"/>
      <c r="G18" s="871">
        <v>232932314</v>
      </c>
      <c r="H18" s="863"/>
      <c r="I18" s="803">
        <v>-16073900.500078173</v>
      </c>
      <c r="J18" s="863"/>
      <c r="K18" s="863">
        <v>0</v>
      </c>
      <c r="L18" s="863"/>
      <c r="M18" s="863">
        <v>216858413</v>
      </c>
      <c r="N18" s="863"/>
      <c r="O18" s="863">
        <v>936.14682926829266</v>
      </c>
      <c r="P18" s="863"/>
      <c r="Q18" s="863">
        <v>219607876</v>
      </c>
      <c r="R18" s="863"/>
      <c r="S18" s="863">
        <v>2749463</v>
      </c>
      <c r="T18" s="863"/>
      <c r="Z18" s="863"/>
      <c r="AA18" s="863"/>
      <c r="AB18" s="863"/>
    </row>
    <row r="19" spans="1:28">
      <c r="A19" s="861">
        <v>6</v>
      </c>
      <c r="C19" s="870">
        <f t="shared" si="0"/>
        <v>45453</v>
      </c>
      <c r="E19" s="871">
        <v>232190</v>
      </c>
      <c r="F19" s="863"/>
      <c r="G19" s="871">
        <v>320560171</v>
      </c>
      <c r="H19" s="863"/>
      <c r="I19" s="803">
        <v>-27515329.255993962</v>
      </c>
      <c r="J19" s="863"/>
      <c r="K19" s="863">
        <v>0</v>
      </c>
      <c r="L19" s="863"/>
      <c r="M19" s="863">
        <v>293044842</v>
      </c>
      <c r="N19" s="863"/>
      <c r="O19" s="863">
        <v>1262.0907101942375</v>
      </c>
      <c r="P19" s="863"/>
      <c r="Q19" s="863">
        <v>296070073</v>
      </c>
      <c r="R19" s="863"/>
      <c r="S19" s="863">
        <v>3025231</v>
      </c>
      <c r="T19" s="863"/>
      <c r="Z19" s="863"/>
      <c r="AA19" s="863"/>
      <c r="AB19" s="863"/>
    </row>
    <row r="20" spans="1:28">
      <c r="A20" s="861">
        <v>7</v>
      </c>
      <c r="C20" s="870">
        <f>C19+32</f>
        <v>45485</v>
      </c>
      <c r="E20" s="871">
        <v>232571</v>
      </c>
      <c r="F20" s="863"/>
      <c r="G20" s="871">
        <v>372618217</v>
      </c>
      <c r="H20" s="863"/>
      <c r="I20" s="803">
        <v>-14404958.413501911</v>
      </c>
      <c r="J20" s="863"/>
      <c r="K20" s="863">
        <v>0</v>
      </c>
      <c r="L20" s="863"/>
      <c r="M20" s="863">
        <v>358213259</v>
      </c>
      <c r="N20" s="863"/>
      <c r="O20" s="863">
        <v>1540.2318388793099</v>
      </c>
      <c r="P20" s="863"/>
      <c r="Q20" s="863">
        <v>361318366</v>
      </c>
      <c r="R20" s="863"/>
      <c r="S20" s="863">
        <v>3105107</v>
      </c>
      <c r="T20" s="863"/>
      <c r="Z20" s="863"/>
      <c r="AA20" s="863"/>
      <c r="AB20" s="863"/>
    </row>
    <row r="21" spans="1:28">
      <c r="A21" s="861">
        <v>8</v>
      </c>
      <c r="C21" s="870">
        <f t="shared" ref="C21:C25" si="1">C20+30</f>
        <v>45515</v>
      </c>
      <c r="E21" s="871">
        <v>233013</v>
      </c>
      <c r="F21" s="863"/>
      <c r="G21" s="871">
        <v>363731499</v>
      </c>
      <c r="H21" s="863"/>
      <c r="I21" s="803">
        <v>11658415.882028151</v>
      </c>
      <c r="J21" s="863"/>
      <c r="K21" s="863">
        <v>0</v>
      </c>
      <c r="L21" s="863"/>
      <c r="M21" s="863">
        <v>375389915</v>
      </c>
      <c r="N21" s="863"/>
      <c r="O21" s="863">
        <v>1611.025629471317</v>
      </c>
      <c r="P21" s="863"/>
      <c r="Q21" s="863">
        <v>377925669</v>
      </c>
      <c r="R21" s="863"/>
      <c r="S21" s="863">
        <v>2535754</v>
      </c>
      <c r="T21" s="863"/>
      <c r="Z21" s="863"/>
      <c r="AA21" s="863"/>
      <c r="AB21" s="863"/>
    </row>
    <row r="22" spans="1:28">
      <c r="A22" s="861">
        <v>9</v>
      </c>
      <c r="C22" s="870">
        <f t="shared" si="1"/>
        <v>45545</v>
      </c>
      <c r="E22" s="871">
        <v>233159</v>
      </c>
      <c r="F22" s="863"/>
      <c r="G22" s="871">
        <v>354913923</v>
      </c>
      <c r="H22" s="863"/>
      <c r="I22" s="803">
        <v>-2908717.7282209373</v>
      </c>
      <c r="J22" s="863"/>
      <c r="K22" s="863">
        <v>0</v>
      </c>
      <c r="L22" s="863"/>
      <c r="M22" s="863">
        <v>352005205</v>
      </c>
      <c r="N22" s="863"/>
      <c r="O22" s="863">
        <v>1509.7217135088074</v>
      </c>
      <c r="P22" s="863"/>
      <c r="Q22" s="863">
        <v>354161088</v>
      </c>
      <c r="R22" s="863"/>
      <c r="S22" s="863">
        <v>2155883</v>
      </c>
      <c r="T22" s="863"/>
      <c r="Z22" s="863"/>
      <c r="AA22" s="863"/>
      <c r="AB22" s="863"/>
    </row>
    <row r="23" spans="1:28">
      <c r="A23" s="861">
        <v>10</v>
      </c>
      <c r="C23" s="870">
        <f t="shared" si="1"/>
        <v>45575</v>
      </c>
      <c r="E23" s="871">
        <v>233641</v>
      </c>
      <c r="F23" s="863"/>
      <c r="G23" s="871">
        <v>289237887</v>
      </c>
      <c r="H23" s="863"/>
      <c r="I23" s="803">
        <v>-19082612.948537506</v>
      </c>
      <c r="J23" s="863"/>
      <c r="K23" s="863">
        <v>0</v>
      </c>
      <c r="L23" s="863"/>
      <c r="M23" s="863">
        <v>270155274</v>
      </c>
      <c r="N23" s="863"/>
      <c r="O23" s="863">
        <v>1156.2836745263032</v>
      </c>
      <c r="P23" s="863"/>
      <c r="Q23" s="863">
        <v>271249118</v>
      </c>
      <c r="R23" s="863"/>
      <c r="S23" s="863">
        <v>1093844</v>
      </c>
      <c r="T23" s="863"/>
      <c r="Z23" s="863"/>
      <c r="AA23" s="863"/>
      <c r="AB23" s="863"/>
    </row>
    <row r="24" spans="1:28">
      <c r="A24" s="861">
        <v>11</v>
      </c>
      <c r="C24" s="870">
        <f t="shared" si="1"/>
        <v>45605</v>
      </c>
      <c r="E24" s="871">
        <v>234032</v>
      </c>
      <c r="F24" s="863"/>
      <c r="G24" s="871">
        <v>224664457</v>
      </c>
      <c r="H24" s="863"/>
      <c r="I24" s="803">
        <v>-15310808.916813912</v>
      </c>
      <c r="J24" s="863"/>
      <c r="K24" s="863">
        <v>0</v>
      </c>
      <c r="L24" s="863"/>
      <c r="M24" s="863">
        <v>209353648</v>
      </c>
      <c r="N24" s="863"/>
      <c r="O24" s="863">
        <v>894.55137758938952</v>
      </c>
      <c r="P24" s="863"/>
      <c r="Q24" s="863">
        <v>209850124</v>
      </c>
      <c r="R24" s="863"/>
      <c r="S24" s="863">
        <v>496476</v>
      </c>
      <c r="T24" s="863"/>
      <c r="Z24" s="863"/>
      <c r="AA24" s="863"/>
      <c r="AB24" s="863"/>
    </row>
    <row r="25" spans="1:28">
      <c r="A25" s="861">
        <v>12</v>
      </c>
      <c r="C25" s="870">
        <f t="shared" si="1"/>
        <v>45635</v>
      </c>
      <c r="E25" s="871">
        <v>234587</v>
      </c>
      <c r="F25" s="863"/>
      <c r="G25" s="871">
        <v>197198181</v>
      </c>
      <c r="H25" s="863"/>
      <c r="I25" s="803">
        <v>8107541.9397691367</v>
      </c>
      <c r="J25" s="863"/>
      <c r="K25" s="863"/>
      <c r="L25" s="863"/>
      <c r="M25" s="863">
        <v>205305723</v>
      </c>
      <c r="N25" s="863"/>
      <c r="O25" s="863">
        <v>875.17945580957166</v>
      </c>
      <c r="P25" s="863"/>
      <c r="Q25" s="863">
        <v>205305723</v>
      </c>
      <c r="R25" s="863"/>
      <c r="S25" s="863">
        <v>0</v>
      </c>
      <c r="T25" s="863"/>
      <c r="Z25" s="863"/>
      <c r="AA25" s="863"/>
      <c r="AB25" s="863"/>
    </row>
    <row r="26" spans="1:28">
      <c r="E26" s="865"/>
      <c r="F26" s="863"/>
      <c r="G26" s="865"/>
      <c r="H26" s="863"/>
      <c r="I26" s="865"/>
      <c r="J26" s="863"/>
      <c r="K26" s="865"/>
      <c r="L26" s="863"/>
      <c r="M26" s="865"/>
      <c r="N26" s="863"/>
      <c r="O26" s="865"/>
      <c r="P26" s="863"/>
      <c r="Q26" s="865"/>
      <c r="R26" s="863"/>
      <c r="S26" s="865"/>
    </row>
    <row r="27" spans="1:28">
      <c r="A27" s="861">
        <v>13</v>
      </c>
      <c r="C27" s="841" t="s">
        <v>42</v>
      </c>
      <c r="E27" s="863">
        <f>SUM(E14:E26)</f>
        <v>2787389</v>
      </c>
      <c r="F27" s="863"/>
      <c r="G27" s="803">
        <f>SUM(G14:G26)</f>
        <v>3222317637</v>
      </c>
      <c r="H27" s="863"/>
      <c r="I27" s="863">
        <f>SUM(I14:I26)</f>
        <v>-40771870.130371161</v>
      </c>
      <c r="J27" s="863"/>
      <c r="K27" s="863">
        <f>SUM(K14:K26)</f>
        <v>0</v>
      </c>
      <c r="L27" s="863"/>
      <c r="M27" s="863">
        <f>SUM(M14:M26)</f>
        <v>3181545768</v>
      </c>
      <c r="N27" s="863"/>
      <c r="O27" s="863">
        <f>SUM(O14:O26)</f>
        <v>13693.606310936333</v>
      </c>
      <c r="P27" s="863"/>
      <c r="Q27" s="863">
        <f>SUM(Q14:Q26)</f>
        <v>3212342023</v>
      </c>
      <c r="R27" s="863"/>
      <c r="S27" s="863">
        <f>SUM(S14:S26)</f>
        <v>30796255</v>
      </c>
      <c r="U27" s="867"/>
      <c r="V27" s="867"/>
    </row>
    <row r="28" spans="1:28">
      <c r="E28" s="863"/>
      <c r="F28" s="863"/>
      <c r="G28" s="863"/>
      <c r="H28" s="863"/>
      <c r="I28" s="863"/>
      <c r="J28" s="863"/>
      <c r="K28" s="863"/>
      <c r="L28" s="863"/>
      <c r="M28" s="863"/>
      <c r="N28" s="863"/>
      <c r="O28" s="863"/>
      <c r="P28" s="863"/>
      <c r="Q28" s="863"/>
      <c r="R28" s="863"/>
      <c r="S28" s="863"/>
    </row>
    <row r="29" spans="1:28">
      <c r="A29" s="836" t="str">
        <f>A1</f>
        <v>TEXAS-NEW MEXICO POWER COMPANY</v>
      </c>
      <c r="B29" s="836"/>
      <c r="C29" s="836"/>
      <c r="D29" s="836"/>
      <c r="E29" s="836"/>
      <c r="F29" s="836"/>
      <c r="G29" s="836"/>
      <c r="H29" s="836"/>
      <c r="I29" s="836"/>
      <c r="J29" s="836"/>
      <c r="K29" s="836"/>
      <c r="L29" s="836"/>
      <c r="M29" s="836"/>
      <c r="N29" s="836"/>
      <c r="O29" s="836"/>
      <c r="P29" s="836"/>
      <c r="Q29" s="836"/>
      <c r="R29" s="836"/>
      <c r="S29" s="836"/>
      <c r="T29" s="1221" t="str">
        <f>T1</f>
        <v>WP/II-H-1.2</v>
      </c>
    </row>
    <row r="30" spans="1:28" hidden="1">
      <c r="A30" s="836" t="str">
        <f>A2</f>
        <v>FOR THE TWELVE MONTH PERIOD ENDED JUN 30, 2024</v>
      </c>
      <c r="B30" s="836"/>
      <c r="C30" s="836"/>
      <c r="D30" s="836"/>
      <c r="E30" s="836"/>
      <c r="F30" s="836"/>
      <c r="G30" s="836"/>
      <c r="H30" s="836"/>
      <c r="I30" s="836"/>
      <c r="J30" s="836"/>
      <c r="K30" s="836"/>
      <c r="L30" s="836"/>
      <c r="M30" s="836"/>
      <c r="N30" s="836"/>
      <c r="O30" s="836"/>
      <c r="P30" s="836"/>
      <c r="Q30" s="836"/>
      <c r="R30" s="836"/>
      <c r="S30" s="836"/>
      <c r="T30" s="839" t="s">
        <v>1390</v>
      </c>
    </row>
    <row r="31" spans="1:28">
      <c r="A31" s="836" t="str">
        <f>A3</f>
        <v>DOCKET NO. 57816</v>
      </c>
      <c r="B31" s="836"/>
      <c r="C31" s="836"/>
      <c r="D31" s="836"/>
      <c r="E31" s="836"/>
      <c r="F31" s="836"/>
      <c r="G31" s="836"/>
      <c r="H31" s="836"/>
      <c r="I31" s="836"/>
      <c r="J31" s="836"/>
      <c r="K31" s="836"/>
      <c r="L31" s="836"/>
      <c r="M31" s="836"/>
      <c r="N31" s="836"/>
      <c r="O31" s="836"/>
      <c r="P31" s="836"/>
      <c r="Q31" s="836"/>
      <c r="R31" s="836"/>
      <c r="S31" s="836"/>
      <c r="T31" s="839" t="s">
        <v>1390</v>
      </c>
    </row>
    <row r="32" spans="1:28">
      <c r="A32" s="836" t="str">
        <f>A4</f>
        <v>TEST YEAR SALES DATA BY MONTH</v>
      </c>
      <c r="B32" s="836"/>
      <c r="C32" s="836"/>
      <c r="D32" s="836"/>
      <c r="E32" s="836"/>
      <c r="F32" s="836"/>
      <c r="G32" s="836"/>
      <c r="H32" s="836"/>
      <c r="I32" s="836"/>
      <c r="J32" s="836"/>
      <c r="K32" s="836"/>
      <c r="L32" s="836"/>
      <c r="M32" s="836"/>
      <c r="N32" s="836"/>
      <c r="O32" s="836"/>
      <c r="P32" s="836"/>
      <c r="Q32" s="836"/>
      <c r="R32" s="836"/>
      <c r="S32" s="836"/>
    </row>
    <row r="33" spans="1:35">
      <c r="A33" s="836" t="str">
        <f>A5</f>
        <v>SPONSOR: STACY R. WHITEHURST</v>
      </c>
      <c r="B33" s="836"/>
      <c r="C33" s="836"/>
      <c r="D33" s="836"/>
      <c r="E33" s="836"/>
      <c r="F33" s="836"/>
      <c r="G33" s="836"/>
      <c r="H33" s="836"/>
      <c r="I33" s="836"/>
      <c r="J33" s="836"/>
      <c r="K33" s="836"/>
      <c r="L33" s="836"/>
      <c r="M33" s="836"/>
      <c r="N33" s="836"/>
      <c r="O33" s="836"/>
      <c r="P33" s="836"/>
      <c r="Q33" s="836"/>
      <c r="R33" s="836"/>
      <c r="S33" s="836"/>
    </row>
    <row r="34" spans="1:35">
      <c r="A34" s="836"/>
      <c r="B34" s="836"/>
      <c r="C34" s="836"/>
      <c r="D34" s="836"/>
      <c r="E34" s="836"/>
      <c r="F34" s="836"/>
      <c r="G34" s="836"/>
      <c r="H34" s="836"/>
      <c r="I34" s="836"/>
      <c r="J34" s="836"/>
      <c r="K34" s="836"/>
      <c r="L34" s="836"/>
      <c r="M34" s="836"/>
      <c r="N34" s="836"/>
      <c r="O34" s="836"/>
      <c r="P34" s="836"/>
      <c r="Q34" s="836"/>
      <c r="R34" s="836"/>
      <c r="S34" s="836"/>
    </row>
    <row r="35" spans="1:35">
      <c r="A35" s="836" t="s">
        <v>1391</v>
      </c>
      <c r="B35" s="836"/>
      <c r="C35" s="836"/>
      <c r="D35" s="836"/>
      <c r="E35" s="836"/>
      <c r="F35" s="836"/>
      <c r="G35" s="836"/>
      <c r="H35" s="836"/>
      <c r="I35" s="836"/>
      <c r="J35" s="836"/>
      <c r="K35" s="836"/>
      <c r="L35" s="836"/>
      <c r="M35" s="836"/>
      <c r="N35" s="836"/>
      <c r="O35" s="836"/>
      <c r="P35" s="836"/>
      <c r="Q35" s="836"/>
      <c r="R35" s="836"/>
      <c r="S35" s="836"/>
    </row>
    <row r="36" spans="1:35">
      <c r="A36" s="872"/>
      <c r="B36" s="872"/>
      <c r="C36" s="872"/>
      <c r="D36" s="872"/>
      <c r="E36" s="872"/>
      <c r="F36" s="872"/>
      <c r="G36" s="872"/>
      <c r="H36" s="872"/>
      <c r="I36" s="872"/>
      <c r="J36" s="872"/>
      <c r="K36" s="872"/>
      <c r="L36" s="872"/>
      <c r="M36" s="872"/>
      <c r="N36" s="872"/>
      <c r="O36" s="872"/>
      <c r="P36" s="872"/>
      <c r="Q36" s="872"/>
      <c r="R36" s="872"/>
      <c r="S36" s="872"/>
    </row>
    <row r="37" spans="1:35">
      <c r="E37" s="844" t="s">
        <v>22</v>
      </c>
      <c r="G37" s="844" t="s">
        <v>23</v>
      </c>
      <c r="I37" s="844" t="s">
        <v>109</v>
      </c>
      <c r="K37" s="844" t="s">
        <v>25</v>
      </c>
      <c r="M37" s="844" t="s">
        <v>111</v>
      </c>
      <c r="O37" s="844" t="s">
        <v>112</v>
      </c>
      <c r="Q37" s="844" t="s">
        <v>69</v>
      </c>
      <c r="S37" s="844" t="s">
        <v>1328</v>
      </c>
    </row>
    <row r="38" spans="1:35">
      <c r="A38" s="843" t="s">
        <v>7</v>
      </c>
      <c r="E38" s="843"/>
      <c r="G38" s="843" t="s">
        <v>1378</v>
      </c>
      <c r="I38" s="843" t="s">
        <v>1379</v>
      </c>
      <c r="K38" s="843" t="s">
        <v>871</v>
      </c>
      <c r="O38" s="843" t="s">
        <v>1380</v>
      </c>
      <c r="Q38" s="843" t="s">
        <v>1329</v>
      </c>
      <c r="S38" s="843"/>
    </row>
    <row r="39" spans="1:35">
      <c r="A39" s="868" t="s">
        <v>16</v>
      </c>
      <c r="C39" s="868" t="s">
        <v>1382</v>
      </c>
      <c r="E39" s="869" t="s">
        <v>1335</v>
      </c>
      <c r="G39" s="868" t="s">
        <v>1310</v>
      </c>
      <c r="I39" s="868" t="s">
        <v>1355</v>
      </c>
      <c r="K39" s="868" t="s">
        <v>1300</v>
      </c>
      <c r="M39" s="868" t="s">
        <v>1383</v>
      </c>
      <c r="O39" s="868" t="s">
        <v>1384</v>
      </c>
      <c r="Q39" s="868" t="s">
        <v>1310</v>
      </c>
      <c r="S39" s="868" t="s">
        <v>1392</v>
      </c>
    </row>
    <row r="40" spans="1:35">
      <c r="A40" s="843"/>
      <c r="C40" s="858"/>
      <c r="E40" s="860" t="s">
        <v>1385</v>
      </c>
      <c r="G40" s="860" t="s">
        <v>1385</v>
      </c>
      <c r="I40" s="860" t="s">
        <v>1385</v>
      </c>
      <c r="K40" s="860" t="s">
        <v>1385</v>
      </c>
      <c r="M40" s="861" t="s">
        <v>1386</v>
      </c>
      <c r="O40" s="861" t="s">
        <v>1387</v>
      </c>
      <c r="Q40" s="861" t="s">
        <v>1388</v>
      </c>
      <c r="S40" s="861" t="s">
        <v>1389</v>
      </c>
    </row>
    <row r="41" spans="1:35">
      <c r="E41" s="860"/>
      <c r="G41" s="860"/>
      <c r="I41" s="860"/>
      <c r="K41" s="861"/>
      <c r="M41" s="861"/>
      <c r="O41" s="861"/>
      <c r="Q41" s="861"/>
      <c r="S41" s="861"/>
    </row>
    <row r="42" spans="1:35" ht="12.75">
      <c r="A42" s="861">
        <v>1</v>
      </c>
      <c r="C42" s="870">
        <f>C14</f>
        <v>45293</v>
      </c>
      <c r="E42" s="871">
        <v>15944</v>
      </c>
      <c r="F42" s="863"/>
      <c r="G42" s="863">
        <v>4114748</v>
      </c>
      <c r="H42" s="863"/>
      <c r="I42" s="863">
        <v>5600.9518458808516</v>
      </c>
      <c r="J42" s="863"/>
      <c r="K42" s="863">
        <v>0</v>
      </c>
      <c r="L42" s="863"/>
      <c r="M42" s="863">
        <v>4120349</v>
      </c>
      <c r="N42" s="863"/>
      <c r="O42" s="863">
        <v>258.42630456598096</v>
      </c>
      <c r="P42" s="863"/>
      <c r="Q42" s="863">
        <v>4133529</v>
      </c>
      <c r="R42" s="863"/>
      <c r="S42" s="863">
        <v>13180</v>
      </c>
      <c r="X42"/>
      <c r="Y42"/>
      <c r="Z42"/>
      <c r="AA42"/>
      <c r="AB42"/>
      <c r="AC42"/>
      <c r="AD42"/>
      <c r="AE42"/>
      <c r="AF42"/>
      <c r="AG42"/>
      <c r="AH42"/>
      <c r="AI42"/>
    </row>
    <row r="43" spans="1:35" ht="12.75">
      <c r="A43" s="861">
        <v>2</v>
      </c>
      <c r="C43" s="870">
        <f t="shared" ref="C43:C53" si="2">C15</f>
        <v>45325</v>
      </c>
      <c r="E43" s="871">
        <v>15938</v>
      </c>
      <c r="F43" s="863"/>
      <c r="G43" s="863">
        <v>4475815</v>
      </c>
      <c r="H43" s="863"/>
      <c r="I43" s="863">
        <v>6681.8468465013057</v>
      </c>
      <c r="J43" s="863"/>
      <c r="K43" s="863">
        <v>0</v>
      </c>
      <c r="L43" s="863"/>
      <c r="M43" s="863">
        <v>4482497</v>
      </c>
      <c r="N43" s="863"/>
      <c r="O43" s="863">
        <v>281.24589032500938</v>
      </c>
      <c r="P43" s="863"/>
      <c r="Q43" s="863">
        <v>4498528</v>
      </c>
      <c r="R43" s="863"/>
      <c r="S43" s="863">
        <v>16031</v>
      </c>
      <c r="X43"/>
      <c r="Y43"/>
      <c r="Z43"/>
      <c r="AA43"/>
      <c r="AB43"/>
      <c r="AC43"/>
      <c r="AD43"/>
      <c r="AE43"/>
      <c r="AF43"/>
      <c r="AG43"/>
      <c r="AH43"/>
      <c r="AI43"/>
    </row>
    <row r="44" spans="1:35" ht="12.75">
      <c r="A44" s="861">
        <v>3</v>
      </c>
      <c r="C44" s="870">
        <f t="shared" si="2"/>
        <v>45357</v>
      </c>
      <c r="E44" s="871">
        <v>16017</v>
      </c>
      <c r="F44" s="863"/>
      <c r="G44" s="863">
        <v>3985106</v>
      </c>
      <c r="H44" s="863"/>
      <c r="I44" s="863">
        <v>62635.771018898959</v>
      </c>
      <c r="J44" s="863"/>
      <c r="K44" s="863">
        <v>0</v>
      </c>
      <c r="L44" s="863"/>
      <c r="M44" s="863">
        <v>4047742</v>
      </c>
      <c r="N44" s="863"/>
      <c r="O44" s="863">
        <v>252.71536492476744</v>
      </c>
      <c r="P44" s="863"/>
      <c r="Q44" s="863">
        <v>4042182</v>
      </c>
      <c r="R44" s="863"/>
      <c r="S44" s="863">
        <v>-5560</v>
      </c>
      <c r="X44"/>
      <c r="Y44"/>
      <c r="Z44"/>
      <c r="AA44"/>
      <c r="AB44"/>
      <c r="AC44"/>
      <c r="AD44"/>
      <c r="AE44"/>
      <c r="AF44"/>
      <c r="AG44"/>
      <c r="AH44"/>
      <c r="AI44"/>
    </row>
    <row r="45" spans="1:35" ht="12.75">
      <c r="A45" s="861">
        <v>4</v>
      </c>
      <c r="C45" s="870">
        <f t="shared" si="2"/>
        <v>45389</v>
      </c>
      <c r="E45" s="871">
        <v>16068</v>
      </c>
      <c r="F45" s="863"/>
      <c r="G45" s="863">
        <v>3853730</v>
      </c>
      <c r="H45" s="863"/>
      <c r="I45" s="863">
        <v>6216.6917164522401</v>
      </c>
      <c r="J45" s="863"/>
      <c r="K45" s="863">
        <v>0</v>
      </c>
      <c r="L45" s="863"/>
      <c r="M45" s="863">
        <v>3859947</v>
      </c>
      <c r="N45" s="863"/>
      <c r="O45" s="863">
        <v>240.22572815533979</v>
      </c>
      <c r="P45" s="863"/>
      <c r="Q45" s="863">
        <v>3842411</v>
      </c>
      <c r="R45" s="863"/>
      <c r="S45" s="863">
        <v>-17536</v>
      </c>
      <c r="X45"/>
      <c r="Y45"/>
      <c r="Z45"/>
      <c r="AA45"/>
      <c r="AB45"/>
      <c r="AC45"/>
      <c r="AD45"/>
      <c r="AE45"/>
      <c r="AF45"/>
      <c r="AG45"/>
      <c r="AH45"/>
      <c r="AI45"/>
    </row>
    <row r="46" spans="1:35" ht="12.75">
      <c r="A46" s="861">
        <v>5</v>
      </c>
      <c r="C46" s="870">
        <f t="shared" si="2"/>
        <v>45421</v>
      </c>
      <c r="E46" s="871">
        <v>16004</v>
      </c>
      <c r="F46" s="863"/>
      <c r="G46" s="863">
        <v>3885236</v>
      </c>
      <c r="H46" s="863"/>
      <c r="I46" s="863">
        <v>-12238.861083223181</v>
      </c>
      <c r="J46" s="863"/>
      <c r="K46" s="863">
        <v>0</v>
      </c>
      <c r="L46" s="863"/>
      <c r="M46" s="863">
        <v>3872997</v>
      </c>
      <c r="N46" s="863"/>
      <c r="O46" s="863">
        <v>242.00181204698825</v>
      </c>
      <c r="P46" s="863"/>
      <c r="Q46" s="863">
        <v>3870819</v>
      </c>
      <c r="R46" s="863"/>
      <c r="S46" s="863">
        <v>-2178</v>
      </c>
      <c r="X46"/>
      <c r="Y46"/>
      <c r="Z46"/>
      <c r="AA46"/>
      <c r="AB46"/>
      <c r="AC46"/>
      <c r="AD46"/>
      <c r="AE46"/>
      <c r="AF46"/>
      <c r="AG46"/>
      <c r="AH46"/>
      <c r="AI46"/>
    </row>
    <row r="47" spans="1:35" ht="12.75">
      <c r="A47" s="861">
        <v>6</v>
      </c>
      <c r="C47" s="870">
        <f t="shared" si="2"/>
        <v>45453</v>
      </c>
      <c r="E47" s="871">
        <v>15958</v>
      </c>
      <c r="F47" s="863"/>
      <c r="G47" s="863">
        <v>4085432</v>
      </c>
      <c r="H47" s="863"/>
      <c r="I47" s="863">
        <v>-68797.99358783412</v>
      </c>
      <c r="J47" s="863"/>
      <c r="K47" s="863">
        <v>0</v>
      </c>
      <c r="L47" s="863"/>
      <c r="M47" s="863">
        <v>4016634</v>
      </c>
      <c r="N47" s="863"/>
      <c r="O47" s="863">
        <v>251.70033838826922</v>
      </c>
      <c r="P47" s="863"/>
      <c r="Q47" s="863">
        <v>4025947</v>
      </c>
      <c r="R47" s="863"/>
      <c r="S47" s="863">
        <v>9313</v>
      </c>
      <c r="W47"/>
      <c r="X47"/>
      <c r="Y47"/>
      <c r="Z47"/>
      <c r="AA47"/>
      <c r="AB47"/>
      <c r="AC47"/>
      <c r="AD47"/>
      <c r="AE47"/>
      <c r="AF47"/>
      <c r="AG47"/>
      <c r="AH47"/>
      <c r="AI47"/>
    </row>
    <row r="48" spans="1:35">
      <c r="A48" s="861">
        <v>7</v>
      </c>
      <c r="C48" s="870">
        <f t="shared" si="2"/>
        <v>45485</v>
      </c>
      <c r="E48" s="871">
        <v>15854</v>
      </c>
      <c r="F48" s="863"/>
      <c r="G48" s="863">
        <v>5148005</v>
      </c>
      <c r="H48" s="863"/>
      <c r="I48" s="863">
        <v>-39652.620343360097</v>
      </c>
      <c r="J48" s="863"/>
      <c r="K48" s="863">
        <v>0</v>
      </c>
      <c r="L48" s="863"/>
      <c r="M48" s="863">
        <v>5108352</v>
      </c>
      <c r="N48" s="863"/>
      <c r="O48" s="863">
        <v>322.21218619906648</v>
      </c>
      <c r="P48" s="863"/>
      <c r="Q48" s="863">
        <v>5153784</v>
      </c>
      <c r="R48" s="863"/>
      <c r="S48" s="863">
        <v>45432</v>
      </c>
    </row>
    <row r="49" spans="1:21">
      <c r="A49" s="861">
        <v>8</v>
      </c>
      <c r="C49" s="870">
        <f t="shared" si="2"/>
        <v>45515</v>
      </c>
      <c r="E49" s="871">
        <v>15852</v>
      </c>
      <c r="F49" s="863"/>
      <c r="G49" s="863">
        <v>4186916</v>
      </c>
      <c r="H49" s="863"/>
      <c r="I49" s="863">
        <v>31971.864718524179</v>
      </c>
      <c r="J49" s="863"/>
      <c r="K49" s="863">
        <v>0</v>
      </c>
      <c r="L49" s="863"/>
      <c r="M49" s="863">
        <v>4218888</v>
      </c>
      <c r="N49" s="863"/>
      <c r="O49" s="863">
        <v>266.14231642694926</v>
      </c>
      <c r="P49" s="863"/>
      <c r="Q49" s="863">
        <v>4256946</v>
      </c>
      <c r="R49" s="863"/>
      <c r="S49" s="863">
        <v>38058</v>
      </c>
    </row>
    <row r="50" spans="1:21">
      <c r="A50" s="861">
        <v>9</v>
      </c>
      <c r="C50" s="870">
        <f t="shared" si="2"/>
        <v>45545</v>
      </c>
      <c r="E50" s="871">
        <v>15861</v>
      </c>
      <c r="F50" s="863"/>
      <c r="G50" s="863">
        <v>4228320</v>
      </c>
      <c r="H50" s="863"/>
      <c r="I50" s="863">
        <v>-10823.19964982823</v>
      </c>
      <c r="J50" s="863"/>
      <c r="K50" s="863">
        <v>0</v>
      </c>
      <c r="L50" s="863"/>
      <c r="M50" s="863">
        <v>4217497</v>
      </c>
      <c r="N50" s="863"/>
      <c r="O50" s="863">
        <v>265.90360002521908</v>
      </c>
      <c r="P50" s="863"/>
      <c r="Q50" s="863">
        <v>4253128</v>
      </c>
      <c r="R50" s="863"/>
      <c r="S50" s="863">
        <v>35631</v>
      </c>
    </row>
    <row r="51" spans="1:21">
      <c r="A51" s="861">
        <v>10</v>
      </c>
      <c r="C51" s="870">
        <f t="shared" si="2"/>
        <v>45575</v>
      </c>
      <c r="E51" s="871">
        <v>15969</v>
      </c>
      <c r="F51" s="863"/>
      <c r="G51" s="863">
        <v>3076070</v>
      </c>
      <c r="H51" s="863"/>
      <c r="I51" s="863">
        <v>-34829.819241369019</v>
      </c>
      <c r="J51" s="863"/>
      <c r="K51" s="863">
        <v>0</v>
      </c>
      <c r="L51" s="863"/>
      <c r="M51" s="863">
        <v>3041240</v>
      </c>
      <c r="N51" s="863"/>
      <c r="O51" s="863">
        <v>190.44649007451937</v>
      </c>
      <c r="P51" s="863"/>
      <c r="Q51" s="863">
        <v>3046192</v>
      </c>
      <c r="R51" s="863"/>
      <c r="S51" s="863">
        <v>4952</v>
      </c>
    </row>
    <row r="52" spans="1:21">
      <c r="A52" s="861">
        <v>11</v>
      </c>
      <c r="C52" s="870">
        <f t="shared" si="2"/>
        <v>45605</v>
      </c>
      <c r="E52" s="871">
        <v>16024</v>
      </c>
      <c r="F52" s="863"/>
      <c r="G52" s="863">
        <v>3934380</v>
      </c>
      <c r="H52" s="863"/>
      <c r="I52" s="863">
        <v>16940.021647583973</v>
      </c>
      <c r="J52" s="863"/>
      <c r="K52" s="863">
        <v>0</v>
      </c>
      <c r="L52" s="863"/>
      <c r="M52" s="863">
        <v>3951320</v>
      </c>
      <c r="N52" s="863"/>
      <c r="O52" s="863">
        <v>246.58761857214179</v>
      </c>
      <c r="P52" s="863"/>
      <c r="Q52" s="863">
        <v>3944169</v>
      </c>
      <c r="R52" s="863"/>
      <c r="S52" s="863">
        <v>-7151</v>
      </c>
    </row>
    <row r="53" spans="1:21">
      <c r="A53" s="861">
        <v>12</v>
      </c>
      <c r="C53" s="870">
        <f t="shared" si="2"/>
        <v>45635</v>
      </c>
      <c r="E53" s="871">
        <v>15995</v>
      </c>
      <c r="F53" s="863"/>
      <c r="G53" s="863">
        <v>2969604</v>
      </c>
      <c r="H53" s="863"/>
      <c r="I53" s="863">
        <v>22862.858678100649</v>
      </c>
      <c r="J53" s="863"/>
      <c r="K53" s="863"/>
      <c r="L53" s="863"/>
      <c r="M53" s="863">
        <v>2992467</v>
      </c>
      <c r="N53" s="863"/>
      <c r="O53" s="863">
        <v>187.0876523913723</v>
      </c>
      <c r="P53" s="863"/>
      <c r="Q53" s="863">
        <v>2992467</v>
      </c>
      <c r="R53" s="863"/>
      <c r="S53" s="863">
        <v>0</v>
      </c>
    </row>
    <row r="54" spans="1:21">
      <c r="E54" s="865"/>
      <c r="F54" s="863"/>
      <c r="G54" s="865"/>
      <c r="H54" s="863"/>
      <c r="I54" s="865"/>
      <c r="J54" s="863"/>
      <c r="K54" s="865"/>
      <c r="L54" s="863"/>
      <c r="M54" s="865"/>
      <c r="N54" s="863"/>
      <c r="O54" s="865"/>
      <c r="P54" s="863"/>
      <c r="Q54" s="865"/>
      <c r="R54" s="863"/>
      <c r="S54" s="865"/>
    </row>
    <row r="55" spans="1:21">
      <c r="A55" s="861">
        <v>13</v>
      </c>
      <c r="C55" s="841" t="s">
        <v>42</v>
      </c>
      <c r="E55" s="863">
        <f>SUM(E42:E54)</f>
        <v>191484</v>
      </c>
      <c r="F55" s="863"/>
      <c r="G55" s="863">
        <f>SUM(G42:G54)</f>
        <v>47943362</v>
      </c>
      <c r="H55" s="863"/>
      <c r="I55" s="863">
        <f>SUM(I42:I54)</f>
        <v>-13432.487433672486</v>
      </c>
      <c r="J55" s="863"/>
      <c r="K55" s="863">
        <f>SUM(K42:K54)</f>
        <v>0</v>
      </c>
      <c r="L55" s="863"/>
      <c r="M55" s="863">
        <f>SUM(M42:M54)</f>
        <v>47929930</v>
      </c>
      <c r="N55" s="863"/>
      <c r="O55" s="863">
        <f>SUM(O42:O54)</f>
        <v>3004.695302095623</v>
      </c>
      <c r="P55" s="863"/>
      <c r="Q55" s="863">
        <f>SUM(Q42:Q54)</f>
        <v>48060102</v>
      </c>
      <c r="R55" s="863"/>
      <c r="S55" s="863">
        <f>SUM(S42:S54)</f>
        <v>130172</v>
      </c>
      <c r="U55" s="867"/>
    </row>
    <row r="56" spans="1:21">
      <c r="E56" s="863"/>
      <c r="F56" s="863"/>
      <c r="G56" s="863"/>
      <c r="H56" s="863"/>
      <c r="I56" s="863"/>
      <c r="J56" s="863"/>
      <c r="K56" s="863"/>
      <c r="L56" s="863"/>
      <c r="M56" s="863"/>
      <c r="N56" s="863"/>
      <c r="O56" s="863"/>
      <c r="P56" s="863"/>
      <c r="Q56" s="863"/>
      <c r="R56" s="863"/>
      <c r="S56" s="863"/>
    </row>
    <row r="57" spans="1:21">
      <c r="A57" s="836" t="str">
        <f>A29</f>
        <v>TEXAS-NEW MEXICO POWER COMPANY</v>
      </c>
      <c r="B57" s="836"/>
      <c r="C57" s="836"/>
      <c r="D57" s="836"/>
      <c r="E57" s="836"/>
      <c r="F57" s="836"/>
      <c r="G57" s="836"/>
      <c r="H57" s="836"/>
      <c r="I57" s="836"/>
      <c r="J57" s="836"/>
      <c r="K57" s="836"/>
      <c r="L57" s="836"/>
      <c r="M57" s="836"/>
      <c r="N57" s="836"/>
      <c r="O57" s="836"/>
      <c r="P57" s="836"/>
      <c r="Q57" s="836"/>
      <c r="R57" s="836"/>
      <c r="S57" s="836"/>
      <c r="T57" s="1221" t="str">
        <f>T29</f>
        <v>WP/II-H-1.2</v>
      </c>
    </row>
    <row r="58" spans="1:21" hidden="1">
      <c r="A58" s="836" t="str">
        <f>A30</f>
        <v>FOR THE TWELVE MONTH PERIOD ENDED JUN 30, 2024</v>
      </c>
      <c r="B58" s="836"/>
      <c r="C58" s="836"/>
      <c r="D58" s="836"/>
      <c r="E58" s="836"/>
      <c r="F58" s="836"/>
      <c r="G58" s="836"/>
      <c r="H58" s="836"/>
      <c r="I58" s="836"/>
      <c r="J58" s="836"/>
      <c r="K58" s="836"/>
      <c r="L58" s="836"/>
      <c r="M58" s="836"/>
      <c r="N58" s="836"/>
      <c r="O58" s="836"/>
      <c r="P58" s="836"/>
      <c r="Q58" s="836"/>
      <c r="R58" s="836"/>
      <c r="S58" s="836"/>
      <c r="T58" s="839" t="s">
        <v>1393</v>
      </c>
    </row>
    <row r="59" spans="1:21">
      <c r="A59" s="836" t="str">
        <f>A31</f>
        <v>DOCKET NO. 57816</v>
      </c>
      <c r="B59" s="836"/>
      <c r="C59" s="836"/>
      <c r="D59" s="836"/>
      <c r="E59" s="836"/>
      <c r="F59" s="836"/>
      <c r="G59" s="836"/>
      <c r="H59" s="836"/>
      <c r="I59" s="836"/>
      <c r="J59" s="836"/>
      <c r="K59" s="836"/>
      <c r="L59" s="836"/>
      <c r="M59" s="836"/>
      <c r="N59" s="836"/>
      <c r="O59" s="836"/>
      <c r="P59" s="836"/>
      <c r="Q59" s="836"/>
      <c r="R59" s="836"/>
      <c r="S59" s="836"/>
      <c r="T59" s="839" t="s">
        <v>1393</v>
      </c>
    </row>
    <row r="60" spans="1:21">
      <c r="A60" s="836" t="str">
        <f>A32</f>
        <v>TEST YEAR SALES DATA BY MONTH</v>
      </c>
      <c r="B60" s="836"/>
      <c r="C60" s="836"/>
      <c r="D60" s="836"/>
      <c r="E60" s="836"/>
      <c r="F60" s="836"/>
      <c r="G60" s="836"/>
      <c r="H60" s="836"/>
      <c r="I60" s="836"/>
      <c r="J60" s="836"/>
      <c r="K60" s="836"/>
      <c r="L60" s="836"/>
      <c r="M60" s="836"/>
      <c r="N60" s="836"/>
      <c r="O60" s="836"/>
      <c r="P60" s="836"/>
      <c r="Q60" s="836"/>
      <c r="R60" s="836"/>
      <c r="S60" s="836"/>
    </row>
    <row r="61" spans="1:21">
      <c r="A61" s="836" t="str">
        <f>A33</f>
        <v>SPONSOR: STACY R. WHITEHURST</v>
      </c>
      <c r="B61" s="836"/>
      <c r="C61" s="836"/>
      <c r="D61" s="836"/>
      <c r="E61" s="836"/>
      <c r="F61" s="836"/>
      <c r="G61" s="836"/>
      <c r="H61" s="836"/>
      <c r="I61" s="836"/>
      <c r="J61" s="836"/>
      <c r="K61" s="836"/>
      <c r="L61" s="836"/>
      <c r="M61" s="836"/>
      <c r="N61" s="836"/>
      <c r="O61" s="836"/>
      <c r="P61" s="836"/>
      <c r="Q61" s="836"/>
      <c r="R61" s="836"/>
      <c r="S61" s="836"/>
    </row>
    <row r="62" spans="1:21">
      <c r="A62" s="836"/>
      <c r="B62" s="836"/>
      <c r="C62" s="836"/>
      <c r="D62" s="836"/>
      <c r="E62" s="836"/>
      <c r="F62" s="836"/>
      <c r="G62" s="836"/>
      <c r="H62" s="836"/>
      <c r="I62" s="836"/>
      <c r="J62" s="836"/>
      <c r="K62" s="836"/>
      <c r="L62" s="836"/>
      <c r="M62" s="836"/>
      <c r="N62" s="836"/>
      <c r="O62" s="836"/>
      <c r="P62" s="836"/>
      <c r="Q62" s="836"/>
      <c r="R62" s="836"/>
      <c r="S62" s="836"/>
    </row>
    <row r="63" spans="1:21">
      <c r="A63" s="836" t="s">
        <v>1394</v>
      </c>
      <c r="B63" s="836"/>
      <c r="C63" s="836"/>
      <c r="D63" s="836"/>
      <c r="E63" s="836"/>
      <c r="F63" s="836"/>
      <c r="G63" s="836"/>
      <c r="H63" s="836"/>
      <c r="I63" s="836"/>
      <c r="J63" s="836"/>
      <c r="K63" s="836"/>
      <c r="L63" s="836"/>
      <c r="M63" s="836"/>
      <c r="N63" s="836"/>
      <c r="O63" s="836"/>
      <c r="P63" s="836"/>
      <c r="Q63" s="836"/>
      <c r="R63" s="836"/>
      <c r="S63" s="836"/>
    </row>
    <row r="64" spans="1:21">
      <c r="A64" s="872"/>
      <c r="B64" s="872"/>
      <c r="C64" s="872"/>
      <c r="D64" s="872"/>
      <c r="E64" s="872"/>
      <c r="F64" s="872"/>
      <c r="G64" s="872"/>
      <c r="H64" s="872"/>
      <c r="I64" s="872"/>
      <c r="J64" s="872"/>
      <c r="K64" s="872"/>
      <c r="L64" s="872"/>
      <c r="M64" s="872"/>
      <c r="N64" s="872"/>
      <c r="O64" s="872"/>
      <c r="P64" s="872"/>
      <c r="Q64" s="872"/>
      <c r="R64" s="872"/>
      <c r="S64" s="872"/>
    </row>
    <row r="65" spans="1:21">
      <c r="E65" s="844" t="s">
        <v>22</v>
      </c>
      <c r="G65" s="844" t="s">
        <v>23</v>
      </c>
      <c r="I65" s="844" t="s">
        <v>109</v>
      </c>
      <c r="K65" s="844" t="s">
        <v>25</v>
      </c>
      <c r="M65" s="844" t="s">
        <v>111</v>
      </c>
      <c r="O65" s="844" t="s">
        <v>112</v>
      </c>
      <c r="Q65" s="844" t="s">
        <v>69</v>
      </c>
      <c r="S65" s="844" t="s">
        <v>1328</v>
      </c>
    </row>
    <row r="66" spans="1:21">
      <c r="A66" s="843" t="s">
        <v>7</v>
      </c>
      <c r="E66" s="843"/>
      <c r="G66" s="843" t="s">
        <v>1378</v>
      </c>
      <c r="I66" s="843" t="s">
        <v>1379</v>
      </c>
      <c r="K66" s="843" t="s">
        <v>871</v>
      </c>
      <c r="O66" s="843" t="s">
        <v>1380</v>
      </c>
      <c r="Q66" s="843" t="s">
        <v>1329</v>
      </c>
      <c r="S66" s="843"/>
    </row>
    <row r="67" spans="1:21">
      <c r="A67" s="868" t="s">
        <v>16</v>
      </c>
      <c r="C67" s="868" t="s">
        <v>1382</v>
      </c>
      <c r="E67" s="869" t="s">
        <v>1335</v>
      </c>
      <c r="G67" s="868" t="s">
        <v>1310</v>
      </c>
      <c r="I67" s="868" t="s">
        <v>1355</v>
      </c>
      <c r="K67" s="868" t="s">
        <v>1300</v>
      </c>
      <c r="M67" s="868" t="s">
        <v>1383</v>
      </c>
      <c r="O67" s="868" t="s">
        <v>1384</v>
      </c>
      <c r="Q67" s="868" t="s">
        <v>1310</v>
      </c>
      <c r="S67" s="868" t="s">
        <v>1392</v>
      </c>
    </row>
    <row r="68" spans="1:21">
      <c r="A68" s="843"/>
      <c r="C68" s="858"/>
      <c r="E68" s="860" t="s">
        <v>1385</v>
      </c>
      <c r="G68" s="860" t="s">
        <v>1385</v>
      </c>
      <c r="I68" s="860" t="s">
        <v>1385</v>
      </c>
      <c r="K68" s="860" t="s">
        <v>1385</v>
      </c>
      <c r="M68" s="861" t="s">
        <v>1386</v>
      </c>
      <c r="O68" s="861" t="s">
        <v>1387</v>
      </c>
      <c r="Q68" s="861" t="s">
        <v>1388</v>
      </c>
      <c r="S68" s="861" t="s">
        <v>1389</v>
      </c>
    </row>
    <row r="69" spans="1:21">
      <c r="E69" s="860"/>
      <c r="G69" s="860"/>
      <c r="I69" s="860"/>
      <c r="K69" s="861"/>
      <c r="M69" s="861"/>
      <c r="O69" s="861"/>
      <c r="Q69" s="861"/>
      <c r="S69" s="861"/>
    </row>
    <row r="70" spans="1:21">
      <c r="A70" s="861">
        <v>1</v>
      </c>
      <c r="C70" s="870">
        <f t="shared" ref="C70:C81" si="3">C42</f>
        <v>45293</v>
      </c>
      <c r="E70" s="871">
        <v>23109</v>
      </c>
      <c r="F70" s="863"/>
      <c r="G70" s="863">
        <v>134717086.69999999</v>
      </c>
      <c r="H70" s="863"/>
      <c r="I70" s="863">
        <v>2331777.0808985708</v>
      </c>
      <c r="J70" s="863"/>
      <c r="K70" s="863">
        <v>0</v>
      </c>
      <c r="L70" s="863"/>
      <c r="M70" s="863">
        <v>137048864</v>
      </c>
      <c r="N70" s="863"/>
      <c r="O70" s="863">
        <v>5930.540655156</v>
      </c>
      <c r="P70" s="863"/>
      <c r="Q70" s="863">
        <v>138395097</v>
      </c>
      <c r="R70" s="863"/>
      <c r="S70" s="863">
        <v>1346233</v>
      </c>
      <c r="U70" s="863"/>
    </row>
    <row r="71" spans="1:21">
      <c r="A71" s="861">
        <v>2</v>
      </c>
      <c r="C71" s="870">
        <f t="shared" si="3"/>
        <v>45325</v>
      </c>
      <c r="E71" s="871">
        <v>23212</v>
      </c>
      <c r="F71" s="863"/>
      <c r="G71" s="863">
        <v>149030929.01999998</v>
      </c>
      <c r="H71" s="863"/>
      <c r="I71" s="863">
        <v>63849.967730217941</v>
      </c>
      <c r="J71" s="863"/>
      <c r="K71" s="863">
        <v>0</v>
      </c>
      <c r="L71" s="863"/>
      <c r="M71" s="863">
        <v>149094779</v>
      </c>
      <c r="N71" s="863"/>
      <c r="O71" s="863">
        <v>6423.1767620196451</v>
      </c>
      <c r="P71" s="863"/>
      <c r="Q71" s="863">
        <v>149891253</v>
      </c>
      <c r="R71" s="863"/>
      <c r="S71" s="863">
        <v>796474</v>
      </c>
      <c r="U71" s="863"/>
    </row>
    <row r="72" spans="1:21">
      <c r="A72" s="861">
        <v>3</v>
      </c>
      <c r="C72" s="870">
        <f t="shared" si="3"/>
        <v>45357</v>
      </c>
      <c r="E72" s="871">
        <v>23183</v>
      </c>
      <c r="F72" s="863"/>
      <c r="G72" s="863">
        <v>139016937.51999998</v>
      </c>
      <c r="H72" s="863"/>
      <c r="I72" s="863">
        <v>2959018.3238658533</v>
      </c>
      <c r="J72" s="863"/>
      <c r="K72" s="863">
        <v>0</v>
      </c>
      <c r="L72" s="863"/>
      <c r="M72" s="863">
        <v>141975956</v>
      </c>
      <c r="N72" s="863"/>
      <c r="O72" s="863">
        <v>6124.1407928223271</v>
      </c>
      <c r="P72" s="863"/>
      <c r="Q72" s="863">
        <v>142912950</v>
      </c>
      <c r="R72" s="863"/>
      <c r="S72" s="863">
        <v>936994</v>
      </c>
      <c r="U72" s="863"/>
    </row>
    <row r="73" spans="1:21">
      <c r="A73" s="861">
        <v>4</v>
      </c>
      <c r="C73" s="870">
        <f t="shared" si="3"/>
        <v>45389</v>
      </c>
      <c r="E73" s="871">
        <v>23230</v>
      </c>
      <c r="F73" s="863"/>
      <c r="G73" s="863">
        <v>138432604.74000001</v>
      </c>
      <c r="H73" s="863"/>
      <c r="I73" s="863">
        <v>38283.338037284608</v>
      </c>
      <c r="J73" s="863"/>
      <c r="K73" s="863">
        <v>0</v>
      </c>
      <c r="L73" s="863"/>
      <c r="M73" s="863">
        <v>138470888</v>
      </c>
      <c r="N73" s="863"/>
      <c r="O73" s="863">
        <v>5960.8647438656908</v>
      </c>
      <c r="P73" s="863"/>
      <c r="Q73" s="863">
        <v>139102740</v>
      </c>
      <c r="R73" s="863"/>
      <c r="S73" s="863">
        <v>631852</v>
      </c>
      <c r="U73" s="863"/>
    </row>
    <row r="74" spans="1:21">
      <c r="A74" s="861">
        <v>5</v>
      </c>
      <c r="C74" s="870">
        <f t="shared" si="3"/>
        <v>45421</v>
      </c>
      <c r="E74" s="871">
        <v>23268</v>
      </c>
      <c r="F74" s="863"/>
      <c r="G74" s="863">
        <v>156652923.18000001</v>
      </c>
      <c r="H74" s="863"/>
      <c r="I74" s="863">
        <v>-5205876.3583670566</v>
      </c>
      <c r="J74" s="863"/>
      <c r="K74" s="863">
        <v>0</v>
      </c>
      <c r="L74" s="863"/>
      <c r="M74" s="863">
        <v>151447047</v>
      </c>
      <c r="N74" s="863"/>
      <c r="O74" s="863">
        <v>6508.8124033006707</v>
      </c>
      <c r="P74" s="863"/>
      <c r="Q74" s="863">
        <v>151889646</v>
      </c>
      <c r="R74" s="863"/>
      <c r="S74" s="863">
        <v>442599</v>
      </c>
      <c r="U74" s="863"/>
    </row>
    <row r="75" spans="1:21">
      <c r="A75" s="861">
        <v>6</v>
      </c>
      <c r="C75" s="870">
        <f t="shared" si="3"/>
        <v>45453</v>
      </c>
      <c r="E75" s="871">
        <v>23329</v>
      </c>
      <c r="F75" s="863"/>
      <c r="G75" s="863">
        <v>183617607.92999998</v>
      </c>
      <c r="H75" s="863"/>
      <c r="I75" s="863">
        <v>-7766776.3609952396</v>
      </c>
      <c r="J75" s="863"/>
      <c r="K75" s="863">
        <v>0</v>
      </c>
      <c r="L75" s="863"/>
      <c r="M75" s="863">
        <v>175850832</v>
      </c>
      <c r="N75" s="863"/>
      <c r="O75" s="863">
        <v>7537.8641176218443</v>
      </c>
      <c r="P75" s="863"/>
      <c r="Q75" s="863">
        <v>175903597</v>
      </c>
      <c r="R75" s="863"/>
      <c r="S75" s="863">
        <v>52765</v>
      </c>
      <c r="U75" s="863"/>
    </row>
    <row r="76" spans="1:21">
      <c r="A76" s="861">
        <v>7</v>
      </c>
      <c r="C76" s="870">
        <f t="shared" si="3"/>
        <v>45485</v>
      </c>
      <c r="E76" s="871">
        <v>23413</v>
      </c>
      <c r="F76" s="863"/>
      <c r="G76" s="863">
        <v>196606579.06000003</v>
      </c>
      <c r="H76" s="863"/>
      <c r="I76" s="863">
        <v>-4267626.4922932936</v>
      </c>
      <c r="J76" s="863"/>
      <c r="K76" s="863">
        <v>0</v>
      </c>
      <c r="L76" s="863"/>
      <c r="M76" s="863">
        <v>192338953</v>
      </c>
      <c r="N76" s="863"/>
      <c r="O76" s="863">
        <v>8215.0494597018751</v>
      </c>
      <c r="P76" s="863"/>
      <c r="Q76" s="863">
        <v>191706394</v>
      </c>
      <c r="R76" s="863"/>
      <c r="S76" s="863">
        <v>-632559</v>
      </c>
      <c r="U76" s="863"/>
    </row>
    <row r="77" spans="1:21">
      <c r="A77" s="861">
        <v>8</v>
      </c>
      <c r="C77" s="870">
        <f t="shared" si="3"/>
        <v>45515</v>
      </c>
      <c r="E77" s="871">
        <v>23416</v>
      </c>
      <c r="F77" s="863"/>
      <c r="G77" s="863">
        <v>198818437.24000001</v>
      </c>
      <c r="H77" s="863"/>
      <c r="I77" s="863">
        <v>3484518.0728041255</v>
      </c>
      <c r="J77" s="863"/>
      <c r="K77" s="863">
        <v>0</v>
      </c>
      <c r="L77" s="863"/>
      <c r="M77" s="863">
        <v>202302955</v>
      </c>
      <c r="N77" s="863"/>
      <c r="O77" s="863">
        <v>8639.5180645712335</v>
      </c>
      <c r="P77" s="863"/>
      <c r="Q77" s="863">
        <v>201611794</v>
      </c>
      <c r="R77" s="863"/>
      <c r="S77" s="863">
        <v>-691161</v>
      </c>
      <c r="U77" s="863"/>
    </row>
    <row r="78" spans="1:21">
      <c r="A78" s="861">
        <v>9</v>
      </c>
      <c r="C78" s="870">
        <f t="shared" si="3"/>
        <v>45545</v>
      </c>
      <c r="E78" s="871">
        <v>23371</v>
      </c>
      <c r="F78" s="863"/>
      <c r="G78" s="863">
        <v>195575172.52000001</v>
      </c>
      <c r="H78" s="863"/>
      <c r="I78" s="863">
        <v>-1034220.367891955</v>
      </c>
      <c r="J78" s="863"/>
      <c r="K78" s="863">
        <v>0</v>
      </c>
      <c r="L78" s="863"/>
      <c r="M78" s="863">
        <v>194540952</v>
      </c>
      <c r="N78" s="863"/>
      <c r="O78" s="863">
        <v>8324.0320054768727</v>
      </c>
      <c r="P78" s="863"/>
      <c r="Q78" s="863">
        <v>194249611</v>
      </c>
      <c r="R78" s="863"/>
      <c r="S78" s="863">
        <v>-291341</v>
      </c>
      <c r="U78" s="863"/>
    </row>
    <row r="79" spans="1:21">
      <c r="A79" s="861">
        <v>10</v>
      </c>
      <c r="C79" s="870">
        <f t="shared" si="3"/>
        <v>45575</v>
      </c>
      <c r="E79" s="871">
        <v>23332</v>
      </c>
      <c r="F79" s="863"/>
      <c r="G79" s="863">
        <v>174574608.32000002</v>
      </c>
      <c r="H79" s="863"/>
      <c r="I79" s="863">
        <v>-5476297.7883274565</v>
      </c>
      <c r="J79" s="863"/>
      <c r="K79" s="863">
        <v>0</v>
      </c>
      <c r="L79" s="863"/>
      <c r="M79" s="863">
        <v>169098311</v>
      </c>
      <c r="N79" s="863"/>
      <c r="O79" s="863">
        <v>7247.4846134064801</v>
      </c>
      <c r="P79" s="863"/>
      <c r="Q79" s="863">
        <v>169127301</v>
      </c>
      <c r="R79" s="863"/>
      <c r="S79" s="863">
        <v>28990</v>
      </c>
      <c r="U79" s="863"/>
    </row>
    <row r="80" spans="1:21">
      <c r="A80" s="861">
        <v>11</v>
      </c>
      <c r="C80" s="870">
        <f t="shared" si="3"/>
        <v>45605</v>
      </c>
      <c r="E80" s="871">
        <v>23294</v>
      </c>
      <c r="F80" s="863"/>
      <c r="G80" s="863">
        <v>156763631</v>
      </c>
      <c r="H80" s="863"/>
      <c r="I80" s="863">
        <v>-6947296.9089665953</v>
      </c>
      <c r="J80" s="863"/>
      <c r="K80" s="863">
        <v>0</v>
      </c>
      <c r="L80" s="863"/>
      <c r="M80" s="863">
        <v>149816334</v>
      </c>
      <c r="N80" s="863"/>
      <c r="O80" s="863">
        <v>6431.5417704129823</v>
      </c>
      <c r="P80" s="863"/>
      <c r="Q80" s="863">
        <v>150086459</v>
      </c>
      <c r="R80" s="863"/>
      <c r="S80" s="863">
        <v>270125</v>
      </c>
      <c r="U80" s="863"/>
    </row>
    <row r="81" spans="1:21">
      <c r="A81" s="861">
        <v>12</v>
      </c>
      <c r="C81" s="870">
        <f t="shared" si="3"/>
        <v>45635</v>
      </c>
      <c r="E81" s="871">
        <v>23336</v>
      </c>
      <c r="F81" s="863"/>
      <c r="G81" s="863">
        <v>131727363.58000001</v>
      </c>
      <c r="H81" s="863"/>
      <c r="I81" s="863">
        <v>964604.47218443744</v>
      </c>
      <c r="J81" s="863"/>
      <c r="K81" s="863">
        <v>0</v>
      </c>
      <c r="L81" s="863"/>
      <c r="M81" s="863">
        <v>132691968</v>
      </c>
      <c r="N81" s="863"/>
      <c r="O81" s="863">
        <v>5686.1487829962289</v>
      </c>
      <c r="P81" s="863"/>
      <c r="Q81" s="863">
        <v>132691968</v>
      </c>
      <c r="R81" s="863"/>
      <c r="S81" s="863">
        <v>0</v>
      </c>
      <c r="U81" s="863"/>
    </row>
    <row r="82" spans="1:21">
      <c r="E82" s="865"/>
      <c r="F82" s="863"/>
      <c r="G82" s="865"/>
      <c r="H82" s="863"/>
      <c r="I82" s="865"/>
      <c r="J82" s="863"/>
      <c r="K82" s="865"/>
      <c r="L82" s="863"/>
      <c r="M82" s="865"/>
      <c r="N82" s="863"/>
      <c r="O82" s="865"/>
      <c r="P82" s="863"/>
      <c r="Q82" s="865"/>
      <c r="R82" s="863"/>
      <c r="S82" s="865"/>
    </row>
    <row r="83" spans="1:21">
      <c r="A83" s="861">
        <v>13</v>
      </c>
      <c r="C83" s="841" t="s">
        <v>42</v>
      </c>
      <c r="E83" s="863">
        <f>SUM(E70:E82)</f>
        <v>279493</v>
      </c>
      <c r="F83" s="863"/>
      <c r="G83" s="863">
        <f>SUM(G70:G82)</f>
        <v>1955533880.8099999</v>
      </c>
      <c r="H83" s="863"/>
      <c r="I83" s="863">
        <f>SUM(I70:I82)</f>
        <v>-20856043.021321107</v>
      </c>
      <c r="J83" s="863"/>
      <c r="K83" s="863">
        <f>SUM(K70:K82)</f>
        <v>0</v>
      </c>
      <c r="L83" s="863"/>
      <c r="M83" s="863">
        <f>SUM(M70:M82)</f>
        <v>1934677839</v>
      </c>
      <c r="N83" s="863"/>
      <c r="O83" s="863">
        <f>SUM(O70:O82)</f>
        <v>83029.174171351857</v>
      </c>
      <c r="P83" s="863"/>
      <c r="Q83" s="863">
        <f>SUM(Q70:Q82)</f>
        <v>1937568810</v>
      </c>
      <c r="R83" s="863"/>
      <c r="S83" s="863">
        <f>SUM(S70:S82)</f>
        <v>2890971</v>
      </c>
    </row>
    <row r="84" spans="1:21">
      <c r="E84" s="863"/>
      <c r="F84" s="863"/>
      <c r="G84" s="863"/>
      <c r="H84" s="863"/>
      <c r="I84" s="863"/>
      <c r="J84" s="863"/>
      <c r="K84" s="863"/>
      <c r="L84" s="863"/>
      <c r="M84" s="863"/>
      <c r="N84" s="863"/>
      <c r="O84" s="863"/>
      <c r="P84" s="863"/>
      <c r="Q84" s="863"/>
      <c r="R84" s="863"/>
      <c r="S84" s="863"/>
    </row>
    <row r="85" spans="1:21">
      <c r="A85" s="836" t="str">
        <f>A57</f>
        <v>TEXAS-NEW MEXICO POWER COMPANY</v>
      </c>
      <c r="B85" s="836"/>
      <c r="C85" s="836"/>
      <c r="D85" s="836"/>
      <c r="E85" s="836"/>
      <c r="F85" s="836"/>
      <c r="G85" s="836"/>
      <c r="H85" s="836"/>
      <c r="I85" s="836"/>
      <c r="J85" s="836"/>
      <c r="K85" s="836"/>
      <c r="L85" s="836"/>
      <c r="M85" s="836"/>
      <c r="N85" s="836"/>
      <c r="O85" s="836"/>
      <c r="P85" s="836"/>
      <c r="Q85" s="836"/>
      <c r="R85" s="836"/>
      <c r="S85" s="836"/>
      <c r="T85" s="1221" t="str">
        <f>T57</f>
        <v>WP/II-H-1.2</v>
      </c>
    </row>
    <row r="86" spans="1:21" hidden="1">
      <c r="A86" s="836" t="str">
        <f>A58</f>
        <v>FOR THE TWELVE MONTH PERIOD ENDED JUN 30, 2024</v>
      </c>
      <c r="B86" s="836"/>
      <c r="C86" s="836"/>
      <c r="D86" s="836"/>
      <c r="E86" s="836"/>
      <c r="F86" s="836"/>
      <c r="G86" s="836"/>
      <c r="H86" s="836"/>
      <c r="I86" s="836"/>
      <c r="J86" s="836"/>
      <c r="K86" s="836"/>
      <c r="L86" s="836"/>
      <c r="M86" s="836"/>
      <c r="N86" s="836"/>
      <c r="O86" s="836"/>
      <c r="P86" s="836"/>
      <c r="Q86" s="836"/>
      <c r="R86" s="836"/>
      <c r="S86" s="836"/>
      <c r="T86" s="839" t="s">
        <v>1395</v>
      </c>
    </row>
    <row r="87" spans="1:21">
      <c r="A87" s="836" t="str">
        <f>A59</f>
        <v>DOCKET NO. 57816</v>
      </c>
      <c r="B87" s="836"/>
      <c r="C87" s="836"/>
      <c r="D87" s="836"/>
      <c r="E87" s="836"/>
      <c r="F87" s="836"/>
      <c r="G87" s="836"/>
      <c r="H87" s="836"/>
      <c r="I87" s="836"/>
      <c r="J87" s="836"/>
      <c r="K87" s="836"/>
      <c r="L87" s="836"/>
      <c r="M87" s="836"/>
      <c r="N87" s="836"/>
      <c r="O87" s="836"/>
      <c r="P87" s="836"/>
      <c r="Q87" s="836"/>
      <c r="R87" s="836"/>
      <c r="S87" s="836"/>
      <c r="T87" s="839" t="s">
        <v>1395</v>
      </c>
    </row>
    <row r="88" spans="1:21">
      <c r="A88" s="836" t="str">
        <f>A60</f>
        <v>TEST YEAR SALES DATA BY MONTH</v>
      </c>
      <c r="B88" s="836"/>
      <c r="C88" s="836"/>
      <c r="D88" s="836"/>
      <c r="E88" s="836"/>
      <c r="F88" s="836"/>
      <c r="G88" s="836"/>
      <c r="H88" s="836"/>
      <c r="I88" s="836"/>
      <c r="J88" s="836"/>
      <c r="K88" s="836"/>
      <c r="L88" s="836"/>
      <c r="M88" s="836"/>
      <c r="N88" s="836"/>
      <c r="O88" s="836"/>
      <c r="P88" s="836"/>
      <c r="Q88" s="836"/>
      <c r="R88" s="836"/>
      <c r="S88" s="836"/>
    </row>
    <row r="89" spans="1:21">
      <c r="A89" s="836" t="str">
        <f>A61</f>
        <v>SPONSOR: STACY R. WHITEHURST</v>
      </c>
      <c r="B89" s="836"/>
      <c r="C89" s="836"/>
      <c r="D89" s="836"/>
      <c r="E89" s="836"/>
      <c r="F89" s="836"/>
      <c r="G89" s="836"/>
      <c r="H89" s="836"/>
      <c r="I89" s="836"/>
      <c r="J89" s="836"/>
      <c r="K89" s="836"/>
      <c r="L89" s="836"/>
      <c r="M89" s="836"/>
      <c r="N89" s="836"/>
      <c r="O89" s="836"/>
      <c r="P89" s="836"/>
      <c r="Q89" s="836"/>
      <c r="R89" s="836"/>
      <c r="S89" s="836"/>
    </row>
    <row r="90" spans="1:21">
      <c r="A90" s="836"/>
      <c r="B90" s="836"/>
      <c r="C90" s="836"/>
      <c r="D90" s="836"/>
      <c r="E90" s="836"/>
      <c r="F90" s="836"/>
      <c r="G90" s="836"/>
      <c r="H90" s="836"/>
      <c r="I90" s="836"/>
      <c r="J90" s="836"/>
      <c r="K90" s="836"/>
      <c r="L90" s="836"/>
      <c r="M90" s="836"/>
      <c r="N90" s="836"/>
      <c r="O90" s="836"/>
      <c r="P90" s="836"/>
      <c r="Q90" s="836"/>
      <c r="R90" s="836"/>
      <c r="S90" s="836"/>
    </row>
    <row r="91" spans="1:21">
      <c r="A91" s="836" t="s">
        <v>1396</v>
      </c>
      <c r="B91" s="836"/>
      <c r="C91" s="836"/>
      <c r="D91" s="836"/>
      <c r="E91" s="836"/>
      <c r="F91" s="836"/>
      <c r="G91" s="836"/>
      <c r="H91" s="836"/>
      <c r="I91" s="836"/>
      <c r="J91" s="836"/>
      <c r="K91" s="836"/>
      <c r="L91" s="836"/>
      <c r="M91" s="836"/>
      <c r="N91" s="836"/>
      <c r="O91" s="836"/>
      <c r="P91" s="836"/>
      <c r="Q91" s="836"/>
      <c r="R91" s="836"/>
      <c r="S91" s="836"/>
    </row>
    <row r="92" spans="1:21">
      <c r="A92" s="872"/>
      <c r="B92" s="872"/>
      <c r="C92" s="872"/>
      <c r="D92" s="872"/>
      <c r="E92" s="872"/>
      <c r="F92" s="872"/>
      <c r="G92" s="872"/>
      <c r="H92" s="872"/>
      <c r="I92" s="872"/>
      <c r="J92" s="872"/>
      <c r="K92" s="872"/>
      <c r="L92" s="872"/>
      <c r="M92" s="872"/>
      <c r="N92" s="872"/>
      <c r="O92" s="872"/>
      <c r="P92" s="872"/>
      <c r="Q92" s="872"/>
      <c r="R92" s="872"/>
      <c r="S92" s="872"/>
    </row>
    <row r="93" spans="1:21">
      <c r="E93" s="844" t="s">
        <v>22</v>
      </c>
      <c r="G93" s="844" t="s">
        <v>23</v>
      </c>
      <c r="I93" s="844" t="s">
        <v>109</v>
      </c>
      <c r="K93" s="844" t="s">
        <v>25</v>
      </c>
      <c r="M93" s="844" t="s">
        <v>111</v>
      </c>
      <c r="O93" s="844" t="s">
        <v>112</v>
      </c>
      <c r="Q93" s="844" t="s">
        <v>69</v>
      </c>
      <c r="S93" s="844" t="s">
        <v>1328</v>
      </c>
    </row>
    <row r="94" spans="1:21">
      <c r="A94" s="843" t="s">
        <v>7</v>
      </c>
      <c r="E94" s="843"/>
      <c r="G94" s="843" t="s">
        <v>1378</v>
      </c>
      <c r="I94" s="843" t="s">
        <v>1379</v>
      </c>
      <c r="K94" s="843" t="s">
        <v>871</v>
      </c>
      <c r="O94" s="843" t="s">
        <v>1380</v>
      </c>
      <c r="Q94" s="843" t="s">
        <v>1329</v>
      </c>
      <c r="S94" s="843"/>
    </row>
    <row r="95" spans="1:21">
      <c r="A95" s="868" t="s">
        <v>16</v>
      </c>
      <c r="C95" s="868" t="s">
        <v>1382</v>
      </c>
      <c r="E95" s="869" t="s">
        <v>1335</v>
      </c>
      <c r="G95" s="868" t="s">
        <v>1310</v>
      </c>
      <c r="I95" s="868" t="s">
        <v>1355</v>
      </c>
      <c r="K95" s="868" t="s">
        <v>1300</v>
      </c>
      <c r="M95" s="868" t="s">
        <v>1383</v>
      </c>
      <c r="O95" s="868" t="s">
        <v>1384</v>
      </c>
      <c r="Q95" s="868" t="s">
        <v>1310</v>
      </c>
      <c r="S95" s="868" t="s">
        <v>1392</v>
      </c>
    </row>
    <row r="96" spans="1:21">
      <c r="A96" s="843"/>
      <c r="C96" s="858"/>
      <c r="E96" s="860" t="s">
        <v>1385</v>
      </c>
      <c r="G96" s="860" t="s">
        <v>1385</v>
      </c>
      <c r="I96" s="860" t="s">
        <v>1385</v>
      </c>
      <c r="K96" s="860" t="s">
        <v>1385</v>
      </c>
      <c r="M96" s="861" t="s">
        <v>1386</v>
      </c>
      <c r="O96" s="861" t="s">
        <v>1387</v>
      </c>
      <c r="Q96" s="861" t="s">
        <v>1388</v>
      </c>
      <c r="S96" s="861" t="s">
        <v>1389</v>
      </c>
    </row>
    <row r="97" spans="1:19">
      <c r="E97" s="860"/>
      <c r="G97" s="860"/>
      <c r="I97" s="860"/>
      <c r="K97" s="861"/>
      <c r="M97" s="861"/>
      <c r="O97" s="861"/>
      <c r="Q97" s="861"/>
      <c r="S97" s="861"/>
    </row>
    <row r="98" spans="1:19">
      <c r="A98" s="861">
        <v>1</v>
      </c>
      <c r="C98" s="870">
        <f t="shared" ref="C98:C109" si="4">C70</f>
        <v>45293</v>
      </c>
      <c r="E98" s="871">
        <v>153</v>
      </c>
      <c r="F98" s="863"/>
      <c r="G98" s="863">
        <v>29982457.669999998</v>
      </c>
      <c r="H98" s="863"/>
      <c r="I98" s="863">
        <v>351836.72195322276</v>
      </c>
      <c r="J98" s="863"/>
      <c r="K98" s="863">
        <v>0</v>
      </c>
      <c r="L98" s="863"/>
      <c r="M98" s="863">
        <v>30334294</v>
      </c>
      <c r="N98" s="863"/>
      <c r="O98" s="863">
        <v>198263.35947712418</v>
      </c>
      <c r="P98" s="863"/>
      <c r="Q98" s="863">
        <v>29342977</v>
      </c>
      <c r="R98" s="863"/>
      <c r="S98" s="803">
        <v>-991317</v>
      </c>
    </row>
    <row r="99" spans="1:19">
      <c r="A99" s="861">
        <v>2</v>
      </c>
      <c r="C99" s="870">
        <f t="shared" si="4"/>
        <v>45325</v>
      </c>
      <c r="E99" s="871">
        <v>153</v>
      </c>
      <c r="F99" s="863"/>
      <c r="G99" s="863">
        <v>31745819.629999999</v>
      </c>
      <c r="H99" s="863"/>
      <c r="I99" s="863">
        <v>70557.57711024693</v>
      </c>
      <c r="J99" s="863"/>
      <c r="K99" s="863">
        <v>0</v>
      </c>
      <c r="L99" s="863"/>
      <c r="M99" s="863">
        <v>31816377</v>
      </c>
      <c r="N99" s="863"/>
      <c r="O99" s="863">
        <v>207950.17647058822</v>
      </c>
      <c r="P99" s="863"/>
      <c r="Q99" s="863">
        <v>30776626</v>
      </c>
      <c r="R99" s="863"/>
      <c r="S99" s="803">
        <v>-1039751</v>
      </c>
    </row>
    <row r="100" spans="1:19">
      <c r="A100" s="861">
        <v>3</v>
      </c>
      <c r="C100" s="870">
        <f t="shared" si="4"/>
        <v>45357</v>
      </c>
      <c r="E100" s="871">
        <v>153</v>
      </c>
      <c r="F100" s="863"/>
      <c r="G100" s="863">
        <v>33341756.930000003</v>
      </c>
      <c r="H100" s="863"/>
      <c r="I100" s="863">
        <v>-438109.91446640569</v>
      </c>
      <c r="J100" s="863"/>
      <c r="K100" s="863">
        <v>0</v>
      </c>
      <c r="L100" s="863"/>
      <c r="M100" s="863">
        <v>32903647</v>
      </c>
      <c r="N100" s="863"/>
      <c r="O100" s="863">
        <v>215056.51633986927</v>
      </c>
      <c r="P100" s="863"/>
      <c r="Q100" s="863">
        <v>31828364</v>
      </c>
      <c r="R100" s="863"/>
      <c r="S100" s="803">
        <v>-1075283</v>
      </c>
    </row>
    <row r="101" spans="1:19">
      <c r="A101" s="861">
        <v>4</v>
      </c>
      <c r="C101" s="870">
        <f t="shared" si="4"/>
        <v>45389</v>
      </c>
      <c r="E101" s="871">
        <v>153</v>
      </c>
      <c r="F101" s="863"/>
      <c r="G101" s="863">
        <v>33721608.43</v>
      </c>
      <c r="H101" s="863"/>
      <c r="I101" s="863">
        <v>-116207.18617015141</v>
      </c>
      <c r="J101" s="863"/>
      <c r="K101" s="863">
        <v>0</v>
      </c>
      <c r="L101" s="863"/>
      <c r="M101" s="863">
        <v>33605401</v>
      </c>
      <c r="N101" s="863"/>
      <c r="O101" s="863">
        <v>219643.14379084966</v>
      </c>
      <c r="P101" s="863"/>
      <c r="Q101" s="863">
        <v>32507185</v>
      </c>
      <c r="R101" s="863"/>
      <c r="S101" s="803">
        <v>-1098216</v>
      </c>
    </row>
    <row r="102" spans="1:19">
      <c r="A102" s="861">
        <v>5</v>
      </c>
      <c r="C102" s="870">
        <f t="shared" si="4"/>
        <v>45421</v>
      </c>
      <c r="E102" s="871">
        <v>153</v>
      </c>
      <c r="F102" s="863"/>
      <c r="G102" s="863">
        <v>37985291.919999994</v>
      </c>
      <c r="H102" s="863"/>
      <c r="I102" s="863">
        <v>-704359.70157296304</v>
      </c>
      <c r="J102" s="863"/>
      <c r="K102" s="863">
        <v>0</v>
      </c>
      <c r="L102" s="863"/>
      <c r="M102" s="863">
        <v>37280932</v>
      </c>
      <c r="N102" s="863"/>
      <c r="O102" s="863">
        <v>243666.22222222222</v>
      </c>
      <c r="P102" s="863"/>
      <c r="Q102" s="863">
        <v>36062601</v>
      </c>
      <c r="R102" s="863"/>
      <c r="S102" s="803">
        <v>-1218331</v>
      </c>
    </row>
    <row r="103" spans="1:19">
      <c r="A103" s="861">
        <v>6</v>
      </c>
      <c r="C103" s="870">
        <f t="shared" si="4"/>
        <v>45453</v>
      </c>
      <c r="E103" s="871">
        <v>151</v>
      </c>
      <c r="F103" s="863"/>
      <c r="G103" s="863">
        <v>40082984.170000017</v>
      </c>
      <c r="H103" s="863"/>
      <c r="I103" s="863">
        <v>-735439.05619471532</v>
      </c>
      <c r="J103" s="863"/>
      <c r="K103" s="863">
        <v>0</v>
      </c>
      <c r="L103" s="863"/>
      <c r="M103" s="863">
        <v>39347545</v>
      </c>
      <c r="N103" s="863"/>
      <c r="O103" s="863">
        <v>260579.76821192054</v>
      </c>
      <c r="P103" s="863"/>
      <c r="Q103" s="863">
        <v>38565806</v>
      </c>
      <c r="R103" s="863"/>
      <c r="S103" s="803">
        <v>-781739</v>
      </c>
    </row>
    <row r="104" spans="1:19">
      <c r="A104" s="861">
        <v>7</v>
      </c>
      <c r="C104" s="870">
        <f t="shared" si="4"/>
        <v>45485</v>
      </c>
      <c r="E104" s="871">
        <v>153</v>
      </c>
      <c r="F104" s="863"/>
      <c r="G104" s="863">
        <v>40072979.250000007</v>
      </c>
      <c r="H104" s="863"/>
      <c r="I104" s="863">
        <v>-347323.24506178207</v>
      </c>
      <c r="J104" s="863"/>
      <c r="K104" s="863">
        <v>0</v>
      </c>
      <c r="L104" s="863"/>
      <c r="M104" s="863">
        <v>39725656</v>
      </c>
      <c r="N104" s="863"/>
      <c r="O104" s="863">
        <v>259644.81045751635</v>
      </c>
      <c r="P104" s="863"/>
      <c r="Q104" s="863">
        <v>38427432</v>
      </c>
      <c r="R104" s="863"/>
      <c r="S104" s="803">
        <v>-1298224</v>
      </c>
    </row>
    <row r="105" spans="1:19">
      <c r="A105" s="861">
        <v>8</v>
      </c>
      <c r="C105" s="870">
        <f t="shared" si="4"/>
        <v>45515</v>
      </c>
      <c r="E105" s="871">
        <v>153</v>
      </c>
      <c r="F105" s="863"/>
      <c r="G105" s="863">
        <v>41393752.480000004</v>
      </c>
      <c r="H105" s="863"/>
      <c r="I105" s="863">
        <v>287572.65317923331</v>
      </c>
      <c r="J105" s="863"/>
      <c r="K105" s="863">
        <v>0</v>
      </c>
      <c r="L105" s="863"/>
      <c r="M105" s="863">
        <v>41681325</v>
      </c>
      <c r="N105" s="863"/>
      <c r="O105" s="863">
        <v>272426.96078431373</v>
      </c>
      <c r="P105" s="863"/>
      <c r="Q105" s="863">
        <v>40319190</v>
      </c>
      <c r="R105" s="863"/>
      <c r="S105" s="803">
        <v>-1362135</v>
      </c>
    </row>
    <row r="106" spans="1:19">
      <c r="A106" s="861">
        <v>9</v>
      </c>
      <c r="C106" s="870">
        <f t="shared" si="4"/>
        <v>45545</v>
      </c>
      <c r="E106" s="871">
        <v>148</v>
      </c>
      <c r="F106" s="863"/>
      <c r="G106" s="863">
        <v>42977714.32</v>
      </c>
      <c r="H106" s="863"/>
      <c r="I106" s="863">
        <v>-43298.072186843041</v>
      </c>
      <c r="J106" s="863"/>
      <c r="K106" s="863">
        <v>0</v>
      </c>
      <c r="L106" s="863"/>
      <c r="M106" s="863">
        <v>42934416</v>
      </c>
      <c r="N106" s="863"/>
      <c r="O106" s="863">
        <v>290097.40540540538</v>
      </c>
      <c r="P106" s="863"/>
      <c r="Q106" s="863">
        <v>42934416</v>
      </c>
      <c r="R106" s="863"/>
      <c r="S106" s="803">
        <v>0</v>
      </c>
    </row>
    <row r="107" spans="1:19">
      <c r="A107" s="861">
        <v>10</v>
      </c>
      <c r="C107" s="870">
        <f t="shared" si="4"/>
        <v>45575</v>
      </c>
      <c r="E107" s="871">
        <v>148</v>
      </c>
      <c r="F107" s="863"/>
      <c r="G107" s="863">
        <v>40531364.909999996</v>
      </c>
      <c r="H107" s="863"/>
      <c r="I107" s="863">
        <v>-667981.59715809871</v>
      </c>
      <c r="J107" s="863"/>
      <c r="K107" s="863">
        <v>0</v>
      </c>
      <c r="L107" s="863"/>
      <c r="M107" s="863">
        <v>39863383</v>
      </c>
      <c r="N107" s="863"/>
      <c r="O107" s="863">
        <v>269347.18243243243</v>
      </c>
      <c r="P107" s="863"/>
      <c r="Q107" s="863">
        <v>39863383</v>
      </c>
      <c r="R107" s="863"/>
      <c r="S107" s="803">
        <v>0</v>
      </c>
    </row>
    <row r="108" spans="1:19">
      <c r="A108" s="861">
        <v>11</v>
      </c>
      <c r="C108" s="870">
        <f t="shared" si="4"/>
        <v>45605</v>
      </c>
      <c r="E108" s="871">
        <v>148</v>
      </c>
      <c r="F108" s="863"/>
      <c r="G108" s="863">
        <v>37781271.910000011</v>
      </c>
      <c r="H108" s="863"/>
      <c r="I108" s="863">
        <v>-1455790.3510489219</v>
      </c>
      <c r="J108" s="863"/>
      <c r="K108" s="863">
        <v>0</v>
      </c>
      <c r="L108" s="863"/>
      <c r="M108" s="863">
        <v>36325482</v>
      </c>
      <c r="N108" s="863"/>
      <c r="O108" s="863">
        <v>245442.44594594595</v>
      </c>
      <c r="P108" s="863"/>
      <c r="Q108" s="863">
        <v>36325482</v>
      </c>
      <c r="R108" s="863"/>
      <c r="S108" s="803">
        <v>0</v>
      </c>
    </row>
    <row r="109" spans="1:19">
      <c r="A109" s="861">
        <v>12</v>
      </c>
      <c r="C109" s="870">
        <f t="shared" si="4"/>
        <v>45635</v>
      </c>
      <c r="E109" s="871">
        <v>148</v>
      </c>
      <c r="F109" s="863"/>
      <c r="G109" s="863">
        <v>32136014.23</v>
      </c>
      <c r="H109" s="863"/>
      <c r="I109" s="863">
        <v>-158429.85694305087</v>
      </c>
      <c r="J109" s="863"/>
      <c r="K109" s="863">
        <v>0</v>
      </c>
      <c r="L109" s="863"/>
      <c r="M109" s="863">
        <v>31977584</v>
      </c>
      <c r="N109" s="863"/>
      <c r="O109" s="863">
        <v>216064.75675675675</v>
      </c>
      <c r="P109" s="863"/>
      <c r="Q109" s="863">
        <v>31977584</v>
      </c>
      <c r="R109" s="863"/>
      <c r="S109" s="803">
        <v>0</v>
      </c>
    </row>
    <row r="110" spans="1:19">
      <c r="E110" s="865"/>
      <c r="F110" s="863"/>
      <c r="G110" s="865"/>
      <c r="H110" s="863"/>
      <c r="I110" s="865"/>
      <c r="J110" s="863"/>
      <c r="K110" s="865"/>
      <c r="L110" s="863"/>
      <c r="M110" s="865"/>
      <c r="N110" s="863"/>
      <c r="O110" s="865"/>
      <c r="P110" s="863"/>
      <c r="Q110" s="865"/>
      <c r="R110" s="863"/>
      <c r="S110" s="865"/>
    </row>
    <row r="111" spans="1:19">
      <c r="A111" s="861">
        <v>13</v>
      </c>
      <c r="C111" s="841" t="s">
        <v>42</v>
      </c>
      <c r="E111" s="863">
        <f>SUM(E98:E110)</f>
        <v>1814</v>
      </c>
      <c r="F111" s="863"/>
      <c r="G111" s="863">
        <f>SUM(G98:G110)</f>
        <v>441753015.85000008</v>
      </c>
      <c r="H111" s="863"/>
      <c r="I111" s="863">
        <f>SUM(I98:I110)</f>
        <v>-3956972.0285602291</v>
      </c>
      <c r="J111" s="863"/>
      <c r="K111" s="863">
        <f>SUM(K98:K110)</f>
        <v>0</v>
      </c>
      <c r="L111" s="863"/>
      <c r="M111" s="863">
        <f>SUM(M98:M110)</f>
        <v>437796042</v>
      </c>
      <c r="N111" s="863"/>
      <c r="O111" s="863">
        <f>SUM(O98:O110)</f>
        <v>2898182.7482949449</v>
      </c>
      <c r="P111" s="863"/>
      <c r="Q111" s="863">
        <f>SUM(Q98:Q110)</f>
        <v>428931046</v>
      </c>
      <c r="R111" s="863"/>
      <c r="S111" s="863">
        <f>SUM(S98:S110)</f>
        <v>-8864996</v>
      </c>
    </row>
    <row r="112" spans="1:19">
      <c r="A112" s="843"/>
      <c r="E112" s="863"/>
      <c r="F112" s="863"/>
      <c r="G112" s="863"/>
      <c r="H112" s="863"/>
      <c r="I112" s="863"/>
      <c r="J112" s="863"/>
      <c r="K112" s="863"/>
      <c r="L112" s="863"/>
      <c r="M112" s="863"/>
      <c r="N112" s="863"/>
      <c r="O112" s="863"/>
      <c r="P112" s="863"/>
      <c r="Q112" s="863"/>
      <c r="R112" s="863"/>
      <c r="S112" s="863"/>
    </row>
    <row r="113" spans="1:27">
      <c r="A113" s="836" t="str">
        <f>A85</f>
        <v>TEXAS-NEW MEXICO POWER COMPANY</v>
      </c>
      <c r="B113" s="836"/>
      <c r="C113" s="836"/>
      <c r="D113" s="836"/>
      <c r="E113" s="836"/>
      <c r="F113" s="836"/>
      <c r="G113" s="836"/>
      <c r="H113" s="836"/>
      <c r="I113" s="836"/>
      <c r="J113" s="836"/>
      <c r="K113" s="836"/>
      <c r="L113" s="836"/>
      <c r="M113" s="836"/>
      <c r="N113" s="836"/>
      <c r="O113" s="836"/>
      <c r="P113" s="836"/>
      <c r="Q113" s="836"/>
      <c r="R113" s="836"/>
      <c r="S113" s="836"/>
      <c r="T113" s="1221" t="str">
        <f>T85</f>
        <v>WP/II-H-1.2</v>
      </c>
    </row>
    <row r="114" spans="1:27" hidden="1">
      <c r="A114" s="836" t="str">
        <f>A86</f>
        <v>FOR THE TWELVE MONTH PERIOD ENDED JUN 30, 2024</v>
      </c>
      <c r="B114" s="836"/>
      <c r="C114" s="836"/>
      <c r="D114" s="836"/>
      <c r="E114" s="836"/>
      <c r="F114" s="836"/>
      <c r="G114" s="836"/>
      <c r="H114" s="836"/>
      <c r="I114" s="836"/>
      <c r="J114" s="836"/>
      <c r="K114" s="836"/>
      <c r="L114" s="836"/>
      <c r="M114" s="836"/>
      <c r="N114" s="836"/>
      <c r="O114" s="836"/>
      <c r="P114" s="836"/>
      <c r="Q114" s="836"/>
      <c r="R114" s="836"/>
      <c r="S114" s="836"/>
      <c r="T114" s="839" t="s">
        <v>1397</v>
      </c>
    </row>
    <row r="115" spans="1:27">
      <c r="A115" s="836" t="str">
        <f>A87</f>
        <v>DOCKET NO. 57816</v>
      </c>
      <c r="B115" s="836"/>
      <c r="C115" s="836"/>
      <c r="D115" s="836"/>
      <c r="E115" s="836"/>
      <c r="F115" s="836"/>
      <c r="G115" s="836"/>
      <c r="H115" s="836"/>
      <c r="I115" s="836"/>
      <c r="J115" s="836"/>
      <c r="K115" s="836"/>
      <c r="L115" s="836"/>
      <c r="M115" s="836"/>
      <c r="N115" s="836"/>
      <c r="O115" s="836"/>
      <c r="P115" s="836"/>
      <c r="Q115" s="836"/>
      <c r="R115" s="836"/>
      <c r="S115" s="836"/>
      <c r="T115" s="839" t="s">
        <v>1397</v>
      </c>
    </row>
    <row r="116" spans="1:27">
      <c r="A116" s="836" t="str">
        <f>A88</f>
        <v>TEST YEAR SALES DATA BY MONTH</v>
      </c>
      <c r="B116" s="836"/>
      <c r="C116" s="836"/>
      <c r="D116" s="836"/>
      <c r="E116" s="836"/>
      <c r="F116" s="836"/>
      <c r="G116" s="836"/>
      <c r="H116" s="836"/>
      <c r="I116" s="836"/>
      <c r="J116" s="836"/>
      <c r="K116" s="836"/>
      <c r="L116" s="836"/>
      <c r="M116" s="836"/>
      <c r="N116" s="836"/>
      <c r="O116" s="836"/>
      <c r="P116" s="836"/>
      <c r="Q116" s="836"/>
      <c r="R116" s="836"/>
      <c r="S116" s="836"/>
    </row>
    <row r="117" spans="1:27">
      <c r="A117" s="836" t="str">
        <f>A89</f>
        <v>SPONSOR: STACY R. WHITEHURST</v>
      </c>
      <c r="B117" s="836"/>
      <c r="C117" s="836"/>
      <c r="D117" s="836"/>
      <c r="E117" s="836"/>
      <c r="F117" s="836"/>
      <c r="G117" s="836"/>
      <c r="H117" s="836"/>
      <c r="I117" s="836"/>
      <c r="J117" s="836"/>
      <c r="K117" s="836"/>
      <c r="L117" s="836"/>
      <c r="M117" s="836"/>
      <c r="N117" s="836"/>
      <c r="O117" s="836"/>
      <c r="P117" s="836"/>
      <c r="Q117" s="836"/>
      <c r="R117" s="836"/>
      <c r="S117" s="836"/>
    </row>
    <row r="118" spans="1:27">
      <c r="A118" s="836"/>
      <c r="B118" s="836"/>
      <c r="C118" s="836"/>
      <c r="D118" s="836"/>
      <c r="E118" s="836"/>
      <c r="F118" s="836"/>
      <c r="G118" s="836"/>
      <c r="H118" s="836"/>
      <c r="I118" s="836"/>
      <c r="J118" s="836"/>
      <c r="K118" s="836"/>
      <c r="L118" s="836"/>
      <c r="M118" s="836"/>
      <c r="N118" s="836"/>
      <c r="O118" s="836"/>
      <c r="P118" s="836"/>
      <c r="Q118" s="836"/>
      <c r="R118" s="836"/>
      <c r="S118" s="836"/>
    </row>
    <row r="119" spans="1:27">
      <c r="A119" s="836" t="s">
        <v>1398</v>
      </c>
      <c r="B119" s="836"/>
      <c r="C119" s="836"/>
      <c r="D119" s="836"/>
      <c r="E119" s="836"/>
      <c r="F119" s="836"/>
      <c r="G119" s="836"/>
      <c r="H119" s="836"/>
      <c r="I119" s="836"/>
      <c r="J119" s="836"/>
      <c r="K119" s="836"/>
      <c r="L119" s="836"/>
      <c r="M119" s="836"/>
      <c r="N119" s="836"/>
      <c r="O119" s="836"/>
      <c r="P119" s="836"/>
      <c r="Q119" s="836"/>
      <c r="R119" s="836"/>
      <c r="S119" s="836"/>
      <c r="Z119" s="863"/>
      <c r="AA119" s="863"/>
    </row>
    <row r="120" spans="1:27">
      <c r="A120" s="836"/>
      <c r="B120" s="836"/>
      <c r="C120" s="836"/>
      <c r="D120" s="836"/>
      <c r="E120" s="836"/>
      <c r="F120" s="836"/>
      <c r="G120" s="836"/>
      <c r="H120" s="836"/>
      <c r="I120" s="836"/>
      <c r="J120" s="836"/>
      <c r="K120" s="836"/>
      <c r="L120" s="836"/>
      <c r="M120" s="836"/>
      <c r="N120" s="836"/>
      <c r="O120" s="836"/>
      <c r="P120" s="836"/>
      <c r="Q120" s="836"/>
      <c r="R120" s="836"/>
      <c r="S120" s="836"/>
      <c r="Z120" s="863"/>
      <c r="AA120" s="863"/>
    </row>
    <row r="121" spans="1:27">
      <c r="E121" s="844" t="s">
        <v>22</v>
      </c>
      <c r="G121" s="844" t="s">
        <v>23</v>
      </c>
      <c r="I121" s="844" t="s">
        <v>109</v>
      </c>
      <c r="K121" s="844" t="s">
        <v>25</v>
      </c>
      <c r="M121" s="844" t="s">
        <v>111</v>
      </c>
      <c r="O121" s="844" t="s">
        <v>112</v>
      </c>
      <c r="Q121" s="844" t="s">
        <v>69</v>
      </c>
      <c r="S121" s="844" t="s">
        <v>1328</v>
      </c>
      <c r="Z121" s="863"/>
      <c r="AA121" s="863"/>
    </row>
    <row r="122" spans="1:27">
      <c r="A122" s="843" t="s">
        <v>7</v>
      </c>
      <c r="E122" s="843"/>
      <c r="G122" s="843" t="s">
        <v>1378</v>
      </c>
      <c r="I122" s="843" t="s">
        <v>1379</v>
      </c>
      <c r="K122" s="843" t="s">
        <v>871</v>
      </c>
      <c r="O122" s="843" t="s">
        <v>1380</v>
      </c>
      <c r="Q122" s="843" t="s">
        <v>1329</v>
      </c>
      <c r="S122" s="843"/>
      <c r="Z122" s="863"/>
      <c r="AA122" s="863"/>
    </row>
    <row r="123" spans="1:27">
      <c r="A123" s="868" t="s">
        <v>16</v>
      </c>
      <c r="C123" s="868" t="s">
        <v>1382</v>
      </c>
      <c r="E123" s="869" t="s">
        <v>1335</v>
      </c>
      <c r="G123" s="868" t="s">
        <v>1310</v>
      </c>
      <c r="I123" s="868" t="s">
        <v>1355</v>
      </c>
      <c r="K123" s="868" t="s">
        <v>1300</v>
      </c>
      <c r="M123" s="868" t="s">
        <v>1383</v>
      </c>
      <c r="O123" s="868" t="s">
        <v>1384</v>
      </c>
      <c r="Q123" s="868" t="s">
        <v>1310</v>
      </c>
      <c r="S123" s="868" t="s">
        <v>1392</v>
      </c>
      <c r="Z123" s="863"/>
      <c r="AA123" s="863"/>
    </row>
    <row r="124" spans="1:27">
      <c r="A124" s="843"/>
      <c r="C124" s="858"/>
      <c r="E124" s="860" t="s">
        <v>1385</v>
      </c>
      <c r="G124" s="860" t="s">
        <v>1385</v>
      </c>
      <c r="I124" s="860" t="s">
        <v>1385</v>
      </c>
      <c r="K124" s="860" t="s">
        <v>1385</v>
      </c>
      <c r="M124" s="861" t="s">
        <v>1386</v>
      </c>
      <c r="O124" s="861" t="s">
        <v>1387</v>
      </c>
      <c r="Q124" s="861" t="s">
        <v>1388</v>
      </c>
      <c r="S124" s="861" t="s">
        <v>1389</v>
      </c>
      <c r="Z124" s="863"/>
      <c r="AA124" s="863"/>
    </row>
    <row r="125" spans="1:27">
      <c r="E125" s="860"/>
      <c r="G125" s="860"/>
      <c r="I125" s="860"/>
      <c r="K125" s="861"/>
      <c r="M125" s="861"/>
      <c r="O125" s="861"/>
      <c r="Q125" s="861"/>
      <c r="S125" s="861"/>
      <c r="Z125" s="863"/>
      <c r="AA125" s="863"/>
    </row>
    <row r="126" spans="1:27">
      <c r="A126" s="861">
        <v>1</v>
      </c>
      <c r="C126" s="870">
        <f t="shared" ref="C126:C137" si="5">C98</f>
        <v>45293</v>
      </c>
      <c r="E126" s="871">
        <v>499</v>
      </c>
      <c r="F126" s="863"/>
      <c r="G126" s="863">
        <v>52769540.460000001</v>
      </c>
      <c r="H126" s="863"/>
      <c r="I126" s="863">
        <v>94113.347884314993</v>
      </c>
      <c r="J126" s="863"/>
      <c r="K126" s="863">
        <v>0</v>
      </c>
      <c r="L126" s="863"/>
      <c r="M126" s="863">
        <v>52863654</v>
      </c>
      <c r="N126" s="863"/>
      <c r="O126" s="863">
        <v>105939.18637274549</v>
      </c>
      <c r="P126" s="863"/>
      <c r="Q126" s="863">
        <v>54028985</v>
      </c>
      <c r="R126" s="863"/>
      <c r="S126" s="863">
        <v>1165331</v>
      </c>
      <c r="U126" s="863"/>
      <c r="Z126" s="863"/>
      <c r="AA126" s="863"/>
    </row>
    <row r="127" spans="1:27">
      <c r="A127" s="861">
        <v>2</v>
      </c>
      <c r="C127" s="870">
        <f t="shared" si="5"/>
        <v>45325</v>
      </c>
      <c r="E127" s="871">
        <v>499</v>
      </c>
      <c r="F127" s="863"/>
      <c r="G127" s="863">
        <v>58612993.179999992</v>
      </c>
      <c r="H127" s="863"/>
      <c r="I127" s="863">
        <v>53501.884994382657</v>
      </c>
      <c r="J127" s="863"/>
      <c r="K127" s="863">
        <v>0</v>
      </c>
      <c r="L127" s="863"/>
      <c r="M127" s="863">
        <v>58666495</v>
      </c>
      <c r="N127" s="863"/>
      <c r="O127" s="863">
        <v>117568.12625250501</v>
      </c>
      <c r="P127" s="863"/>
      <c r="Q127" s="863">
        <v>59959744</v>
      </c>
      <c r="R127" s="863"/>
      <c r="S127" s="863">
        <v>1293249</v>
      </c>
      <c r="U127" s="863"/>
      <c r="Z127" s="863"/>
      <c r="AA127" s="863"/>
    </row>
    <row r="128" spans="1:27">
      <c r="A128" s="861">
        <v>3</v>
      </c>
      <c r="C128" s="870">
        <f t="shared" si="5"/>
        <v>45357</v>
      </c>
      <c r="E128" s="871">
        <v>497</v>
      </c>
      <c r="F128" s="863"/>
      <c r="G128" s="863">
        <v>57595027.339999989</v>
      </c>
      <c r="H128" s="863"/>
      <c r="I128" s="863">
        <v>-111761.42188055051</v>
      </c>
      <c r="J128" s="863"/>
      <c r="K128" s="863">
        <v>0</v>
      </c>
      <c r="L128" s="863"/>
      <c r="M128" s="863">
        <v>57483266</v>
      </c>
      <c r="N128" s="863"/>
      <c r="O128" s="863">
        <v>115660.49496981892</v>
      </c>
      <c r="P128" s="863"/>
      <c r="Q128" s="863">
        <v>58986852</v>
      </c>
      <c r="R128" s="863"/>
      <c r="S128" s="863">
        <v>1503586</v>
      </c>
      <c r="U128" s="863"/>
      <c r="Z128" s="863"/>
      <c r="AA128" s="863"/>
    </row>
    <row r="129" spans="1:27">
      <c r="A129" s="861">
        <v>4</v>
      </c>
      <c r="C129" s="870">
        <f t="shared" si="5"/>
        <v>45389</v>
      </c>
      <c r="E129" s="871">
        <v>506</v>
      </c>
      <c r="F129" s="863"/>
      <c r="G129" s="863">
        <v>4829883.450000003</v>
      </c>
      <c r="H129" s="863"/>
      <c r="I129" s="863">
        <v>-45943.202418568304</v>
      </c>
      <c r="J129" s="863"/>
      <c r="K129" s="863">
        <v>0</v>
      </c>
      <c r="L129" s="863"/>
      <c r="M129" s="863">
        <v>4783940</v>
      </c>
      <c r="N129" s="863"/>
      <c r="O129" s="863">
        <v>9454.426877470356</v>
      </c>
      <c r="P129" s="863"/>
      <c r="Q129" s="863">
        <v>4821758</v>
      </c>
      <c r="R129" s="863"/>
      <c r="S129" s="863">
        <v>37818</v>
      </c>
      <c r="U129" s="863"/>
      <c r="Z129" s="863"/>
      <c r="AA129" s="863"/>
    </row>
    <row r="130" spans="1:27">
      <c r="A130" s="861">
        <v>5</v>
      </c>
      <c r="C130" s="870">
        <f t="shared" si="5"/>
        <v>45421</v>
      </c>
      <c r="E130" s="871">
        <v>511</v>
      </c>
      <c r="F130" s="863"/>
      <c r="G130" s="863">
        <v>70453687.799999997</v>
      </c>
      <c r="H130" s="863"/>
      <c r="I130" s="863">
        <v>-346871.89837824192</v>
      </c>
      <c r="J130" s="863"/>
      <c r="K130" s="863">
        <v>0</v>
      </c>
      <c r="L130" s="863"/>
      <c r="M130" s="863">
        <v>70106816</v>
      </c>
      <c r="N130" s="863"/>
      <c r="O130" s="863">
        <v>137195.33463796478</v>
      </c>
      <c r="P130" s="863"/>
      <c r="Q130" s="863">
        <v>69969621</v>
      </c>
      <c r="R130" s="863"/>
      <c r="S130" s="863">
        <v>-137195</v>
      </c>
      <c r="U130" s="863"/>
      <c r="Z130" s="863"/>
      <c r="AA130" s="863"/>
    </row>
    <row r="131" spans="1:27">
      <c r="A131" s="861">
        <v>6</v>
      </c>
      <c r="C131" s="870">
        <f t="shared" si="5"/>
        <v>45453</v>
      </c>
      <c r="E131" s="871">
        <v>513</v>
      </c>
      <c r="F131" s="863"/>
      <c r="G131" s="863">
        <v>78761913.379999995</v>
      </c>
      <c r="H131" s="863"/>
      <c r="I131" s="863">
        <v>-383287.20320111164</v>
      </c>
      <c r="J131" s="863"/>
      <c r="K131" s="863">
        <v>0</v>
      </c>
      <c r="L131" s="863"/>
      <c r="M131" s="863">
        <v>78378626</v>
      </c>
      <c r="N131" s="863"/>
      <c r="O131" s="863">
        <v>152784.84600389862</v>
      </c>
      <c r="P131" s="863"/>
      <c r="Q131" s="863">
        <v>77920271</v>
      </c>
      <c r="R131" s="863"/>
      <c r="S131" s="863">
        <v>-458355</v>
      </c>
      <c r="U131" s="863"/>
    </row>
    <row r="132" spans="1:27">
      <c r="A132" s="861">
        <v>7</v>
      </c>
      <c r="C132" s="870">
        <f t="shared" si="5"/>
        <v>45485</v>
      </c>
      <c r="E132" s="871">
        <v>510</v>
      </c>
      <c r="F132" s="863"/>
      <c r="G132" s="863">
        <v>79857103.530000001</v>
      </c>
      <c r="H132" s="863"/>
      <c r="I132" s="863">
        <v>-176459.8254601114</v>
      </c>
      <c r="J132" s="863"/>
      <c r="K132" s="863">
        <v>0</v>
      </c>
      <c r="L132" s="863"/>
      <c r="M132" s="863">
        <v>79680644</v>
      </c>
      <c r="N132" s="863"/>
      <c r="O132" s="863">
        <v>156236.55686274508</v>
      </c>
      <c r="P132" s="863"/>
      <c r="Q132" s="863">
        <v>79680644</v>
      </c>
      <c r="R132" s="863"/>
      <c r="S132" s="863">
        <v>0</v>
      </c>
      <c r="U132" s="863"/>
    </row>
    <row r="133" spans="1:27">
      <c r="A133" s="861">
        <v>8</v>
      </c>
      <c r="C133" s="870">
        <f t="shared" si="5"/>
        <v>45515</v>
      </c>
      <c r="E133" s="871">
        <v>510</v>
      </c>
      <c r="F133" s="863"/>
      <c r="G133" s="863">
        <v>84501649.439999998</v>
      </c>
      <c r="H133" s="863"/>
      <c r="I133" s="863">
        <v>143394.35527925583</v>
      </c>
      <c r="J133" s="863"/>
      <c r="K133" s="863">
        <v>0</v>
      </c>
      <c r="L133" s="863"/>
      <c r="M133" s="863">
        <v>84645044</v>
      </c>
      <c r="N133" s="863"/>
      <c r="O133" s="863">
        <v>165970.67450980391</v>
      </c>
      <c r="P133" s="863"/>
      <c r="Q133" s="863">
        <v>84645044</v>
      </c>
      <c r="R133" s="863"/>
      <c r="S133" s="863">
        <v>0</v>
      </c>
      <c r="U133" s="863"/>
    </row>
    <row r="134" spans="1:27">
      <c r="A134" s="861">
        <v>9</v>
      </c>
      <c r="C134" s="870">
        <f t="shared" si="5"/>
        <v>45545</v>
      </c>
      <c r="E134" s="871">
        <v>501</v>
      </c>
      <c r="F134" s="863"/>
      <c r="G134" s="863">
        <v>97339439.170000002</v>
      </c>
      <c r="H134" s="863"/>
      <c r="I134" s="863">
        <v>-20671.103930646648</v>
      </c>
      <c r="J134" s="863"/>
      <c r="K134" s="863">
        <v>0</v>
      </c>
      <c r="L134" s="863"/>
      <c r="M134" s="863">
        <v>97318768</v>
      </c>
      <c r="N134" s="863"/>
      <c r="O134" s="863">
        <v>194249.03792415169</v>
      </c>
      <c r="P134" s="863"/>
      <c r="Q134" s="863">
        <v>99067009</v>
      </c>
      <c r="R134" s="863"/>
      <c r="S134" s="863">
        <v>1748241</v>
      </c>
      <c r="U134" s="863"/>
    </row>
    <row r="135" spans="1:27">
      <c r="A135" s="861">
        <v>10</v>
      </c>
      <c r="C135" s="870">
        <f t="shared" si="5"/>
        <v>45575</v>
      </c>
      <c r="E135" s="871">
        <v>504</v>
      </c>
      <c r="F135" s="863"/>
      <c r="G135" s="863">
        <v>80977783.299999997</v>
      </c>
      <c r="H135" s="863"/>
      <c r="I135" s="863">
        <v>-336685.78752525197</v>
      </c>
      <c r="J135" s="863"/>
      <c r="K135" s="863">
        <v>0</v>
      </c>
      <c r="L135" s="863"/>
      <c r="M135" s="863">
        <v>80641098</v>
      </c>
      <c r="N135" s="863"/>
      <c r="O135" s="863">
        <v>160002.17857142858</v>
      </c>
      <c r="P135" s="863"/>
      <c r="Q135" s="863">
        <v>81601111</v>
      </c>
      <c r="R135" s="863"/>
      <c r="S135" s="863">
        <v>960013</v>
      </c>
      <c r="U135" s="863"/>
    </row>
    <row r="136" spans="1:27">
      <c r="A136" s="861">
        <v>11</v>
      </c>
      <c r="C136" s="870">
        <f t="shared" si="5"/>
        <v>45605</v>
      </c>
      <c r="E136" s="871">
        <v>505</v>
      </c>
      <c r="F136" s="863"/>
      <c r="G136" s="863">
        <v>114619310.78999999</v>
      </c>
      <c r="H136" s="863"/>
      <c r="I136" s="863">
        <v>-639055.86151040124</v>
      </c>
      <c r="J136" s="863"/>
      <c r="K136" s="863">
        <v>0</v>
      </c>
      <c r="L136" s="863"/>
      <c r="M136" s="863">
        <v>113980255</v>
      </c>
      <c r="N136" s="863"/>
      <c r="O136" s="863">
        <v>225703.47524752477</v>
      </c>
      <c r="P136" s="863"/>
      <c r="Q136" s="863">
        <v>115108772</v>
      </c>
      <c r="R136" s="863"/>
      <c r="S136" s="863">
        <v>1128517</v>
      </c>
      <c r="U136" s="863"/>
    </row>
    <row r="137" spans="1:27">
      <c r="A137" s="861">
        <v>12</v>
      </c>
      <c r="C137" s="870">
        <f t="shared" si="5"/>
        <v>45635</v>
      </c>
      <c r="E137" s="871">
        <v>510</v>
      </c>
      <c r="F137" s="863"/>
      <c r="G137" s="863">
        <v>102526662.64</v>
      </c>
      <c r="H137" s="863"/>
      <c r="I137" s="863">
        <v>-51251.732422397748</v>
      </c>
      <c r="J137" s="863"/>
      <c r="K137" s="863">
        <v>0</v>
      </c>
      <c r="L137" s="863"/>
      <c r="M137" s="863">
        <v>102475411</v>
      </c>
      <c r="N137" s="863"/>
      <c r="O137" s="863">
        <v>200932.17843137254</v>
      </c>
      <c r="P137" s="863"/>
      <c r="Q137" s="863">
        <v>102475411</v>
      </c>
      <c r="R137" s="863"/>
      <c r="S137" s="863">
        <v>0</v>
      </c>
      <c r="U137" s="863"/>
    </row>
    <row r="138" spans="1:27">
      <c r="E138" s="865"/>
      <c r="F138" s="863"/>
      <c r="G138" s="865"/>
      <c r="H138" s="863"/>
      <c r="I138" s="865"/>
      <c r="J138" s="863"/>
      <c r="K138" s="865"/>
      <c r="L138" s="863"/>
      <c r="M138" s="865"/>
      <c r="N138" s="863"/>
      <c r="O138" s="865"/>
      <c r="P138" s="863"/>
      <c r="Q138" s="865"/>
      <c r="R138" s="863"/>
      <c r="S138" s="865"/>
    </row>
    <row r="139" spans="1:27">
      <c r="A139" s="861">
        <v>13</v>
      </c>
      <c r="C139" s="841" t="s">
        <v>42</v>
      </c>
      <c r="E139" s="863">
        <f>SUM(E126:E138)</f>
        <v>6065</v>
      </c>
      <c r="F139" s="863"/>
      <c r="G139" s="863">
        <f>SUM(G126:G138)</f>
        <v>882844994.4799999</v>
      </c>
      <c r="H139" s="863"/>
      <c r="I139" s="863">
        <f>SUM(I126:I138)</f>
        <v>-1820978.4485693278</v>
      </c>
      <c r="J139" s="863"/>
      <c r="K139" s="863">
        <f>SUM(K126:K138)</f>
        <v>0</v>
      </c>
      <c r="L139" s="863"/>
      <c r="M139" s="863">
        <f>SUM(M126:M138)</f>
        <v>881024017</v>
      </c>
      <c r="N139" s="863"/>
      <c r="O139" s="863">
        <f>SUM(O126:O138)</f>
        <v>1741696.5166614298</v>
      </c>
      <c r="P139" s="863"/>
      <c r="Q139" s="863">
        <f>SUM(Q126:Q138)</f>
        <v>888265222</v>
      </c>
      <c r="R139" s="863"/>
      <c r="S139" s="863">
        <f>SUM(S126:S138)</f>
        <v>7241205</v>
      </c>
    </row>
    <row r="140" spans="1:27">
      <c r="E140" s="863"/>
      <c r="F140" s="863"/>
      <c r="G140" s="863"/>
      <c r="H140" s="863"/>
      <c r="I140" s="863"/>
      <c r="J140" s="863"/>
      <c r="K140" s="863"/>
      <c r="L140" s="863"/>
      <c r="M140" s="863"/>
      <c r="N140" s="863"/>
      <c r="O140" s="863"/>
      <c r="P140" s="863"/>
      <c r="Q140" s="863"/>
      <c r="R140" s="863"/>
      <c r="S140" s="863"/>
    </row>
    <row r="141" spans="1:27">
      <c r="A141" s="836" t="str">
        <f>A113</f>
        <v>TEXAS-NEW MEXICO POWER COMPANY</v>
      </c>
      <c r="B141" s="836"/>
      <c r="C141" s="836"/>
      <c r="D141" s="836"/>
      <c r="E141" s="836"/>
      <c r="F141" s="836"/>
      <c r="G141" s="836"/>
      <c r="H141" s="836"/>
      <c r="I141" s="836"/>
      <c r="J141" s="836"/>
      <c r="K141" s="836"/>
      <c r="L141" s="836"/>
      <c r="M141" s="836"/>
      <c r="N141" s="836"/>
      <c r="O141" s="836"/>
      <c r="P141" s="836"/>
      <c r="Q141" s="836"/>
      <c r="R141" s="836"/>
      <c r="S141" s="836"/>
      <c r="T141" s="1221" t="str">
        <f>T113</f>
        <v>WP/II-H-1.2</v>
      </c>
    </row>
    <row r="142" spans="1:27" hidden="1">
      <c r="A142" s="836" t="str">
        <f>A114</f>
        <v>FOR THE TWELVE MONTH PERIOD ENDED JUN 30, 2024</v>
      </c>
      <c r="B142" s="836"/>
      <c r="C142" s="836"/>
      <c r="D142" s="836"/>
      <c r="E142" s="836"/>
      <c r="F142" s="836"/>
      <c r="G142" s="836"/>
      <c r="H142" s="836"/>
      <c r="I142" s="836"/>
      <c r="J142" s="836"/>
      <c r="K142" s="836"/>
      <c r="L142" s="836"/>
      <c r="M142" s="836"/>
      <c r="N142" s="836"/>
      <c r="O142" s="836"/>
      <c r="P142" s="836"/>
      <c r="Q142" s="836"/>
      <c r="R142" s="836"/>
      <c r="S142" s="836"/>
      <c r="T142" s="839" t="s">
        <v>1399</v>
      </c>
    </row>
    <row r="143" spans="1:27">
      <c r="A143" s="836" t="str">
        <f>A115</f>
        <v>DOCKET NO. 57816</v>
      </c>
      <c r="B143" s="836"/>
      <c r="C143" s="836"/>
      <c r="D143" s="836"/>
      <c r="E143" s="836"/>
      <c r="F143" s="836"/>
      <c r="G143" s="836"/>
      <c r="H143" s="836"/>
      <c r="I143" s="836"/>
      <c r="J143" s="836"/>
      <c r="K143" s="836"/>
      <c r="L143" s="836"/>
      <c r="M143" s="836"/>
      <c r="N143" s="836"/>
      <c r="O143" s="836"/>
      <c r="P143" s="836"/>
      <c r="Q143" s="836"/>
      <c r="R143" s="836"/>
      <c r="S143" s="836"/>
      <c r="T143" s="839" t="s">
        <v>1399</v>
      </c>
    </row>
    <row r="144" spans="1:27">
      <c r="A144" s="836" t="str">
        <f>A116</f>
        <v>TEST YEAR SALES DATA BY MONTH</v>
      </c>
      <c r="B144" s="836"/>
      <c r="C144" s="836"/>
      <c r="D144" s="836"/>
      <c r="E144" s="836"/>
      <c r="F144" s="836"/>
      <c r="G144" s="836"/>
      <c r="H144" s="836"/>
      <c r="I144" s="836"/>
      <c r="J144" s="836"/>
      <c r="K144" s="836"/>
      <c r="L144" s="836"/>
      <c r="M144" s="836"/>
      <c r="N144" s="836"/>
      <c r="O144" s="836"/>
      <c r="P144" s="836"/>
      <c r="Q144" s="836"/>
      <c r="R144" s="836"/>
      <c r="S144" s="836"/>
    </row>
    <row r="145" spans="1:19">
      <c r="A145" s="836" t="str">
        <f>A117</f>
        <v>SPONSOR: STACY R. WHITEHURST</v>
      </c>
      <c r="B145" s="836"/>
      <c r="C145" s="836"/>
      <c r="D145" s="836"/>
      <c r="E145" s="836"/>
      <c r="F145" s="836"/>
      <c r="G145" s="836"/>
      <c r="H145" s="836"/>
      <c r="I145" s="836"/>
      <c r="J145" s="836"/>
      <c r="K145" s="836"/>
      <c r="L145" s="836"/>
      <c r="M145" s="836"/>
      <c r="N145" s="836"/>
      <c r="O145" s="836"/>
      <c r="P145" s="836"/>
      <c r="Q145" s="836"/>
      <c r="R145" s="836"/>
      <c r="S145" s="836"/>
    </row>
    <row r="146" spans="1:19">
      <c r="A146" s="836"/>
      <c r="B146" s="836"/>
      <c r="C146" s="836"/>
      <c r="D146" s="836"/>
      <c r="E146" s="836"/>
      <c r="F146" s="836"/>
      <c r="G146" s="836"/>
      <c r="H146" s="836"/>
      <c r="I146" s="836"/>
      <c r="J146" s="836"/>
      <c r="K146" s="836"/>
      <c r="L146" s="836"/>
      <c r="M146" s="836"/>
      <c r="N146" s="836"/>
      <c r="O146" s="836"/>
      <c r="P146" s="836"/>
      <c r="Q146" s="836"/>
      <c r="R146" s="836"/>
      <c r="S146" s="836"/>
    </row>
    <row r="147" spans="1:19">
      <c r="A147" s="836" t="s">
        <v>1400</v>
      </c>
      <c r="B147" s="836"/>
      <c r="C147" s="836"/>
      <c r="D147" s="836"/>
      <c r="E147" s="836"/>
      <c r="F147" s="836"/>
      <c r="G147" s="836"/>
      <c r="H147" s="836"/>
      <c r="I147" s="836"/>
      <c r="J147" s="836"/>
      <c r="K147" s="836"/>
      <c r="L147" s="836"/>
      <c r="M147" s="836"/>
      <c r="N147" s="836"/>
      <c r="O147" s="836"/>
      <c r="P147" s="836"/>
      <c r="Q147" s="836"/>
      <c r="R147" s="836"/>
      <c r="S147" s="836"/>
    </row>
    <row r="148" spans="1:19">
      <c r="A148" s="872"/>
      <c r="B148" s="872"/>
      <c r="C148" s="872"/>
      <c r="D148" s="872"/>
      <c r="E148" s="872"/>
      <c r="F148" s="872"/>
      <c r="G148" s="872"/>
      <c r="H148" s="872"/>
      <c r="I148" s="872"/>
      <c r="J148" s="872"/>
      <c r="K148" s="872"/>
      <c r="L148" s="872"/>
      <c r="M148" s="872"/>
      <c r="N148" s="872"/>
      <c r="O148" s="872"/>
      <c r="P148" s="872"/>
      <c r="Q148" s="872"/>
      <c r="R148" s="872"/>
      <c r="S148" s="872"/>
    </row>
    <row r="149" spans="1:19">
      <c r="E149" s="844" t="s">
        <v>22</v>
      </c>
      <c r="G149" s="844" t="s">
        <v>23</v>
      </c>
      <c r="I149" s="844" t="s">
        <v>109</v>
      </c>
      <c r="K149" s="844" t="s">
        <v>25</v>
      </c>
      <c r="M149" s="844" t="s">
        <v>111</v>
      </c>
      <c r="O149" s="844" t="s">
        <v>112</v>
      </c>
      <c r="Q149" s="844" t="s">
        <v>69</v>
      </c>
      <c r="S149" s="844" t="s">
        <v>1328</v>
      </c>
    </row>
    <row r="150" spans="1:19">
      <c r="A150" s="843" t="s">
        <v>7</v>
      </c>
      <c r="E150" s="843"/>
      <c r="G150" s="843" t="s">
        <v>1378</v>
      </c>
      <c r="I150" s="843" t="s">
        <v>1379</v>
      </c>
      <c r="K150" s="843" t="s">
        <v>871</v>
      </c>
      <c r="O150" s="843" t="s">
        <v>1380</v>
      </c>
      <c r="Q150" s="843" t="s">
        <v>1329</v>
      </c>
      <c r="S150" s="843"/>
    </row>
    <row r="151" spans="1:19">
      <c r="A151" s="868" t="s">
        <v>16</v>
      </c>
      <c r="C151" s="868" t="s">
        <v>1382</v>
      </c>
      <c r="E151" s="869" t="s">
        <v>1335</v>
      </c>
      <c r="G151" s="868" t="s">
        <v>1310</v>
      </c>
      <c r="I151" s="868" t="s">
        <v>1355</v>
      </c>
      <c r="K151" s="868" t="s">
        <v>1300</v>
      </c>
      <c r="M151" s="868" t="s">
        <v>1383</v>
      </c>
      <c r="O151" s="868" t="s">
        <v>1384</v>
      </c>
      <c r="Q151" s="868" t="s">
        <v>1310</v>
      </c>
      <c r="S151" s="868" t="s">
        <v>1392</v>
      </c>
    </row>
    <row r="152" spans="1:19">
      <c r="A152" s="843"/>
      <c r="C152" s="858"/>
      <c r="E152" s="860" t="s">
        <v>1385</v>
      </c>
      <c r="G152" s="860" t="s">
        <v>1385</v>
      </c>
      <c r="I152" s="860" t="s">
        <v>1385</v>
      </c>
      <c r="K152" s="860" t="s">
        <v>1385</v>
      </c>
      <c r="M152" s="861" t="s">
        <v>1386</v>
      </c>
      <c r="O152" s="861" t="s">
        <v>1387</v>
      </c>
      <c r="Q152" s="861" t="s">
        <v>1388</v>
      </c>
      <c r="S152" s="861" t="s">
        <v>1389</v>
      </c>
    </row>
    <row r="153" spans="1:19">
      <c r="E153" s="860"/>
      <c r="G153" s="860"/>
      <c r="I153" s="860"/>
      <c r="K153" s="861"/>
      <c r="M153" s="861"/>
      <c r="O153" s="861"/>
      <c r="Q153" s="861"/>
      <c r="S153" s="861"/>
    </row>
    <row r="154" spans="1:19">
      <c r="A154" s="861">
        <v>1</v>
      </c>
      <c r="C154" s="870">
        <f t="shared" ref="C154:C165" si="6">C126</f>
        <v>45293</v>
      </c>
      <c r="E154" s="871">
        <v>180</v>
      </c>
      <c r="F154" s="863"/>
      <c r="G154" s="863">
        <v>156477970.83000001</v>
      </c>
      <c r="H154" s="863"/>
      <c r="I154" s="863">
        <v>110984.65805186966</v>
      </c>
      <c r="J154" s="863"/>
      <c r="K154" s="863">
        <v>0</v>
      </c>
      <c r="L154" s="863"/>
      <c r="M154" s="863">
        <v>156588955</v>
      </c>
      <c r="N154" s="863"/>
      <c r="O154" s="863">
        <v>869938.63888888888</v>
      </c>
      <c r="P154" s="863"/>
      <c r="Q154" s="863">
        <v>156588955</v>
      </c>
      <c r="R154" s="863"/>
      <c r="S154" s="863">
        <v>0</v>
      </c>
    </row>
    <row r="155" spans="1:19">
      <c r="A155" s="861">
        <v>2</v>
      </c>
      <c r="C155" s="870">
        <f t="shared" si="6"/>
        <v>45325</v>
      </c>
      <c r="E155" s="871">
        <v>178</v>
      </c>
      <c r="F155" s="863"/>
      <c r="G155" s="863">
        <v>159493140.41999999</v>
      </c>
      <c r="H155" s="863"/>
      <c r="I155" s="863">
        <v>38720.22798188161</v>
      </c>
      <c r="J155" s="863"/>
      <c r="K155" s="863">
        <v>0</v>
      </c>
      <c r="L155" s="863"/>
      <c r="M155" s="863">
        <v>159531861</v>
      </c>
      <c r="N155" s="863"/>
      <c r="O155" s="863">
        <v>896246.41011235956</v>
      </c>
      <c r="P155" s="863"/>
      <c r="Q155" s="863">
        <v>161324354</v>
      </c>
      <c r="R155" s="863"/>
      <c r="S155" s="863">
        <v>1792493</v>
      </c>
    </row>
    <row r="156" spans="1:19">
      <c r="A156" s="861">
        <v>3</v>
      </c>
      <c r="C156" s="870">
        <f t="shared" si="6"/>
        <v>45357</v>
      </c>
      <c r="E156" s="871">
        <v>176</v>
      </c>
      <c r="F156" s="863"/>
      <c r="G156" s="863">
        <v>159648545.09000003</v>
      </c>
      <c r="H156" s="863"/>
      <c r="I156" s="863">
        <v>-73825.959821585202</v>
      </c>
      <c r="J156" s="863"/>
      <c r="K156" s="863">
        <v>0</v>
      </c>
      <c r="L156" s="863"/>
      <c r="M156" s="863">
        <v>159574719</v>
      </c>
      <c r="N156" s="863"/>
      <c r="O156" s="863">
        <v>906674.53977272729</v>
      </c>
      <c r="P156" s="863"/>
      <c r="Q156" s="863">
        <v>163201417</v>
      </c>
      <c r="R156" s="863"/>
      <c r="S156" s="863">
        <v>3626698</v>
      </c>
    </row>
    <row r="157" spans="1:19">
      <c r="A157" s="861">
        <v>4</v>
      </c>
      <c r="C157" s="870">
        <f t="shared" si="6"/>
        <v>45389</v>
      </c>
      <c r="E157" s="871">
        <v>176</v>
      </c>
      <c r="F157" s="863"/>
      <c r="G157" s="863">
        <v>313775993.06999999</v>
      </c>
      <c r="H157" s="863"/>
      <c r="I157" s="863">
        <v>-37203.547275136603</v>
      </c>
      <c r="J157" s="863"/>
      <c r="K157" s="863">
        <v>0</v>
      </c>
      <c r="L157" s="863"/>
      <c r="M157" s="863">
        <v>313738790</v>
      </c>
      <c r="N157" s="863"/>
      <c r="O157" s="863">
        <v>1782606.7613636365</v>
      </c>
      <c r="P157" s="863"/>
      <c r="Q157" s="863">
        <v>320869217</v>
      </c>
      <c r="R157" s="863"/>
      <c r="S157" s="863">
        <v>7130427</v>
      </c>
    </row>
    <row r="158" spans="1:19">
      <c r="A158" s="861">
        <v>5</v>
      </c>
      <c r="C158" s="870">
        <f t="shared" si="6"/>
        <v>45421</v>
      </c>
      <c r="E158" s="871">
        <v>177</v>
      </c>
      <c r="F158" s="863"/>
      <c r="G158" s="863">
        <v>202709287.62000003</v>
      </c>
      <c r="H158" s="863"/>
      <c r="I158" s="863">
        <v>-255622.89637451223</v>
      </c>
      <c r="J158" s="863"/>
      <c r="K158" s="863">
        <v>0</v>
      </c>
      <c r="L158" s="863"/>
      <c r="M158" s="863">
        <v>202453665</v>
      </c>
      <c r="N158" s="863"/>
      <c r="O158" s="863">
        <v>1143806.0169491526</v>
      </c>
      <c r="P158" s="863"/>
      <c r="Q158" s="863">
        <v>205885083</v>
      </c>
      <c r="R158" s="863"/>
      <c r="S158" s="863">
        <v>3431418</v>
      </c>
    </row>
    <row r="159" spans="1:19">
      <c r="A159" s="861">
        <v>6</v>
      </c>
      <c r="C159" s="870">
        <f t="shared" si="6"/>
        <v>45453</v>
      </c>
      <c r="E159" s="871">
        <v>176</v>
      </c>
      <c r="F159" s="863"/>
      <c r="G159" s="863">
        <v>185323837.50999996</v>
      </c>
      <c r="H159" s="863"/>
      <c r="I159" s="863">
        <v>-334640.19131484022</v>
      </c>
      <c r="J159" s="863"/>
      <c r="K159" s="863">
        <v>0</v>
      </c>
      <c r="L159" s="863"/>
      <c r="M159" s="863">
        <v>184989197</v>
      </c>
      <c r="N159" s="863"/>
      <c r="O159" s="863">
        <v>1051074.9829545454</v>
      </c>
      <c r="P159" s="863"/>
      <c r="Q159" s="863">
        <v>189193497</v>
      </c>
      <c r="R159" s="863"/>
      <c r="S159" s="863">
        <v>4204300</v>
      </c>
    </row>
    <row r="160" spans="1:19">
      <c r="A160" s="861">
        <v>7</v>
      </c>
      <c r="C160" s="870">
        <f t="shared" si="6"/>
        <v>45485</v>
      </c>
      <c r="E160" s="871">
        <v>175</v>
      </c>
      <c r="F160" s="863"/>
      <c r="G160" s="863">
        <v>171393667.92999998</v>
      </c>
      <c r="H160" s="863"/>
      <c r="I160" s="863">
        <v>-155219.12298526985</v>
      </c>
      <c r="J160" s="863"/>
      <c r="K160" s="863">
        <v>0</v>
      </c>
      <c r="L160" s="863"/>
      <c r="M160" s="863">
        <v>171238449</v>
      </c>
      <c r="N160" s="863"/>
      <c r="O160" s="863">
        <v>978505.42285714287</v>
      </c>
      <c r="P160" s="863"/>
      <c r="Q160" s="863">
        <v>176130976</v>
      </c>
      <c r="R160" s="863"/>
      <c r="S160" s="863">
        <v>4892527</v>
      </c>
    </row>
    <row r="161" spans="1:20">
      <c r="A161" s="861">
        <v>8</v>
      </c>
      <c r="C161" s="870">
        <f t="shared" si="6"/>
        <v>45515</v>
      </c>
      <c r="E161" s="871">
        <v>175</v>
      </c>
      <c r="F161" s="863"/>
      <c r="G161" s="863">
        <v>160899446.28999999</v>
      </c>
      <c r="H161" s="863"/>
      <c r="I161" s="863">
        <v>127588.12435432801</v>
      </c>
      <c r="J161" s="863"/>
      <c r="K161" s="863">
        <v>0</v>
      </c>
      <c r="L161" s="863"/>
      <c r="M161" s="863">
        <v>161027034</v>
      </c>
      <c r="N161" s="863"/>
      <c r="O161" s="863">
        <v>920154.48</v>
      </c>
      <c r="P161" s="863"/>
      <c r="Q161" s="863">
        <v>165627806</v>
      </c>
      <c r="R161" s="863"/>
      <c r="S161" s="863">
        <v>4600772</v>
      </c>
    </row>
    <row r="162" spans="1:20">
      <c r="A162" s="861">
        <v>9</v>
      </c>
      <c r="C162" s="870">
        <f t="shared" si="6"/>
        <v>45545</v>
      </c>
      <c r="E162" s="871">
        <v>180</v>
      </c>
      <c r="F162" s="863"/>
      <c r="G162" s="863">
        <v>157922692.58000001</v>
      </c>
      <c r="H162" s="863"/>
      <c r="I162" s="863">
        <v>-19878.53826876235</v>
      </c>
      <c r="J162" s="863"/>
      <c r="K162" s="863">
        <v>0</v>
      </c>
      <c r="L162" s="863"/>
      <c r="M162" s="863">
        <v>157902814</v>
      </c>
      <c r="N162" s="863"/>
      <c r="O162" s="863">
        <v>877237.85555555555</v>
      </c>
      <c r="P162" s="863"/>
      <c r="Q162" s="863">
        <v>157902814</v>
      </c>
      <c r="R162" s="863"/>
      <c r="S162" s="863">
        <v>0</v>
      </c>
    </row>
    <row r="163" spans="1:20">
      <c r="A163" s="861">
        <v>10</v>
      </c>
      <c r="C163" s="870">
        <f t="shared" si="6"/>
        <v>45575</v>
      </c>
      <c r="E163" s="871">
        <v>179</v>
      </c>
      <c r="F163" s="863"/>
      <c r="G163" s="863">
        <v>187114595.09999999</v>
      </c>
      <c r="H163" s="863"/>
      <c r="I163" s="863">
        <v>-277694.74359850824</v>
      </c>
      <c r="J163" s="863"/>
      <c r="K163" s="863">
        <v>0</v>
      </c>
      <c r="L163" s="863"/>
      <c r="M163" s="863">
        <v>186836900</v>
      </c>
      <c r="N163" s="863"/>
      <c r="O163" s="863">
        <v>1043781.56424581</v>
      </c>
      <c r="P163" s="863"/>
      <c r="Q163" s="863">
        <v>187880682</v>
      </c>
      <c r="R163" s="863"/>
      <c r="S163" s="863">
        <v>1043782</v>
      </c>
    </row>
    <row r="164" spans="1:20">
      <c r="A164" s="861">
        <v>11</v>
      </c>
      <c r="C164" s="870">
        <f t="shared" si="6"/>
        <v>45605</v>
      </c>
      <c r="E164" s="871">
        <v>179</v>
      </c>
      <c r="F164" s="863"/>
      <c r="G164" s="863">
        <v>186258849.31999996</v>
      </c>
      <c r="H164" s="863"/>
      <c r="I164" s="863">
        <v>-481336.82273657696</v>
      </c>
      <c r="J164" s="863"/>
      <c r="K164" s="863">
        <v>0</v>
      </c>
      <c r="L164" s="863"/>
      <c r="M164" s="863">
        <v>185777512</v>
      </c>
      <c r="N164" s="863"/>
      <c r="O164" s="863">
        <v>1037863.1955307262</v>
      </c>
      <c r="P164" s="863"/>
      <c r="Q164" s="863">
        <v>186815375</v>
      </c>
      <c r="R164" s="863"/>
      <c r="S164" s="863">
        <v>1037863</v>
      </c>
    </row>
    <row r="165" spans="1:20">
      <c r="A165" s="861">
        <v>12</v>
      </c>
      <c r="C165" s="870">
        <f t="shared" si="6"/>
        <v>45635</v>
      </c>
      <c r="E165" s="871">
        <v>180</v>
      </c>
      <c r="F165" s="863"/>
      <c r="G165" s="863">
        <v>176284261.80000001</v>
      </c>
      <c r="H165" s="863"/>
      <c r="I165" s="863">
        <v>-40232.167661405227</v>
      </c>
      <c r="J165" s="863"/>
      <c r="K165" s="863">
        <v>0</v>
      </c>
      <c r="L165" s="863"/>
      <c r="M165" s="863">
        <v>176244030</v>
      </c>
      <c r="N165" s="863"/>
      <c r="O165" s="863">
        <v>979133.5</v>
      </c>
      <c r="P165" s="863"/>
      <c r="Q165" s="863">
        <v>176244030</v>
      </c>
      <c r="R165" s="863"/>
      <c r="S165" s="863">
        <v>0</v>
      </c>
    </row>
    <row r="166" spans="1:20">
      <c r="E166" s="865"/>
      <c r="F166" s="863"/>
      <c r="G166" s="865"/>
      <c r="H166" s="863"/>
      <c r="I166" s="865"/>
      <c r="J166" s="863"/>
      <c r="K166" s="865"/>
      <c r="L166" s="863"/>
      <c r="M166" s="865"/>
      <c r="N166" s="863"/>
      <c r="O166" s="865"/>
      <c r="P166" s="863"/>
      <c r="Q166" s="865"/>
      <c r="R166" s="863"/>
      <c r="S166" s="865"/>
    </row>
    <row r="167" spans="1:20">
      <c r="A167" s="861">
        <v>13</v>
      </c>
      <c r="C167" s="841" t="s">
        <v>42</v>
      </c>
      <c r="E167" s="863">
        <f>SUM(E154:E166)</f>
        <v>2131</v>
      </c>
      <c r="F167" s="863"/>
      <c r="G167" s="863">
        <f>SUM(G154:G166)</f>
        <v>2217302287.5599999</v>
      </c>
      <c r="H167" s="863"/>
      <c r="I167" s="863">
        <f>SUM(I154:I166)</f>
        <v>-1398360.9796485174</v>
      </c>
      <c r="J167" s="863"/>
      <c r="K167" s="863">
        <f>SUM(K154:K166)</f>
        <v>0</v>
      </c>
      <c r="L167" s="863"/>
      <c r="M167" s="863">
        <f>SUM(M154:M166)</f>
        <v>2215903926</v>
      </c>
      <c r="N167" s="863"/>
      <c r="O167" s="863">
        <f>SUM(O154:O166)</f>
        <v>12487023.368230546</v>
      </c>
      <c r="P167" s="863"/>
      <c r="Q167" s="863">
        <f>SUM(Q154:Q166)</f>
        <v>2247664206</v>
      </c>
      <c r="R167" s="863"/>
      <c r="S167" s="863">
        <f>SUM(S154:S166)</f>
        <v>31760280</v>
      </c>
    </row>
    <row r="169" spans="1:20">
      <c r="A169" s="836" t="str">
        <f>A141</f>
        <v>TEXAS-NEW MEXICO POWER COMPANY</v>
      </c>
      <c r="B169" s="836"/>
      <c r="C169" s="836"/>
      <c r="D169" s="836"/>
      <c r="E169" s="836"/>
      <c r="F169" s="836"/>
      <c r="G169" s="836"/>
      <c r="H169" s="836"/>
      <c r="I169" s="836"/>
      <c r="J169" s="836"/>
      <c r="K169" s="836"/>
      <c r="L169" s="836"/>
      <c r="M169" s="836"/>
      <c r="N169" s="836"/>
      <c r="O169" s="836"/>
      <c r="P169" s="836"/>
      <c r="Q169" s="836"/>
      <c r="R169" s="836"/>
      <c r="S169" s="836"/>
      <c r="T169" s="1221" t="str">
        <f>T141</f>
        <v>WP/II-H-1.2</v>
      </c>
    </row>
    <row r="170" spans="1:20" hidden="1">
      <c r="A170" s="836" t="str">
        <f>A142</f>
        <v>FOR THE TWELVE MONTH PERIOD ENDED JUN 30, 2024</v>
      </c>
      <c r="B170" s="836"/>
      <c r="C170" s="836"/>
      <c r="D170" s="836"/>
      <c r="E170" s="836"/>
      <c r="F170" s="836"/>
      <c r="G170" s="836"/>
      <c r="H170" s="836"/>
      <c r="I170" s="836"/>
      <c r="J170" s="836"/>
      <c r="K170" s="836"/>
      <c r="L170" s="836"/>
      <c r="M170" s="836"/>
      <c r="N170" s="836"/>
      <c r="O170" s="836"/>
      <c r="P170" s="836"/>
      <c r="Q170" s="836"/>
      <c r="R170" s="836"/>
      <c r="S170" s="836"/>
      <c r="T170" s="839" t="s">
        <v>1401</v>
      </c>
    </row>
    <row r="171" spans="1:20">
      <c r="A171" s="836" t="str">
        <f>A143</f>
        <v>DOCKET NO. 57816</v>
      </c>
      <c r="B171" s="836"/>
      <c r="C171" s="836"/>
      <c r="D171" s="836"/>
      <c r="E171" s="836"/>
      <c r="F171" s="836"/>
      <c r="G171" s="836"/>
      <c r="H171" s="836"/>
      <c r="I171" s="836"/>
      <c r="J171" s="836"/>
      <c r="K171" s="836"/>
      <c r="L171" s="836"/>
      <c r="M171" s="836"/>
      <c r="N171" s="836"/>
      <c r="O171" s="836"/>
      <c r="P171" s="836"/>
      <c r="Q171" s="836"/>
      <c r="R171" s="836"/>
      <c r="S171" s="836"/>
      <c r="T171" s="839" t="s">
        <v>1401</v>
      </c>
    </row>
    <row r="172" spans="1:20">
      <c r="A172" s="836" t="str">
        <f>A144</f>
        <v>TEST YEAR SALES DATA BY MONTH</v>
      </c>
      <c r="B172" s="836"/>
      <c r="C172" s="836"/>
      <c r="D172" s="836"/>
      <c r="E172" s="836"/>
      <c r="F172" s="836"/>
      <c r="G172" s="836"/>
      <c r="H172" s="836"/>
      <c r="I172" s="836"/>
      <c r="J172" s="836"/>
      <c r="K172" s="836"/>
      <c r="L172" s="836"/>
      <c r="M172" s="836"/>
      <c r="N172" s="836"/>
      <c r="O172" s="836"/>
      <c r="P172" s="836"/>
      <c r="Q172" s="836"/>
      <c r="R172" s="836"/>
      <c r="S172" s="836"/>
    </row>
    <row r="173" spans="1:20">
      <c r="A173" s="836" t="str">
        <f>A145</f>
        <v>SPONSOR: STACY R. WHITEHURST</v>
      </c>
      <c r="B173" s="836"/>
      <c r="C173" s="836"/>
      <c r="D173" s="836"/>
      <c r="E173" s="836"/>
      <c r="F173" s="836"/>
      <c r="G173" s="836"/>
      <c r="H173" s="836"/>
      <c r="I173" s="836"/>
      <c r="J173" s="836"/>
      <c r="K173" s="836"/>
      <c r="L173" s="836"/>
      <c r="M173" s="836"/>
      <c r="N173" s="836"/>
      <c r="O173" s="836"/>
      <c r="P173" s="836"/>
      <c r="Q173" s="836"/>
      <c r="R173" s="836"/>
      <c r="S173" s="836"/>
    </row>
    <row r="174" spans="1:20">
      <c r="A174" s="836"/>
      <c r="B174" s="836"/>
      <c r="C174" s="836"/>
      <c r="D174" s="836"/>
      <c r="E174" s="836"/>
      <c r="F174" s="836"/>
      <c r="G174" s="836"/>
      <c r="H174" s="836"/>
      <c r="I174" s="836"/>
      <c r="J174" s="836"/>
      <c r="K174" s="836"/>
      <c r="L174" s="836"/>
      <c r="M174" s="836"/>
      <c r="N174" s="836"/>
      <c r="O174" s="836"/>
      <c r="P174" s="836"/>
      <c r="Q174" s="836"/>
      <c r="R174" s="836"/>
      <c r="S174" s="836"/>
    </row>
    <row r="175" spans="1:20">
      <c r="A175" s="836" t="s">
        <v>1402</v>
      </c>
      <c r="B175" s="836"/>
      <c r="C175" s="836"/>
      <c r="D175" s="836"/>
      <c r="E175" s="836"/>
      <c r="F175" s="836"/>
      <c r="G175" s="836"/>
      <c r="H175" s="836"/>
      <c r="I175" s="836"/>
      <c r="J175" s="836"/>
      <c r="K175" s="836"/>
      <c r="L175" s="836"/>
      <c r="M175" s="836"/>
      <c r="N175" s="836"/>
      <c r="O175" s="836"/>
      <c r="P175" s="836"/>
      <c r="Q175" s="836"/>
      <c r="R175" s="836"/>
      <c r="S175" s="836"/>
    </row>
    <row r="176" spans="1:20">
      <c r="A176" s="872"/>
      <c r="B176" s="872"/>
      <c r="C176" s="872"/>
      <c r="D176" s="872"/>
      <c r="E176" s="872"/>
      <c r="F176" s="872"/>
      <c r="G176" s="872"/>
      <c r="H176" s="872"/>
      <c r="I176" s="872"/>
      <c r="J176" s="872"/>
      <c r="K176" s="872"/>
      <c r="L176" s="872"/>
      <c r="M176" s="872"/>
      <c r="N176" s="872"/>
      <c r="O176" s="872"/>
      <c r="P176" s="872"/>
      <c r="Q176" s="872"/>
      <c r="R176" s="872"/>
      <c r="S176" s="872"/>
    </row>
    <row r="177" spans="1:19">
      <c r="E177" s="844" t="s">
        <v>22</v>
      </c>
      <c r="G177" s="844" t="s">
        <v>23</v>
      </c>
      <c r="I177" s="844" t="s">
        <v>109</v>
      </c>
      <c r="K177" s="844" t="s">
        <v>25</v>
      </c>
      <c r="M177" s="844" t="s">
        <v>111</v>
      </c>
      <c r="O177" s="844" t="s">
        <v>112</v>
      </c>
      <c r="Q177" s="844" t="s">
        <v>69</v>
      </c>
      <c r="S177" s="844" t="s">
        <v>1328</v>
      </c>
    </row>
    <row r="178" spans="1:19">
      <c r="A178" s="843" t="s">
        <v>7</v>
      </c>
      <c r="E178" s="843"/>
      <c r="G178" s="843" t="s">
        <v>1378</v>
      </c>
      <c r="I178" s="843" t="s">
        <v>1379</v>
      </c>
      <c r="K178" s="843" t="s">
        <v>871</v>
      </c>
      <c r="O178" s="843" t="s">
        <v>1380</v>
      </c>
      <c r="Q178" s="843" t="s">
        <v>1329</v>
      </c>
      <c r="S178" s="843"/>
    </row>
    <row r="179" spans="1:19">
      <c r="A179" s="868" t="s">
        <v>16</v>
      </c>
      <c r="C179" s="868" t="s">
        <v>1382</v>
      </c>
      <c r="E179" s="869" t="s">
        <v>1335</v>
      </c>
      <c r="G179" s="868" t="s">
        <v>1310</v>
      </c>
      <c r="I179" s="868" t="s">
        <v>1355</v>
      </c>
      <c r="K179" s="868" t="s">
        <v>1300</v>
      </c>
      <c r="M179" s="868" t="s">
        <v>1383</v>
      </c>
      <c r="O179" s="868" t="s">
        <v>1384</v>
      </c>
      <c r="Q179" s="868" t="s">
        <v>1310</v>
      </c>
      <c r="S179" s="868" t="s">
        <v>1392</v>
      </c>
    </row>
    <row r="180" spans="1:19">
      <c r="A180" s="843"/>
      <c r="C180" s="858"/>
      <c r="E180" s="860" t="s">
        <v>1385</v>
      </c>
      <c r="G180" s="860" t="s">
        <v>1385</v>
      </c>
      <c r="I180" s="860" t="s">
        <v>1385</v>
      </c>
      <c r="K180" s="860" t="s">
        <v>1385</v>
      </c>
      <c r="M180" s="861" t="s">
        <v>1386</v>
      </c>
      <c r="O180" s="861" t="s">
        <v>1387</v>
      </c>
      <c r="Q180" s="861" t="s">
        <v>1388</v>
      </c>
      <c r="S180" s="861" t="s">
        <v>1389</v>
      </c>
    </row>
    <row r="181" spans="1:19">
      <c r="E181" s="860"/>
      <c r="G181" s="860"/>
      <c r="I181" s="860"/>
      <c r="K181" s="861"/>
      <c r="M181" s="861"/>
      <c r="O181" s="861"/>
      <c r="Q181" s="861"/>
      <c r="S181" s="861"/>
    </row>
    <row r="182" spans="1:19">
      <c r="A182" s="861">
        <v>1</v>
      </c>
      <c r="C182" s="870">
        <f t="shared" ref="C182:C193" si="7">C154</f>
        <v>45293</v>
      </c>
      <c r="E182" s="871">
        <v>81</v>
      </c>
      <c r="F182" s="863"/>
      <c r="G182" s="803">
        <v>637506981.70999992</v>
      </c>
      <c r="H182" s="863"/>
      <c r="I182" s="863">
        <v>0</v>
      </c>
      <c r="J182" s="863"/>
      <c r="K182" s="863">
        <v>0</v>
      </c>
      <c r="L182" s="863"/>
      <c r="M182" s="863">
        <v>637506982</v>
      </c>
      <c r="N182" s="863"/>
      <c r="O182" s="863">
        <v>7870456.5679012341</v>
      </c>
      <c r="P182" s="863"/>
      <c r="Q182" s="863">
        <v>653247895</v>
      </c>
      <c r="R182" s="863"/>
      <c r="S182" s="863">
        <v>15740913</v>
      </c>
    </row>
    <row r="183" spans="1:19">
      <c r="A183" s="861">
        <v>2</v>
      </c>
      <c r="C183" s="870">
        <f t="shared" si="7"/>
        <v>45325</v>
      </c>
      <c r="E183" s="871">
        <v>81</v>
      </c>
      <c r="F183" s="863"/>
      <c r="G183" s="803">
        <v>660611545.16000009</v>
      </c>
      <c r="H183" s="863"/>
      <c r="I183" s="863">
        <v>0</v>
      </c>
      <c r="J183" s="863"/>
      <c r="K183" s="863">
        <v>0</v>
      </c>
      <c r="L183" s="863"/>
      <c r="M183" s="863">
        <v>660611545</v>
      </c>
      <c r="N183" s="863"/>
      <c r="O183" s="863">
        <v>8155698.0864197528</v>
      </c>
      <c r="P183" s="863"/>
      <c r="Q183" s="863">
        <v>676922941</v>
      </c>
      <c r="R183" s="863"/>
      <c r="S183" s="863">
        <v>16311396</v>
      </c>
    </row>
    <row r="184" spans="1:19">
      <c r="A184" s="861">
        <v>3</v>
      </c>
      <c r="C184" s="870">
        <f t="shared" si="7"/>
        <v>45357</v>
      </c>
      <c r="E184" s="871">
        <v>82</v>
      </c>
      <c r="F184" s="863"/>
      <c r="G184" s="803">
        <v>628781848.88000011</v>
      </c>
      <c r="H184" s="863"/>
      <c r="I184" s="863">
        <v>0</v>
      </c>
      <c r="J184" s="863"/>
      <c r="K184" s="863">
        <v>0</v>
      </c>
      <c r="L184" s="863"/>
      <c r="M184" s="863">
        <v>628781849</v>
      </c>
      <c r="N184" s="863"/>
      <c r="O184" s="863">
        <v>7668071.3292682925</v>
      </c>
      <c r="P184" s="863"/>
      <c r="Q184" s="863">
        <v>636449920</v>
      </c>
      <c r="R184" s="863"/>
      <c r="S184" s="863">
        <v>7668071</v>
      </c>
    </row>
    <row r="185" spans="1:19">
      <c r="A185" s="861">
        <v>4</v>
      </c>
      <c r="C185" s="870">
        <f t="shared" si="7"/>
        <v>45389</v>
      </c>
      <c r="E185" s="871">
        <v>83</v>
      </c>
      <c r="F185" s="863"/>
      <c r="G185" s="803">
        <v>712179698.52999997</v>
      </c>
      <c r="H185" s="863"/>
      <c r="I185" s="863">
        <v>0</v>
      </c>
      <c r="J185" s="863"/>
      <c r="K185" s="863">
        <v>0</v>
      </c>
      <c r="L185" s="863"/>
      <c r="M185" s="863">
        <v>712179699</v>
      </c>
      <c r="N185" s="863"/>
      <c r="O185" s="863">
        <v>8580478.3012048192</v>
      </c>
      <c r="P185" s="863"/>
      <c r="Q185" s="863">
        <v>712179699</v>
      </c>
      <c r="R185" s="863"/>
      <c r="S185" s="863">
        <v>0</v>
      </c>
    </row>
    <row r="186" spans="1:19">
      <c r="A186" s="861">
        <v>5</v>
      </c>
      <c r="C186" s="870">
        <f t="shared" si="7"/>
        <v>45421</v>
      </c>
      <c r="E186" s="871">
        <v>83</v>
      </c>
      <c r="F186" s="863"/>
      <c r="G186" s="803">
        <v>744115717.6099999</v>
      </c>
      <c r="H186" s="863"/>
      <c r="I186" s="863">
        <v>0</v>
      </c>
      <c r="J186" s="863"/>
      <c r="K186" s="863">
        <v>0</v>
      </c>
      <c r="L186" s="863"/>
      <c r="M186" s="863">
        <v>744115718</v>
      </c>
      <c r="N186" s="863"/>
      <c r="O186" s="863">
        <v>8965249.6144578308</v>
      </c>
      <c r="P186" s="863"/>
      <c r="Q186" s="863">
        <v>744115718</v>
      </c>
      <c r="R186" s="863"/>
      <c r="S186" s="863">
        <v>0</v>
      </c>
    </row>
    <row r="187" spans="1:19">
      <c r="A187" s="861">
        <v>6</v>
      </c>
      <c r="C187" s="870">
        <f t="shared" si="7"/>
        <v>45453</v>
      </c>
      <c r="E187" s="871">
        <v>83</v>
      </c>
      <c r="F187" s="863"/>
      <c r="G187" s="803">
        <v>678016115.48999989</v>
      </c>
      <c r="H187" s="863"/>
      <c r="I187" s="863">
        <v>0</v>
      </c>
      <c r="J187" s="863"/>
      <c r="K187" s="863">
        <v>0</v>
      </c>
      <c r="L187" s="863"/>
      <c r="M187" s="863">
        <v>678016115</v>
      </c>
      <c r="N187" s="863"/>
      <c r="O187" s="863">
        <v>8168868.8554216865</v>
      </c>
      <c r="P187" s="863"/>
      <c r="Q187" s="863">
        <v>678016115</v>
      </c>
      <c r="R187" s="863"/>
      <c r="S187" s="863">
        <v>0</v>
      </c>
    </row>
    <row r="188" spans="1:19">
      <c r="A188" s="861">
        <v>7</v>
      </c>
      <c r="C188" s="870">
        <f t="shared" si="7"/>
        <v>45485</v>
      </c>
      <c r="E188" s="871">
        <v>83</v>
      </c>
      <c r="F188" s="863"/>
      <c r="G188" s="803">
        <v>577250927.78999996</v>
      </c>
      <c r="H188" s="863"/>
      <c r="I188" s="863">
        <v>0</v>
      </c>
      <c r="J188" s="863"/>
      <c r="K188" s="863">
        <v>0</v>
      </c>
      <c r="L188" s="863"/>
      <c r="M188" s="863">
        <v>577250928</v>
      </c>
      <c r="N188" s="863"/>
      <c r="O188" s="863">
        <v>6954830.457831325</v>
      </c>
      <c r="P188" s="863"/>
      <c r="Q188" s="863">
        <v>577250928</v>
      </c>
      <c r="R188" s="863"/>
      <c r="S188" s="863">
        <v>0</v>
      </c>
    </row>
    <row r="189" spans="1:19">
      <c r="A189" s="861">
        <v>8</v>
      </c>
      <c r="C189" s="870">
        <f t="shared" si="7"/>
        <v>45515</v>
      </c>
      <c r="E189" s="871">
        <v>83</v>
      </c>
      <c r="F189" s="863"/>
      <c r="G189" s="803">
        <v>704760036.42000008</v>
      </c>
      <c r="H189" s="863"/>
      <c r="I189" s="863">
        <v>0</v>
      </c>
      <c r="J189" s="863"/>
      <c r="K189" s="863">
        <v>0</v>
      </c>
      <c r="L189" s="863"/>
      <c r="M189" s="863">
        <v>704760036</v>
      </c>
      <c r="N189" s="863"/>
      <c r="O189" s="863">
        <v>8491084.7710843366</v>
      </c>
      <c r="P189" s="863"/>
      <c r="Q189" s="863">
        <v>704760036</v>
      </c>
      <c r="R189" s="863"/>
      <c r="S189" s="863">
        <v>0</v>
      </c>
    </row>
    <row r="190" spans="1:19">
      <c r="A190" s="861">
        <v>9</v>
      </c>
      <c r="C190" s="870">
        <f t="shared" si="7"/>
        <v>45545</v>
      </c>
      <c r="E190" s="871">
        <v>83</v>
      </c>
      <c r="F190" s="863"/>
      <c r="G190" s="803">
        <v>673608152.40999985</v>
      </c>
      <c r="H190" s="863"/>
      <c r="I190" s="863">
        <v>0</v>
      </c>
      <c r="J190" s="863"/>
      <c r="K190" s="863">
        <v>0</v>
      </c>
      <c r="L190" s="863"/>
      <c r="M190" s="863">
        <v>673608152</v>
      </c>
      <c r="N190" s="863"/>
      <c r="O190" s="863">
        <v>8115760.8674698798</v>
      </c>
      <c r="P190" s="863"/>
      <c r="Q190" s="863">
        <v>673608152</v>
      </c>
      <c r="R190" s="863"/>
      <c r="S190" s="863">
        <v>0</v>
      </c>
    </row>
    <row r="191" spans="1:19">
      <c r="A191" s="861">
        <v>10</v>
      </c>
      <c r="C191" s="870">
        <f t="shared" si="7"/>
        <v>45575</v>
      </c>
      <c r="E191" s="871">
        <v>83</v>
      </c>
      <c r="F191" s="863"/>
      <c r="G191" s="803">
        <v>604815292.9599998</v>
      </c>
      <c r="H191" s="863"/>
      <c r="I191" s="863">
        <v>0</v>
      </c>
      <c r="J191" s="863"/>
      <c r="K191" s="863">
        <v>0</v>
      </c>
      <c r="L191" s="863"/>
      <c r="M191" s="863">
        <v>604815293</v>
      </c>
      <c r="N191" s="863"/>
      <c r="O191" s="863">
        <v>7286931.2409638558</v>
      </c>
      <c r="P191" s="863"/>
      <c r="Q191" s="863">
        <v>604815293</v>
      </c>
      <c r="R191" s="863"/>
      <c r="S191" s="863">
        <v>0</v>
      </c>
    </row>
    <row r="192" spans="1:19">
      <c r="A192" s="861">
        <v>11</v>
      </c>
      <c r="C192" s="870">
        <f t="shared" si="7"/>
        <v>45605</v>
      </c>
      <c r="E192" s="871">
        <v>84</v>
      </c>
      <c r="F192" s="863"/>
      <c r="G192" s="803">
        <v>754906877.53000021</v>
      </c>
      <c r="H192" s="863"/>
      <c r="I192" s="863">
        <v>0</v>
      </c>
      <c r="J192" s="863"/>
      <c r="K192" s="863">
        <v>0</v>
      </c>
      <c r="L192" s="863"/>
      <c r="M192" s="863">
        <v>754906878</v>
      </c>
      <c r="N192" s="863"/>
      <c r="O192" s="863">
        <v>8986986.6428571437</v>
      </c>
      <c r="P192" s="863"/>
      <c r="Q192" s="863">
        <v>745919891</v>
      </c>
      <c r="R192" s="863"/>
      <c r="S192" s="863">
        <v>-8986987</v>
      </c>
    </row>
    <row r="193" spans="1:20">
      <c r="A193" s="861">
        <v>12</v>
      </c>
      <c r="C193" s="870">
        <f t="shared" si="7"/>
        <v>45635</v>
      </c>
      <c r="E193" s="871">
        <v>83</v>
      </c>
      <c r="F193" s="863"/>
      <c r="G193" s="803">
        <v>905297954.95999992</v>
      </c>
      <c r="H193" s="863"/>
      <c r="I193" s="863">
        <v>0</v>
      </c>
      <c r="J193" s="863"/>
      <c r="K193" s="863">
        <v>0</v>
      </c>
      <c r="L193" s="863"/>
      <c r="M193" s="863">
        <v>905297955</v>
      </c>
      <c r="N193" s="863"/>
      <c r="O193" s="863">
        <v>10907204.277108435</v>
      </c>
      <c r="P193" s="863"/>
      <c r="Q193" s="863">
        <v>905297955</v>
      </c>
      <c r="R193" s="863"/>
      <c r="S193" s="863">
        <v>0</v>
      </c>
    </row>
    <row r="194" spans="1:20">
      <c r="E194" s="865"/>
      <c r="F194" s="863"/>
      <c r="G194" s="865"/>
      <c r="H194" s="863"/>
      <c r="I194" s="865"/>
      <c r="J194" s="863"/>
      <c r="K194" s="865"/>
      <c r="L194" s="863"/>
      <c r="M194" s="865"/>
      <c r="N194" s="863"/>
      <c r="O194" s="865"/>
      <c r="P194" s="863"/>
      <c r="Q194" s="865"/>
      <c r="R194" s="863"/>
      <c r="S194" s="865"/>
    </row>
    <row r="195" spans="1:20">
      <c r="A195" s="861">
        <v>13</v>
      </c>
      <c r="C195" s="841" t="s">
        <v>42</v>
      </c>
      <c r="E195" s="863">
        <f>SUM(E182:E194)</f>
        <v>992</v>
      </c>
      <c r="F195" s="863"/>
      <c r="G195" s="863">
        <f>SUM(G182:G194)</f>
        <v>8281851149.4499998</v>
      </c>
      <c r="H195" s="863"/>
      <c r="I195" s="863">
        <f>SUM(I182:I194)</f>
        <v>0</v>
      </c>
      <c r="J195" s="863"/>
      <c r="K195" s="863">
        <f>SUM(K182:K194)</f>
        <v>0</v>
      </c>
      <c r="L195" s="863"/>
      <c r="M195" s="863">
        <f>SUM(M182:M194)</f>
        <v>8281851150</v>
      </c>
      <c r="N195" s="863"/>
      <c r="O195" s="863">
        <f>SUM(O182:O194)</f>
        <v>100151621.0119886</v>
      </c>
      <c r="P195" s="863"/>
      <c r="Q195" s="863">
        <f>SUM(Q182:Q194)</f>
        <v>8312584543</v>
      </c>
      <c r="R195" s="863"/>
      <c r="S195" s="863">
        <f>SUM(S182:S194)</f>
        <v>30733393</v>
      </c>
    </row>
    <row r="196" spans="1:20">
      <c r="A196" s="843"/>
      <c r="E196" s="863"/>
      <c r="F196" s="863"/>
      <c r="G196" s="863"/>
      <c r="H196" s="863"/>
      <c r="I196" s="863"/>
      <c r="J196" s="863"/>
      <c r="K196" s="863"/>
      <c r="L196" s="863"/>
      <c r="M196" s="863"/>
      <c r="N196" s="863"/>
      <c r="O196" s="863"/>
      <c r="P196" s="863"/>
      <c r="Q196" s="863"/>
      <c r="R196" s="863"/>
      <c r="S196" s="863"/>
    </row>
    <row r="197" spans="1:20">
      <c r="A197" s="836" t="str">
        <f>A169</f>
        <v>TEXAS-NEW MEXICO POWER COMPANY</v>
      </c>
      <c r="B197" s="836"/>
      <c r="C197" s="836"/>
      <c r="D197" s="836"/>
      <c r="E197" s="836"/>
      <c r="F197" s="836"/>
      <c r="G197" s="836"/>
      <c r="H197" s="836"/>
      <c r="I197" s="836"/>
      <c r="J197" s="836"/>
      <c r="K197" s="836"/>
      <c r="L197" s="836"/>
      <c r="M197" s="836"/>
      <c r="N197" s="836"/>
      <c r="O197" s="836"/>
      <c r="P197" s="836"/>
      <c r="Q197" s="836"/>
      <c r="R197" s="836"/>
      <c r="S197" s="836"/>
      <c r="T197" s="1221" t="str">
        <f>T169</f>
        <v>WP/II-H-1.2</v>
      </c>
    </row>
    <row r="198" spans="1:20" hidden="1">
      <c r="A198" s="836" t="str">
        <f>A170</f>
        <v>FOR THE TWELVE MONTH PERIOD ENDED JUN 30, 2024</v>
      </c>
      <c r="B198" s="836"/>
      <c r="C198" s="836"/>
      <c r="D198" s="836"/>
      <c r="E198" s="836"/>
      <c r="F198" s="836"/>
      <c r="G198" s="836"/>
      <c r="H198" s="836"/>
      <c r="I198" s="836"/>
      <c r="J198" s="836"/>
      <c r="K198" s="836"/>
      <c r="L198" s="836"/>
      <c r="M198" s="836"/>
      <c r="N198" s="836"/>
      <c r="O198" s="836"/>
      <c r="P198" s="836"/>
      <c r="Q198" s="836"/>
      <c r="R198" s="836"/>
      <c r="S198" s="836"/>
      <c r="T198" s="839" t="s">
        <v>1403</v>
      </c>
    </row>
    <row r="199" spans="1:20">
      <c r="A199" s="836" t="str">
        <f>A171</f>
        <v>DOCKET NO. 57816</v>
      </c>
      <c r="B199" s="836"/>
      <c r="C199" s="836"/>
      <c r="D199" s="836"/>
      <c r="E199" s="836"/>
      <c r="F199" s="836"/>
      <c r="G199" s="836"/>
      <c r="H199" s="836"/>
      <c r="I199" s="836"/>
      <c r="J199" s="836"/>
      <c r="K199" s="836"/>
      <c r="L199" s="836"/>
      <c r="M199" s="836"/>
      <c r="N199" s="836"/>
      <c r="O199" s="836"/>
      <c r="P199" s="836"/>
      <c r="Q199" s="836"/>
      <c r="R199" s="836"/>
      <c r="S199" s="836"/>
      <c r="T199" s="839" t="s">
        <v>1403</v>
      </c>
    </row>
    <row r="200" spans="1:20">
      <c r="A200" s="836" t="str">
        <f>A172</f>
        <v>TEST YEAR SALES DATA BY MONTH</v>
      </c>
      <c r="B200" s="836"/>
      <c r="C200" s="836"/>
      <c r="D200" s="836"/>
      <c r="E200" s="836"/>
      <c r="F200" s="836"/>
      <c r="G200" s="836"/>
      <c r="H200" s="836"/>
      <c r="I200" s="836"/>
      <c r="J200" s="836"/>
      <c r="K200" s="836"/>
      <c r="L200" s="836"/>
      <c r="M200" s="836"/>
      <c r="N200" s="836"/>
      <c r="O200" s="836"/>
      <c r="P200" s="836"/>
      <c r="Q200" s="836"/>
      <c r="R200" s="836"/>
      <c r="S200" s="836"/>
    </row>
    <row r="201" spans="1:20">
      <c r="A201" s="836" t="str">
        <f>A173</f>
        <v>SPONSOR: STACY R. WHITEHURST</v>
      </c>
      <c r="B201" s="836"/>
      <c r="C201" s="836"/>
      <c r="D201" s="836"/>
      <c r="E201" s="836"/>
      <c r="F201" s="836"/>
      <c r="G201" s="836"/>
      <c r="H201" s="836"/>
      <c r="I201" s="836"/>
      <c r="J201" s="836"/>
      <c r="K201" s="836"/>
      <c r="L201" s="836"/>
      <c r="M201" s="836"/>
      <c r="N201" s="836"/>
      <c r="O201" s="836"/>
      <c r="P201" s="836"/>
      <c r="Q201" s="836"/>
      <c r="R201" s="836"/>
      <c r="S201" s="836"/>
    </row>
    <row r="202" spans="1:20">
      <c r="A202" s="836"/>
      <c r="B202" s="836"/>
      <c r="C202" s="836"/>
      <c r="D202" s="836"/>
      <c r="E202" s="836"/>
      <c r="F202" s="836"/>
      <c r="G202" s="836"/>
      <c r="H202" s="836"/>
      <c r="I202" s="836"/>
      <c r="J202" s="836"/>
      <c r="K202" s="836"/>
      <c r="L202" s="836"/>
      <c r="M202" s="836"/>
      <c r="N202" s="836"/>
      <c r="O202" s="836"/>
      <c r="P202" s="836"/>
      <c r="Q202" s="836"/>
      <c r="R202" s="836"/>
      <c r="S202" s="836"/>
    </row>
    <row r="203" spans="1:20">
      <c r="A203" s="836" t="s">
        <v>1404</v>
      </c>
      <c r="B203" s="836"/>
      <c r="C203" s="836"/>
      <c r="D203" s="836"/>
      <c r="E203" s="836"/>
      <c r="F203" s="836"/>
      <c r="G203" s="836"/>
      <c r="H203" s="836"/>
      <c r="I203" s="836"/>
      <c r="J203" s="836"/>
      <c r="K203" s="836"/>
      <c r="L203" s="836"/>
      <c r="M203" s="836"/>
      <c r="N203" s="836"/>
      <c r="O203" s="836"/>
      <c r="P203" s="836"/>
      <c r="Q203" s="836"/>
      <c r="R203" s="836"/>
      <c r="S203" s="836"/>
    </row>
    <row r="204" spans="1:20">
      <c r="A204" s="872"/>
      <c r="B204" s="872"/>
      <c r="C204" s="872"/>
      <c r="D204" s="872"/>
      <c r="E204" s="872"/>
      <c r="F204" s="872"/>
      <c r="G204" s="872"/>
      <c r="H204" s="872"/>
      <c r="I204" s="872"/>
      <c r="J204" s="872"/>
      <c r="K204" s="872"/>
      <c r="L204" s="872"/>
      <c r="M204" s="872"/>
      <c r="N204" s="872"/>
      <c r="O204" s="872"/>
      <c r="P204" s="872"/>
      <c r="Q204" s="872"/>
      <c r="R204" s="872"/>
      <c r="S204" s="872"/>
    </row>
    <row r="205" spans="1:20">
      <c r="E205" s="844" t="s">
        <v>22</v>
      </c>
      <c r="G205" s="844" t="s">
        <v>23</v>
      </c>
      <c r="I205" s="844" t="s">
        <v>109</v>
      </c>
      <c r="K205" s="844" t="s">
        <v>25</v>
      </c>
      <c r="M205" s="844" t="s">
        <v>111</v>
      </c>
      <c r="O205" s="844" t="s">
        <v>112</v>
      </c>
      <c r="Q205" s="844" t="s">
        <v>69</v>
      </c>
      <c r="S205" s="844" t="s">
        <v>1328</v>
      </c>
    </row>
    <row r="206" spans="1:20">
      <c r="A206" s="843" t="s">
        <v>7</v>
      </c>
      <c r="E206" s="843"/>
      <c r="G206" s="843" t="s">
        <v>1378</v>
      </c>
      <c r="I206" s="843" t="s">
        <v>1379</v>
      </c>
      <c r="K206" s="843" t="s">
        <v>871</v>
      </c>
      <c r="O206" s="843" t="s">
        <v>1380</v>
      </c>
      <c r="Q206" s="843" t="s">
        <v>1329</v>
      </c>
      <c r="S206" s="843"/>
    </row>
    <row r="207" spans="1:20">
      <c r="A207" s="868" t="s">
        <v>16</v>
      </c>
      <c r="C207" s="868" t="s">
        <v>1382</v>
      </c>
      <c r="E207" s="869" t="s">
        <v>1335</v>
      </c>
      <c r="G207" s="868" t="s">
        <v>1310</v>
      </c>
      <c r="I207" s="868" t="s">
        <v>1355</v>
      </c>
      <c r="K207" s="868" t="s">
        <v>1300</v>
      </c>
      <c r="M207" s="868" t="s">
        <v>1383</v>
      </c>
      <c r="O207" s="868" t="s">
        <v>1384</v>
      </c>
      <c r="Q207" s="868" t="s">
        <v>1310</v>
      </c>
      <c r="S207" s="868" t="s">
        <v>1392</v>
      </c>
    </row>
    <row r="208" spans="1:20">
      <c r="A208" s="843"/>
      <c r="C208" s="858"/>
      <c r="E208" s="860" t="s">
        <v>1385</v>
      </c>
      <c r="G208" s="860" t="s">
        <v>1385</v>
      </c>
      <c r="I208" s="860" t="s">
        <v>1385</v>
      </c>
      <c r="K208" s="860" t="s">
        <v>1385</v>
      </c>
      <c r="M208" s="861" t="s">
        <v>1386</v>
      </c>
      <c r="O208" s="861" t="s">
        <v>1387</v>
      </c>
      <c r="Q208" s="861" t="s">
        <v>1388</v>
      </c>
      <c r="S208" s="861" t="s">
        <v>1389</v>
      </c>
    </row>
    <row r="209" spans="1:19">
      <c r="E209" s="860"/>
      <c r="G209" s="860"/>
      <c r="I209" s="860"/>
      <c r="K209" s="861"/>
      <c r="M209" s="861"/>
      <c r="O209" s="861"/>
      <c r="Q209" s="861"/>
      <c r="S209" s="861"/>
    </row>
    <row r="210" spans="1:19">
      <c r="A210" s="861">
        <v>1</v>
      </c>
      <c r="C210" s="870">
        <f t="shared" ref="C210:C221" si="8">C182</f>
        <v>45293</v>
      </c>
      <c r="E210" s="871">
        <v>3431</v>
      </c>
      <c r="F210" s="863"/>
      <c r="G210" s="863">
        <v>829135.85000000009</v>
      </c>
      <c r="H210" s="863"/>
      <c r="I210" s="863">
        <v>0</v>
      </c>
      <c r="J210" s="863"/>
      <c r="K210" s="863">
        <v>0</v>
      </c>
      <c r="L210" s="863"/>
      <c r="M210" s="863">
        <v>829136</v>
      </c>
      <c r="N210" s="863"/>
      <c r="O210" s="863">
        <v>241.66015738851647</v>
      </c>
      <c r="P210" s="863"/>
      <c r="Q210" s="863">
        <v>798203</v>
      </c>
      <c r="R210" s="863"/>
      <c r="S210" s="863">
        <v>-30933</v>
      </c>
    </row>
    <row r="211" spans="1:19">
      <c r="A211" s="861">
        <v>2</v>
      </c>
      <c r="C211" s="870">
        <f t="shared" si="8"/>
        <v>45325</v>
      </c>
      <c r="E211" s="871">
        <v>3422</v>
      </c>
      <c r="F211" s="863"/>
      <c r="G211" s="863">
        <v>826110.77</v>
      </c>
      <c r="H211" s="863"/>
      <c r="I211" s="863">
        <v>0</v>
      </c>
      <c r="J211" s="863"/>
      <c r="K211" s="863">
        <v>0</v>
      </c>
      <c r="L211" s="863"/>
      <c r="M211" s="863">
        <v>826111</v>
      </c>
      <c r="N211" s="863"/>
      <c r="O211" s="863">
        <v>241.41174751607247</v>
      </c>
      <c r="P211" s="863"/>
      <c r="Q211" s="863">
        <v>797383</v>
      </c>
      <c r="R211" s="863"/>
      <c r="S211" s="863">
        <v>-28728</v>
      </c>
    </row>
    <row r="212" spans="1:19">
      <c r="A212" s="861">
        <v>3</v>
      </c>
      <c r="C212" s="870">
        <f t="shared" si="8"/>
        <v>45357</v>
      </c>
      <c r="E212" s="871">
        <v>3412</v>
      </c>
      <c r="F212" s="863"/>
      <c r="G212" s="863">
        <v>822957.13</v>
      </c>
      <c r="H212" s="863"/>
      <c r="I212" s="863">
        <v>0</v>
      </c>
      <c r="J212" s="863"/>
      <c r="K212" s="863">
        <v>0</v>
      </c>
      <c r="L212" s="863"/>
      <c r="M212" s="863">
        <v>822957</v>
      </c>
      <c r="N212" s="863"/>
      <c r="O212" s="863">
        <v>241.19490035169989</v>
      </c>
      <c r="P212" s="863"/>
      <c r="Q212" s="863">
        <v>796667</v>
      </c>
      <c r="R212" s="863"/>
      <c r="S212" s="863">
        <v>-26290</v>
      </c>
    </row>
    <row r="213" spans="1:19">
      <c r="A213" s="861">
        <v>4</v>
      </c>
      <c r="C213" s="870">
        <f t="shared" si="8"/>
        <v>45389</v>
      </c>
      <c r="E213" s="871">
        <v>3399</v>
      </c>
      <c r="F213" s="863"/>
      <c r="G213" s="863">
        <v>821927.88000000012</v>
      </c>
      <c r="H213" s="863"/>
      <c r="I213" s="863">
        <v>0</v>
      </c>
      <c r="J213" s="863"/>
      <c r="K213" s="863">
        <v>0</v>
      </c>
      <c r="L213" s="863"/>
      <c r="M213" s="863">
        <v>821928</v>
      </c>
      <c r="N213" s="863"/>
      <c r="O213" s="863">
        <v>241.81465136804943</v>
      </c>
      <c r="P213" s="863"/>
      <c r="Q213" s="863">
        <v>798714</v>
      </c>
      <c r="R213" s="863"/>
      <c r="S213" s="863">
        <v>-23214</v>
      </c>
    </row>
    <row r="214" spans="1:19">
      <c r="A214" s="861">
        <v>5</v>
      </c>
      <c r="C214" s="870">
        <f t="shared" si="8"/>
        <v>45421</v>
      </c>
      <c r="E214" s="871">
        <v>3388</v>
      </c>
      <c r="F214" s="863"/>
      <c r="G214" s="863">
        <v>820862.54</v>
      </c>
      <c r="H214" s="863"/>
      <c r="I214" s="863">
        <v>0</v>
      </c>
      <c r="J214" s="863"/>
      <c r="K214" s="863">
        <v>0</v>
      </c>
      <c r="L214" s="863"/>
      <c r="M214" s="863">
        <v>820863</v>
      </c>
      <c r="N214" s="863"/>
      <c r="O214" s="863">
        <v>242.28541912632821</v>
      </c>
      <c r="P214" s="863"/>
      <c r="Q214" s="863">
        <v>800269</v>
      </c>
      <c r="R214" s="863"/>
      <c r="S214" s="863">
        <v>-20594</v>
      </c>
    </row>
    <row r="215" spans="1:19">
      <c r="A215" s="861">
        <v>6</v>
      </c>
      <c r="C215" s="870">
        <f t="shared" si="8"/>
        <v>45453</v>
      </c>
      <c r="E215" s="871">
        <v>3376</v>
      </c>
      <c r="F215" s="863"/>
      <c r="G215" s="863">
        <v>819660.13</v>
      </c>
      <c r="H215" s="863"/>
      <c r="I215" s="863">
        <v>0</v>
      </c>
      <c r="J215" s="863"/>
      <c r="K215" s="863">
        <v>0</v>
      </c>
      <c r="L215" s="863"/>
      <c r="M215" s="863">
        <v>819660</v>
      </c>
      <c r="N215" s="863"/>
      <c r="O215" s="863">
        <v>242.79028436018956</v>
      </c>
      <c r="P215" s="863"/>
      <c r="Q215" s="863">
        <v>801936</v>
      </c>
      <c r="R215" s="863"/>
      <c r="S215" s="863">
        <v>-17724</v>
      </c>
    </row>
    <row r="216" spans="1:19">
      <c r="A216" s="861">
        <v>7</v>
      </c>
      <c r="C216" s="870">
        <f t="shared" si="8"/>
        <v>45485</v>
      </c>
      <c r="E216" s="871">
        <v>3371</v>
      </c>
      <c r="F216" s="863"/>
      <c r="G216" s="863">
        <v>816573.55</v>
      </c>
      <c r="H216" s="863"/>
      <c r="I216" s="863">
        <v>0</v>
      </c>
      <c r="J216" s="863"/>
      <c r="K216" s="863">
        <v>0</v>
      </c>
      <c r="L216" s="863"/>
      <c r="M216" s="863">
        <v>816574</v>
      </c>
      <c r="N216" s="863"/>
      <c r="O216" s="863">
        <v>242.23494512014238</v>
      </c>
      <c r="P216" s="863"/>
      <c r="Q216" s="863">
        <v>800102</v>
      </c>
      <c r="R216" s="863"/>
      <c r="S216" s="863">
        <v>-16472</v>
      </c>
    </row>
    <row r="217" spans="1:19">
      <c r="A217" s="861">
        <v>8</v>
      </c>
      <c r="C217" s="870">
        <f t="shared" si="8"/>
        <v>45515</v>
      </c>
      <c r="E217" s="871">
        <v>3361</v>
      </c>
      <c r="F217" s="863"/>
      <c r="G217" s="863">
        <v>816225.39</v>
      </c>
      <c r="H217" s="863"/>
      <c r="I217" s="863">
        <v>0</v>
      </c>
      <c r="J217" s="863"/>
      <c r="K217" s="863">
        <v>0</v>
      </c>
      <c r="L217" s="863"/>
      <c r="M217" s="863">
        <v>816225</v>
      </c>
      <c r="N217" s="863"/>
      <c r="O217" s="863">
        <v>242.85182981255579</v>
      </c>
      <c r="P217" s="863"/>
      <c r="Q217" s="863">
        <v>802140</v>
      </c>
      <c r="R217" s="863"/>
      <c r="S217" s="863">
        <v>-14085</v>
      </c>
    </row>
    <row r="218" spans="1:19">
      <c r="A218" s="861">
        <v>9</v>
      </c>
      <c r="C218" s="870">
        <f t="shared" si="8"/>
        <v>45545</v>
      </c>
      <c r="E218" s="871">
        <v>3355</v>
      </c>
      <c r="F218" s="863"/>
      <c r="G218" s="863">
        <v>814916.32</v>
      </c>
      <c r="H218" s="863"/>
      <c r="I218" s="863">
        <v>0</v>
      </c>
      <c r="J218" s="863"/>
      <c r="K218" s="863">
        <v>0</v>
      </c>
      <c r="L218" s="863"/>
      <c r="M218" s="863">
        <v>814916</v>
      </c>
      <c r="N218" s="863"/>
      <c r="O218" s="863">
        <v>242.89597615499255</v>
      </c>
      <c r="P218" s="863"/>
      <c r="Q218" s="863">
        <v>802285</v>
      </c>
      <c r="R218" s="863"/>
      <c r="S218" s="863">
        <v>-12631</v>
      </c>
    </row>
    <row r="219" spans="1:19">
      <c r="A219" s="861">
        <v>10</v>
      </c>
      <c r="C219" s="870">
        <f t="shared" si="8"/>
        <v>45575</v>
      </c>
      <c r="E219" s="871">
        <v>3337</v>
      </c>
      <c r="F219" s="863"/>
      <c r="G219" s="863">
        <v>812897.6</v>
      </c>
      <c r="H219" s="863"/>
      <c r="I219" s="863">
        <v>0</v>
      </c>
      <c r="J219" s="863"/>
      <c r="K219" s="863">
        <v>0</v>
      </c>
      <c r="L219" s="863"/>
      <c r="M219" s="863">
        <v>812898</v>
      </c>
      <c r="N219" s="863"/>
      <c r="O219" s="863">
        <v>243.6014384177405</v>
      </c>
      <c r="P219" s="863"/>
      <c r="Q219" s="863">
        <v>804616</v>
      </c>
      <c r="R219" s="863"/>
      <c r="S219" s="863">
        <v>-8282</v>
      </c>
    </row>
    <row r="220" spans="1:19">
      <c r="A220" s="861">
        <v>11</v>
      </c>
      <c r="C220" s="870">
        <f t="shared" si="8"/>
        <v>45605</v>
      </c>
      <c r="E220" s="871">
        <v>3318</v>
      </c>
      <c r="F220" s="863"/>
      <c r="G220" s="863">
        <v>808194.45</v>
      </c>
      <c r="H220" s="863"/>
      <c r="I220" s="863">
        <v>0</v>
      </c>
      <c r="J220" s="863"/>
      <c r="K220" s="863">
        <v>0</v>
      </c>
      <c r="L220" s="863"/>
      <c r="M220" s="863">
        <v>808194</v>
      </c>
      <c r="N220" s="863"/>
      <c r="O220" s="863">
        <v>243.57866184448463</v>
      </c>
      <c r="P220" s="863"/>
      <c r="Q220" s="863">
        <v>804540</v>
      </c>
      <c r="R220" s="863"/>
      <c r="S220" s="863">
        <v>-3654</v>
      </c>
    </row>
    <row r="221" spans="1:19">
      <c r="A221" s="861">
        <v>12</v>
      </c>
      <c r="C221" s="870">
        <f t="shared" si="8"/>
        <v>45635</v>
      </c>
      <c r="E221" s="871">
        <v>3303</v>
      </c>
      <c r="F221" s="863"/>
      <c r="G221" s="863">
        <v>807912.40999999992</v>
      </c>
      <c r="H221" s="863"/>
      <c r="I221" s="863">
        <v>0</v>
      </c>
      <c r="J221" s="863"/>
      <c r="K221" s="863">
        <v>0</v>
      </c>
      <c r="L221" s="863"/>
      <c r="M221" s="863">
        <v>807912</v>
      </c>
      <c r="N221" s="863"/>
      <c r="O221" s="863">
        <v>244.59945504087193</v>
      </c>
      <c r="P221" s="863"/>
      <c r="Q221" s="863">
        <v>807912</v>
      </c>
      <c r="R221" s="863"/>
      <c r="S221" s="863">
        <v>0</v>
      </c>
    </row>
    <row r="222" spans="1:19">
      <c r="E222" s="865"/>
      <c r="F222" s="863"/>
      <c r="G222" s="865"/>
      <c r="H222" s="863"/>
      <c r="I222" s="865"/>
      <c r="J222" s="863"/>
      <c r="K222" s="865"/>
      <c r="L222" s="863"/>
      <c r="M222" s="865"/>
      <c r="N222" s="863"/>
      <c r="O222" s="865"/>
      <c r="P222" s="863"/>
      <c r="Q222" s="865"/>
      <c r="R222" s="863"/>
      <c r="S222" s="865"/>
    </row>
    <row r="223" spans="1:19">
      <c r="A223" s="861">
        <v>13</v>
      </c>
      <c r="C223" s="841" t="s">
        <v>42</v>
      </c>
      <c r="E223" s="863">
        <f>SUM(E210:E222)</f>
        <v>40473</v>
      </c>
      <c r="F223" s="863"/>
      <c r="G223" s="863">
        <f>SUM(G210:G222)</f>
        <v>9817374.0199999996</v>
      </c>
      <c r="H223" s="863"/>
      <c r="I223" s="863">
        <f>SUM(I210:I222)</f>
        <v>0</v>
      </c>
      <c r="J223" s="863"/>
      <c r="K223" s="863">
        <f>SUM(K210:K222)</f>
        <v>0</v>
      </c>
      <c r="L223" s="863"/>
      <c r="M223" s="863">
        <f>SUM(M210:M222)</f>
        <v>9817374</v>
      </c>
      <c r="N223" s="863"/>
      <c r="O223" s="863">
        <f>SUM(O210:O222)</f>
        <v>2910.9194665016435</v>
      </c>
      <c r="P223" s="863"/>
      <c r="Q223" s="863">
        <f>SUM(Q210:Q222)</f>
        <v>9614767</v>
      </c>
      <c r="R223" s="863"/>
      <c r="S223" s="863">
        <f>SUM(S210:S222)</f>
        <v>-202607</v>
      </c>
    </row>
    <row r="225" spans="1:20">
      <c r="A225" s="836" t="str">
        <f>A197</f>
        <v>TEXAS-NEW MEXICO POWER COMPANY</v>
      </c>
      <c r="B225" s="836"/>
      <c r="C225" s="836"/>
      <c r="D225" s="836"/>
      <c r="E225" s="836"/>
      <c r="F225" s="836"/>
      <c r="G225" s="836"/>
      <c r="H225" s="836"/>
      <c r="I225" s="836"/>
      <c r="J225" s="836"/>
      <c r="K225" s="836"/>
      <c r="L225" s="836"/>
      <c r="M225" s="836"/>
      <c r="N225" s="836"/>
      <c r="O225" s="836"/>
      <c r="P225" s="836"/>
      <c r="Q225" s="836"/>
      <c r="R225" s="836"/>
      <c r="S225" s="836"/>
      <c r="T225" s="1221" t="str">
        <f>T197</f>
        <v>WP/II-H-1.2</v>
      </c>
    </row>
    <row r="226" spans="1:20" hidden="1">
      <c r="A226" s="836" t="str">
        <f>A198</f>
        <v>FOR THE TWELVE MONTH PERIOD ENDED JUN 30, 2024</v>
      </c>
      <c r="B226" s="836"/>
      <c r="C226" s="836"/>
      <c r="D226" s="836"/>
      <c r="E226" s="836"/>
      <c r="F226" s="836"/>
      <c r="G226" s="836"/>
      <c r="H226" s="836"/>
      <c r="I226" s="836"/>
      <c r="J226" s="836"/>
      <c r="K226" s="836"/>
      <c r="L226" s="836"/>
      <c r="M226" s="836"/>
      <c r="N226" s="836"/>
      <c r="O226" s="836"/>
      <c r="P226" s="836"/>
      <c r="Q226" s="836"/>
      <c r="R226" s="836"/>
      <c r="S226" s="836"/>
      <c r="T226" s="839" t="s">
        <v>1405</v>
      </c>
    </row>
    <row r="227" spans="1:20">
      <c r="A227" s="836" t="str">
        <f>A199</f>
        <v>DOCKET NO. 57816</v>
      </c>
      <c r="B227" s="836"/>
      <c r="C227" s="836"/>
      <c r="D227" s="836"/>
      <c r="E227" s="836"/>
      <c r="F227" s="836"/>
      <c r="G227" s="836"/>
      <c r="H227" s="836"/>
      <c r="I227" s="836"/>
      <c r="J227" s="836"/>
      <c r="K227" s="836"/>
      <c r="L227" s="836"/>
      <c r="M227" s="836"/>
      <c r="N227" s="836"/>
      <c r="O227" s="836"/>
      <c r="P227" s="836"/>
      <c r="Q227" s="836"/>
      <c r="R227" s="836"/>
      <c r="S227" s="836"/>
      <c r="T227" s="839" t="s">
        <v>1405</v>
      </c>
    </row>
    <row r="228" spans="1:20">
      <c r="A228" s="836" t="str">
        <f>A200</f>
        <v>TEST YEAR SALES DATA BY MONTH</v>
      </c>
      <c r="B228" s="836"/>
      <c r="C228" s="836"/>
      <c r="D228" s="836"/>
      <c r="E228" s="836"/>
      <c r="F228" s="836"/>
      <c r="G228" s="836"/>
      <c r="H228" s="836"/>
      <c r="I228" s="836"/>
      <c r="J228" s="836"/>
      <c r="K228" s="836"/>
      <c r="L228" s="836"/>
      <c r="M228" s="836"/>
      <c r="N228" s="836"/>
      <c r="O228" s="836"/>
      <c r="P228" s="836"/>
      <c r="Q228" s="836"/>
      <c r="R228" s="836"/>
      <c r="S228" s="836"/>
    </row>
    <row r="229" spans="1:20">
      <c r="A229" s="836" t="str">
        <f>A201</f>
        <v>SPONSOR: STACY R. WHITEHURST</v>
      </c>
      <c r="B229" s="836"/>
      <c r="C229" s="836"/>
      <c r="D229" s="836"/>
      <c r="E229" s="836"/>
      <c r="F229" s="836"/>
      <c r="G229" s="836"/>
      <c r="H229" s="836"/>
      <c r="I229" s="836"/>
      <c r="J229" s="836"/>
      <c r="K229" s="836"/>
      <c r="L229" s="836"/>
      <c r="M229" s="836"/>
      <c r="N229" s="836"/>
      <c r="O229" s="836"/>
      <c r="P229" s="836"/>
      <c r="Q229" s="836"/>
      <c r="R229" s="836"/>
      <c r="S229" s="836"/>
    </row>
    <row r="230" spans="1:20">
      <c r="A230" s="836"/>
      <c r="B230" s="836"/>
      <c r="C230" s="836"/>
      <c r="D230" s="836"/>
      <c r="E230" s="836"/>
      <c r="F230" s="836"/>
      <c r="G230" s="836"/>
      <c r="H230" s="836"/>
      <c r="I230" s="836"/>
      <c r="J230" s="836"/>
      <c r="K230" s="836"/>
      <c r="L230" s="836"/>
      <c r="M230" s="836"/>
      <c r="N230" s="836"/>
      <c r="O230" s="836"/>
      <c r="P230" s="836"/>
      <c r="Q230" s="836"/>
      <c r="R230" s="836"/>
      <c r="S230" s="836"/>
    </row>
    <row r="231" spans="1:20">
      <c r="A231" s="836" t="s">
        <v>1406</v>
      </c>
      <c r="B231" s="836"/>
      <c r="C231" s="836"/>
      <c r="D231" s="836"/>
      <c r="E231" s="836"/>
      <c r="F231" s="836"/>
      <c r="G231" s="836"/>
      <c r="H231" s="836"/>
      <c r="I231" s="836"/>
      <c r="J231" s="836"/>
      <c r="K231" s="836"/>
      <c r="L231" s="836"/>
      <c r="M231" s="836"/>
      <c r="N231" s="836"/>
      <c r="O231" s="836"/>
      <c r="P231" s="836"/>
      <c r="Q231" s="836"/>
      <c r="R231" s="836"/>
      <c r="S231" s="836"/>
    </row>
    <row r="232" spans="1:20">
      <c r="A232" s="872"/>
      <c r="B232" s="872"/>
      <c r="C232" s="872"/>
      <c r="D232" s="872"/>
      <c r="E232" s="872"/>
      <c r="F232" s="872"/>
      <c r="G232" s="872"/>
      <c r="H232" s="872"/>
      <c r="I232" s="872"/>
      <c r="J232" s="872"/>
      <c r="K232" s="872"/>
      <c r="L232" s="872"/>
      <c r="M232" s="872"/>
      <c r="N232" s="872"/>
      <c r="O232" s="872"/>
      <c r="P232" s="872"/>
      <c r="Q232" s="872"/>
      <c r="R232" s="872"/>
      <c r="S232" s="872"/>
    </row>
    <row r="233" spans="1:20">
      <c r="E233" s="844" t="s">
        <v>22</v>
      </c>
      <c r="G233" s="844" t="s">
        <v>23</v>
      </c>
      <c r="I233" s="844" t="s">
        <v>109</v>
      </c>
      <c r="K233" s="844" t="s">
        <v>25</v>
      </c>
      <c r="M233" s="844" t="s">
        <v>111</v>
      </c>
      <c r="O233" s="844" t="s">
        <v>112</v>
      </c>
      <c r="Q233" s="844" t="s">
        <v>69</v>
      </c>
      <c r="S233" s="844" t="s">
        <v>1328</v>
      </c>
    </row>
    <row r="234" spans="1:20">
      <c r="A234" s="843" t="s">
        <v>7</v>
      </c>
      <c r="E234" s="843"/>
      <c r="G234" s="843" t="s">
        <v>1378</v>
      </c>
      <c r="I234" s="843" t="s">
        <v>1379</v>
      </c>
      <c r="K234" s="843" t="s">
        <v>871</v>
      </c>
      <c r="O234" s="843" t="s">
        <v>1380</v>
      </c>
      <c r="Q234" s="843" t="s">
        <v>1329</v>
      </c>
      <c r="S234" s="843"/>
    </row>
    <row r="235" spans="1:20">
      <c r="A235" s="868" t="s">
        <v>16</v>
      </c>
      <c r="C235" s="868" t="s">
        <v>1382</v>
      </c>
      <c r="E235" s="869" t="s">
        <v>1335</v>
      </c>
      <c r="G235" s="868" t="s">
        <v>1310</v>
      </c>
      <c r="I235" s="868" t="s">
        <v>1355</v>
      </c>
      <c r="K235" s="868" t="s">
        <v>1300</v>
      </c>
      <c r="M235" s="868" t="s">
        <v>1383</v>
      </c>
      <c r="O235" s="868" t="s">
        <v>1384</v>
      </c>
      <c r="Q235" s="868" t="s">
        <v>1310</v>
      </c>
      <c r="S235" s="868" t="s">
        <v>1392</v>
      </c>
    </row>
    <row r="236" spans="1:20">
      <c r="A236" s="843"/>
      <c r="C236" s="858"/>
      <c r="E236" s="860" t="s">
        <v>1385</v>
      </c>
      <c r="G236" s="860" t="s">
        <v>1385</v>
      </c>
      <c r="I236" s="860" t="s">
        <v>1385</v>
      </c>
      <c r="K236" s="860" t="s">
        <v>1385</v>
      </c>
      <c r="M236" s="861" t="s">
        <v>1386</v>
      </c>
      <c r="O236" s="861" t="s">
        <v>1387</v>
      </c>
      <c r="Q236" s="861" t="s">
        <v>1388</v>
      </c>
      <c r="S236" s="861" t="s">
        <v>1389</v>
      </c>
    </row>
    <row r="237" spans="1:20">
      <c r="E237" s="860"/>
      <c r="G237" s="860"/>
      <c r="I237" s="860"/>
      <c r="K237" s="861"/>
      <c r="M237" s="861"/>
      <c r="O237" s="861"/>
      <c r="Q237" s="861"/>
      <c r="S237" s="861"/>
    </row>
    <row r="238" spans="1:20">
      <c r="A238" s="861">
        <v>1</v>
      </c>
      <c r="C238" s="870">
        <f t="shared" ref="C238:C249" si="9">C210</f>
        <v>45293</v>
      </c>
      <c r="E238" s="871">
        <v>255</v>
      </c>
      <c r="F238" s="863"/>
      <c r="G238" s="871">
        <v>957754.1</v>
      </c>
      <c r="H238" s="863"/>
      <c r="I238" s="863">
        <v>0</v>
      </c>
      <c r="J238" s="863"/>
      <c r="K238" s="863">
        <v>0</v>
      </c>
      <c r="L238" s="863"/>
      <c r="M238" s="863">
        <v>957754</v>
      </c>
      <c r="N238" s="863"/>
      <c r="O238" s="863">
        <v>3755.8980392156864</v>
      </c>
      <c r="P238" s="863"/>
      <c r="Q238" s="863">
        <v>946486</v>
      </c>
      <c r="R238" s="863"/>
      <c r="S238" s="863">
        <v>-11268</v>
      </c>
    </row>
    <row r="239" spans="1:20">
      <c r="A239" s="861">
        <v>2</v>
      </c>
      <c r="C239" s="870">
        <f t="shared" si="9"/>
        <v>45325</v>
      </c>
      <c r="E239" s="871">
        <v>255</v>
      </c>
      <c r="F239" s="863"/>
      <c r="G239" s="871">
        <v>956764.4</v>
      </c>
      <c r="H239" s="863"/>
      <c r="I239" s="863">
        <v>0</v>
      </c>
      <c r="J239" s="863"/>
      <c r="K239" s="863">
        <v>0</v>
      </c>
      <c r="L239" s="863"/>
      <c r="M239" s="863">
        <v>956764</v>
      </c>
      <c r="N239" s="863"/>
      <c r="O239" s="863">
        <v>3752.0156862745098</v>
      </c>
      <c r="P239" s="863"/>
      <c r="Q239" s="863">
        <v>945508</v>
      </c>
      <c r="R239" s="863"/>
      <c r="S239" s="863">
        <v>-11256</v>
      </c>
    </row>
    <row r="240" spans="1:20">
      <c r="A240" s="861">
        <v>3</v>
      </c>
      <c r="C240" s="870">
        <f t="shared" si="9"/>
        <v>45357</v>
      </c>
      <c r="E240" s="871">
        <v>255</v>
      </c>
      <c r="F240" s="863"/>
      <c r="G240" s="871">
        <v>948997</v>
      </c>
      <c r="H240" s="863"/>
      <c r="I240" s="863">
        <v>0</v>
      </c>
      <c r="J240" s="863"/>
      <c r="K240" s="863">
        <v>0</v>
      </c>
      <c r="L240" s="863"/>
      <c r="M240" s="863">
        <v>948997</v>
      </c>
      <c r="N240" s="863"/>
      <c r="O240" s="863">
        <v>3721.556862745098</v>
      </c>
      <c r="P240" s="863"/>
      <c r="Q240" s="863">
        <v>937832</v>
      </c>
      <c r="R240" s="863"/>
      <c r="S240" s="863">
        <v>-11165</v>
      </c>
    </row>
    <row r="241" spans="1:20">
      <c r="A241" s="861">
        <v>4</v>
      </c>
      <c r="C241" s="870">
        <f t="shared" si="9"/>
        <v>45389</v>
      </c>
      <c r="E241" s="871">
        <v>255</v>
      </c>
      <c r="F241" s="863"/>
      <c r="G241" s="871">
        <v>948435.6</v>
      </c>
      <c r="H241" s="863"/>
      <c r="I241" s="863">
        <v>0</v>
      </c>
      <c r="J241" s="863"/>
      <c r="K241" s="863">
        <v>0</v>
      </c>
      <c r="L241" s="863"/>
      <c r="M241" s="863">
        <v>948436</v>
      </c>
      <c r="N241" s="863"/>
      <c r="O241" s="863">
        <v>3719.3568627450982</v>
      </c>
      <c r="P241" s="863"/>
      <c r="Q241" s="863">
        <v>937278</v>
      </c>
      <c r="R241" s="863"/>
      <c r="S241" s="863">
        <v>-11158</v>
      </c>
    </row>
    <row r="242" spans="1:20">
      <c r="A242" s="861">
        <v>5</v>
      </c>
      <c r="C242" s="870">
        <f t="shared" si="9"/>
        <v>45421</v>
      </c>
      <c r="E242" s="871">
        <v>255</v>
      </c>
      <c r="F242" s="863"/>
      <c r="G242" s="871">
        <v>947880</v>
      </c>
      <c r="H242" s="863"/>
      <c r="I242" s="863">
        <v>0</v>
      </c>
      <c r="J242" s="863"/>
      <c r="K242" s="863">
        <v>0</v>
      </c>
      <c r="L242" s="863"/>
      <c r="M242" s="863">
        <v>947880</v>
      </c>
      <c r="N242" s="863"/>
      <c r="O242" s="863">
        <v>3717.1764705882351</v>
      </c>
      <c r="P242" s="863"/>
      <c r="Q242" s="863">
        <v>936728</v>
      </c>
      <c r="R242" s="863"/>
      <c r="S242" s="863">
        <v>-11152</v>
      </c>
    </row>
    <row r="243" spans="1:20">
      <c r="A243" s="861">
        <v>6</v>
      </c>
      <c r="C243" s="870">
        <f t="shared" si="9"/>
        <v>45453</v>
      </c>
      <c r="E243" s="871">
        <v>255</v>
      </c>
      <c r="F243" s="863"/>
      <c r="G243" s="871">
        <v>946175.67</v>
      </c>
      <c r="H243" s="863"/>
      <c r="I243" s="863">
        <v>0</v>
      </c>
      <c r="J243" s="863"/>
      <c r="K243" s="863">
        <v>0</v>
      </c>
      <c r="L243" s="863"/>
      <c r="M243" s="863">
        <v>946176</v>
      </c>
      <c r="N243" s="863"/>
      <c r="O243" s="863">
        <v>3710.4941176470588</v>
      </c>
      <c r="P243" s="863"/>
      <c r="Q243" s="863">
        <v>935045</v>
      </c>
      <c r="R243" s="863"/>
      <c r="S243" s="863">
        <v>-11131</v>
      </c>
    </row>
    <row r="244" spans="1:20">
      <c r="A244" s="861">
        <v>7</v>
      </c>
      <c r="C244" s="870">
        <f t="shared" si="9"/>
        <v>45485</v>
      </c>
      <c r="E244" s="871">
        <v>255</v>
      </c>
      <c r="F244" s="863"/>
      <c r="G244" s="871">
        <v>942746.53</v>
      </c>
      <c r="H244" s="863"/>
      <c r="I244" s="863">
        <v>0</v>
      </c>
      <c r="J244" s="863"/>
      <c r="K244" s="863">
        <v>0</v>
      </c>
      <c r="L244" s="863"/>
      <c r="M244" s="863">
        <v>942747</v>
      </c>
      <c r="N244" s="863"/>
      <c r="O244" s="863">
        <v>3697.0470588235294</v>
      </c>
      <c r="P244" s="863"/>
      <c r="Q244" s="863">
        <v>931656</v>
      </c>
      <c r="R244" s="863"/>
      <c r="S244" s="863">
        <v>-11091</v>
      </c>
    </row>
    <row r="245" spans="1:20">
      <c r="A245" s="861">
        <v>8</v>
      </c>
      <c r="C245" s="870">
        <f t="shared" si="9"/>
        <v>45515</v>
      </c>
      <c r="E245" s="871">
        <v>255</v>
      </c>
      <c r="F245" s="863"/>
      <c r="G245" s="871">
        <v>942721.9</v>
      </c>
      <c r="H245" s="863"/>
      <c r="I245" s="863">
        <v>0</v>
      </c>
      <c r="J245" s="863"/>
      <c r="K245" s="863">
        <v>0</v>
      </c>
      <c r="L245" s="863"/>
      <c r="M245" s="863">
        <v>942722</v>
      </c>
      <c r="N245" s="863"/>
      <c r="O245" s="863">
        <v>3696.9490196078432</v>
      </c>
      <c r="P245" s="863"/>
      <c r="Q245" s="863">
        <v>931631</v>
      </c>
      <c r="R245" s="863"/>
      <c r="S245" s="863">
        <v>-11091</v>
      </c>
    </row>
    <row r="246" spans="1:20">
      <c r="A246" s="861">
        <v>9</v>
      </c>
      <c r="C246" s="870">
        <f t="shared" si="9"/>
        <v>45545</v>
      </c>
      <c r="E246" s="871">
        <v>255</v>
      </c>
      <c r="F246" s="863"/>
      <c r="G246" s="871">
        <v>941728.1</v>
      </c>
      <c r="H246" s="863"/>
      <c r="I246" s="863">
        <v>0</v>
      </c>
      <c r="J246" s="863"/>
      <c r="K246" s="863">
        <v>0</v>
      </c>
      <c r="L246" s="863"/>
      <c r="M246" s="863">
        <v>941728</v>
      </c>
      <c r="N246" s="863"/>
      <c r="O246" s="863">
        <v>3693.0509803921568</v>
      </c>
      <c r="P246" s="863"/>
      <c r="Q246" s="863">
        <v>930649</v>
      </c>
      <c r="R246" s="863"/>
      <c r="S246" s="863">
        <v>-11079</v>
      </c>
    </row>
    <row r="247" spans="1:20">
      <c r="A247" s="861">
        <v>10</v>
      </c>
      <c r="C247" s="870">
        <f t="shared" si="9"/>
        <v>45575</v>
      </c>
      <c r="E247" s="871">
        <v>253</v>
      </c>
      <c r="F247" s="863"/>
      <c r="G247" s="871">
        <v>936755.19999999995</v>
      </c>
      <c r="H247" s="863"/>
      <c r="I247" s="863">
        <v>0</v>
      </c>
      <c r="J247" s="863"/>
      <c r="K247" s="863">
        <v>0</v>
      </c>
      <c r="L247" s="863"/>
      <c r="M247" s="863">
        <v>936755</v>
      </c>
      <c r="N247" s="863"/>
      <c r="O247" s="863">
        <v>3702.588932806324</v>
      </c>
      <c r="P247" s="863"/>
      <c r="Q247" s="863">
        <v>933052</v>
      </c>
      <c r="R247" s="863"/>
      <c r="S247" s="863">
        <v>-3703</v>
      </c>
    </row>
    <row r="248" spans="1:20">
      <c r="A248" s="861">
        <v>11</v>
      </c>
      <c r="C248" s="870">
        <f t="shared" si="9"/>
        <v>45605</v>
      </c>
      <c r="E248" s="871">
        <v>252</v>
      </c>
      <c r="F248" s="863"/>
      <c r="G248" s="871">
        <v>935397.07000000007</v>
      </c>
      <c r="H248" s="863"/>
      <c r="I248" s="863">
        <v>0</v>
      </c>
      <c r="J248" s="863"/>
      <c r="K248" s="863">
        <v>0</v>
      </c>
      <c r="L248" s="863"/>
      <c r="M248" s="863">
        <v>935397</v>
      </c>
      <c r="N248" s="863"/>
      <c r="O248" s="863">
        <v>3711.8928571428573</v>
      </c>
      <c r="P248" s="863"/>
      <c r="Q248" s="863">
        <v>935397</v>
      </c>
      <c r="R248" s="863"/>
      <c r="S248" s="863">
        <v>0</v>
      </c>
    </row>
    <row r="249" spans="1:20">
      <c r="A249" s="861">
        <v>12</v>
      </c>
      <c r="C249" s="870">
        <f t="shared" si="9"/>
        <v>45635</v>
      </c>
      <c r="E249" s="871">
        <v>252</v>
      </c>
      <c r="F249" s="863"/>
      <c r="G249" s="871">
        <v>933302.67</v>
      </c>
      <c r="H249" s="863"/>
      <c r="I249" s="863">
        <v>0</v>
      </c>
      <c r="J249" s="863"/>
      <c r="K249" s="863">
        <v>0</v>
      </c>
      <c r="L249" s="863"/>
      <c r="M249" s="863">
        <v>933303</v>
      </c>
      <c r="N249" s="863"/>
      <c r="O249" s="863">
        <v>3703.5833333333335</v>
      </c>
      <c r="P249" s="863"/>
      <c r="Q249" s="863">
        <v>933303</v>
      </c>
      <c r="R249" s="863"/>
      <c r="S249" s="863">
        <v>0</v>
      </c>
    </row>
    <row r="250" spans="1:20">
      <c r="E250" s="865"/>
      <c r="F250" s="863"/>
      <c r="G250" s="865"/>
      <c r="H250" s="863"/>
      <c r="I250" s="865"/>
      <c r="J250" s="863"/>
      <c r="K250" s="865"/>
      <c r="L250" s="863"/>
      <c r="M250" s="865"/>
      <c r="N250" s="863"/>
      <c r="O250" s="865"/>
      <c r="P250" s="863"/>
      <c r="Q250" s="865"/>
      <c r="R250" s="863"/>
      <c r="S250" s="865"/>
    </row>
    <row r="251" spans="1:20">
      <c r="A251" s="861">
        <v>13</v>
      </c>
      <c r="C251" s="841" t="s">
        <v>42</v>
      </c>
      <c r="E251" s="863">
        <f>SUM(E238:E250)</f>
        <v>3052</v>
      </c>
      <c r="F251" s="863"/>
      <c r="G251" s="863">
        <f>SUM(G238:G250)</f>
        <v>11338658.24</v>
      </c>
      <c r="H251" s="863"/>
      <c r="I251" s="863">
        <f>SUM(I238:I250)</f>
        <v>0</v>
      </c>
      <c r="J251" s="863"/>
      <c r="K251" s="863">
        <f>SUM(K238:K250)</f>
        <v>0</v>
      </c>
      <c r="L251" s="863"/>
      <c r="M251" s="863">
        <f>SUM(M238:M250)</f>
        <v>11338659</v>
      </c>
      <c r="N251" s="863"/>
      <c r="O251" s="863">
        <f>SUM(O238:O250)</f>
        <v>44581.610221321731</v>
      </c>
      <c r="P251" s="863"/>
      <c r="Q251" s="863">
        <f>SUM(Q238:Q250)</f>
        <v>11234565</v>
      </c>
      <c r="R251" s="863"/>
      <c r="S251" s="863">
        <f>SUM(S238:S250)</f>
        <v>-104094</v>
      </c>
    </row>
    <row r="253" spans="1:20">
      <c r="A253" s="836" t="str">
        <f>A225</f>
        <v>TEXAS-NEW MEXICO POWER COMPANY</v>
      </c>
      <c r="B253" s="836"/>
      <c r="C253" s="836"/>
      <c r="D253" s="836"/>
      <c r="E253" s="836"/>
      <c r="F253" s="836"/>
      <c r="G253" s="836"/>
      <c r="H253" s="836"/>
      <c r="I253" s="836"/>
      <c r="J253" s="836"/>
      <c r="K253" s="836"/>
      <c r="L253" s="836"/>
      <c r="M253" s="836"/>
      <c r="N253" s="836"/>
      <c r="O253" s="836"/>
      <c r="P253" s="836"/>
      <c r="Q253" s="836"/>
      <c r="R253" s="836"/>
      <c r="S253" s="836"/>
      <c r="T253" s="1221" t="str">
        <f>T225</f>
        <v>WP/II-H-1.2</v>
      </c>
    </row>
    <row r="254" spans="1:20" hidden="1">
      <c r="A254" s="836" t="str">
        <f>A226</f>
        <v>FOR THE TWELVE MONTH PERIOD ENDED JUN 30, 2024</v>
      </c>
      <c r="B254" s="836"/>
      <c r="C254" s="836"/>
      <c r="D254" s="836"/>
      <c r="E254" s="836"/>
      <c r="F254" s="836"/>
      <c r="G254" s="836"/>
      <c r="H254" s="836"/>
      <c r="I254" s="836"/>
      <c r="J254" s="836"/>
      <c r="K254" s="836"/>
      <c r="L254" s="836"/>
      <c r="M254" s="836"/>
      <c r="N254" s="836"/>
      <c r="O254" s="836"/>
      <c r="P254" s="836"/>
      <c r="Q254" s="836"/>
      <c r="R254" s="836"/>
      <c r="S254" s="836"/>
      <c r="T254" s="839" t="s">
        <v>1407</v>
      </c>
    </row>
    <row r="255" spans="1:20">
      <c r="A255" s="836" t="str">
        <f>A227</f>
        <v>DOCKET NO. 57816</v>
      </c>
      <c r="B255" s="836"/>
      <c r="C255" s="836"/>
      <c r="D255" s="836"/>
      <c r="E255" s="836"/>
      <c r="F255" s="836"/>
      <c r="G255" s="836"/>
      <c r="H255" s="836"/>
      <c r="I255" s="836"/>
      <c r="J255" s="836"/>
      <c r="K255" s="836"/>
      <c r="L255" s="836"/>
      <c r="M255" s="836"/>
      <c r="N255" s="836"/>
      <c r="O255" s="836"/>
      <c r="P255" s="836"/>
      <c r="Q255" s="836"/>
      <c r="R255" s="836"/>
      <c r="S255" s="836"/>
      <c r="T255" s="839" t="s">
        <v>1407</v>
      </c>
    </row>
    <row r="256" spans="1:20">
      <c r="A256" s="836" t="str">
        <f>A228</f>
        <v>TEST YEAR SALES DATA BY MONTH</v>
      </c>
      <c r="B256" s="836"/>
      <c r="C256" s="836"/>
      <c r="D256" s="836"/>
      <c r="E256" s="836"/>
      <c r="F256" s="836"/>
      <c r="G256" s="836"/>
      <c r="H256" s="836"/>
      <c r="I256" s="836"/>
      <c r="J256" s="836"/>
      <c r="K256" s="836"/>
      <c r="L256" s="836"/>
      <c r="M256" s="836"/>
      <c r="N256" s="836"/>
      <c r="O256" s="836"/>
      <c r="P256" s="836"/>
      <c r="Q256" s="836"/>
      <c r="R256" s="836"/>
      <c r="S256" s="836"/>
    </row>
    <row r="257" spans="1:19">
      <c r="A257" s="836" t="str">
        <f>A229</f>
        <v>SPONSOR: STACY R. WHITEHURST</v>
      </c>
      <c r="B257" s="836"/>
      <c r="C257" s="836"/>
      <c r="D257" s="836"/>
      <c r="E257" s="836"/>
      <c r="F257" s="836"/>
      <c r="G257" s="836"/>
      <c r="H257" s="836"/>
      <c r="I257" s="836"/>
      <c r="J257" s="836"/>
      <c r="K257" s="836"/>
      <c r="L257" s="836"/>
      <c r="M257" s="836"/>
      <c r="N257" s="836"/>
      <c r="O257" s="836"/>
      <c r="P257" s="836"/>
      <c r="Q257" s="836"/>
      <c r="R257" s="836"/>
      <c r="S257" s="836"/>
    </row>
    <row r="258" spans="1:19">
      <c r="A258" s="836"/>
      <c r="B258" s="836"/>
      <c r="C258" s="836"/>
      <c r="D258" s="836"/>
      <c r="E258" s="836"/>
      <c r="F258" s="836"/>
      <c r="G258" s="836"/>
      <c r="H258" s="836"/>
      <c r="I258" s="836"/>
      <c r="J258" s="836"/>
      <c r="K258" s="836"/>
      <c r="L258" s="836"/>
      <c r="M258" s="836"/>
      <c r="N258" s="836"/>
      <c r="O258" s="836"/>
      <c r="P258" s="836"/>
      <c r="Q258" s="836"/>
      <c r="R258" s="836"/>
      <c r="S258" s="836"/>
    </row>
    <row r="259" spans="1:19">
      <c r="A259" s="836" t="s">
        <v>1408</v>
      </c>
      <c r="B259" s="836"/>
      <c r="C259" s="836"/>
      <c r="D259" s="836"/>
      <c r="E259" s="836"/>
      <c r="F259" s="836"/>
      <c r="G259" s="836"/>
      <c r="H259" s="836"/>
      <c r="I259" s="836"/>
      <c r="J259" s="836"/>
      <c r="K259" s="836"/>
      <c r="L259" s="836"/>
      <c r="M259" s="836"/>
      <c r="N259" s="836"/>
      <c r="O259" s="836"/>
      <c r="P259" s="836"/>
      <c r="Q259" s="836"/>
      <c r="R259" s="836"/>
      <c r="S259" s="836"/>
    </row>
    <row r="260" spans="1:19">
      <c r="A260" s="872"/>
      <c r="B260" s="872"/>
      <c r="C260" s="872"/>
      <c r="D260" s="872"/>
      <c r="E260" s="872"/>
      <c r="F260" s="872"/>
      <c r="G260" s="872"/>
      <c r="H260" s="872"/>
      <c r="I260" s="872"/>
      <c r="J260" s="872"/>
      <c r="K260" s="872"/>
      <c r="L260" s="872"/>
      <c r="M260" s="872"/>
      <c r="N260" s="872"/>
      <c r="O260" s="872"/>
      <c r="P260" s="872"/>
      <c r="Q260" s="872"/>
      <c r="R260" s="872"/>
      <c r="S260" s="872"/>
    </row>
    <row r="261" spans="1:19">
      <c r="E261" s="844" t="s">
        <v>22</v>
      </c>
      <c r="G261" s="844" t="s">
        <v>23</v>
      </c>
      <c r="I261" s="844" t="s">
        <v>109</v>
      </c>
      <c r="K261" s="844" t="s">
        <v>25</v>
      </c>
      <c r="M261" s="844" t="s">
        <v>111</v>
      </c>
      <c r="O261" s="844" t="s">
        <v>112</v>
      </c>
      <c r="Q261" s="844" t="s">
        <v>69</v>
      </c>
      <c r="S261" s="844" t="s">
        <v>1328</v>
      </c>
    </row>
    <row r="262" spans="1:19">
      <c r="A262" s="843" t="s">
        <v>7</v>
      </c>
      <c r="E262" s="843"/>
      <c r="G262" s="843" t="s">
        <v>1378</v>
      </c>
      <c r="I262" s="843" t="s">
        <v>1379</v>
      </c>
      <c r="K262" s="843" t="s">
        <v>871</v>
      </c>
      <c r="O262" s="843" t="s">
        <v>1380</v>
      </c>
      <c r="Q262" s="843" t="s">
        <v>1329</v>
      </c>
      <c r="S262" s="843"/>
    </row>
    <row r="263" spans="1:19">
      <c r="A263" s="868" t="s">
        <v>16</v>
      </c>
      <c r="C263" s="868" t="s">
        <v>1382</v>
      </c>
      <c r="E263" s="869" t="s">
        <v>1335</v>
      </c>
      <c r="G263" s="868" t="s">
        <v>1310</v>
      </c>
      <c r="I263" s="868" t="s">
        <v>1355</v>
      </c>
      <c r="K263" s="868" t="s">
        <v>1300</v>
      </c>
      <c r="M263" s="868" t="s">
        <v>1383</v>
      </c>
      <c r="O263" s="868" t="s">
        <v>1384</v>
      </c>
      <c r="Q263" s="868" t="s">
        <v>1310</v>
      </c>
      <c r="S263" s="868" t="s">
        <v>1392</v>
      </c>
    </row>
    <row r="264" spans="1:19">
      <c r="A264" s="843"/>
      <c r="C264" s="858"/>
      <c r="E264" s="860" t="s">
        <v>1385</v>
      </c>
      <c r="G264" s="860" t="s">
        <v>1385</v>
      </c>
      <c r="I264" s="860" t="s">
        <v>1385</v>
      </c>
      <c r="K264" s="860" t="s">
        <v>1385</v>
      </c>
      <c r="M264" s="861" t="s">
        <v>1386</v>
      </c>
      <c r="O264" s="861" t="s">
        <v>1387</v>
      </c>
      <c r="Q264" s="861" t="s">
        <v>1388</v>
      </c>
      <c r="S264" s="861" t="s">
        <v>1389</v>
      </c>
    </row>
    <row r="265" spans="1:19">
      <c r="E265" s="860"/>
      <c r="G265" s="860"/>
      <c r="I265" s="860"/>
      <c r="K265" s="861"/>
      <c r="M265" s="861"/>
      <c r="O265" s="861"/>
      <c r="Q265" s="861"/>
      <c r="S265" s="861"/>
    </row>
    <row r="266" spans="1:19">
      <c r="A266" s="861">
        <v>1</v>
      </c>
      <c r="C266" s="870">
        <f t="shared" ref="C266:C277" si="10">C238</f>
        <v>45293</v>
      </c>
      <c r="E266" s="871">
        <v>64</v>
      </c>
      <c r="F266" s="863"/>
      <c r="G266" s="871">
        <v>99984</v>
      </c>
      <c r="H266" s="863"/>
      <c r="I266" s="863">
        <v>0</v>
      </c>
      <c r="J266" s="863"/>
      <c r="K266" s="863">
        <v>0</v>
      </c>
      <c r="L266" s="863"/>
      <c r="M266" s="863">
        <v>99984</v>
      </c>
      <c r="N266" s="863"/>
      <c r="O266" s="863">
        <v>1562.25</v>
      </c>
      <c r="P266" s="863"/>
      <c r="Q266" s="863">
        <v>99984</v>
      </c>
      <c r="R266" s="863"/>
      <c r="S266" s="863">
        <v>0</v>
      </c>
    </row>
    <row r="267" spans="1:19">
      <c r="A267" s="861">
        <v>2</v>
      </c>
      <c r="C267" s="870">
        <f t="shared" si="10"/>
        <v>45325</v>
      </c>
      <c r="E267" s="871">
        <v>64</v>
      </c>
      <c r="F267" s="863"/>
      <c r="G267" s="871">
        <v>99601</v>
      </c>
      <c r="H267" s="863"/>
      <c r="I267" s="863">
        <v>0</v>
      </c>
      <c r="J267" s="863"/>
      <c r="K267" s="863">
        <v>0</v>
      </c>
      <c r="L267" s="863"/>
      <c r="M267" s="863">
        <v>99601</v>
      </c>
      <c r="N267" s="863"/>
      <c r="O267" s="863">
        <v>1556.265625</v>
      </c>
      <c r="P267" s="863"/>
      <c r="Q267" s="863">
        <v>99601</v>
      </c>
      <c r="R267" s="863"/>
      <c r="S267" s="863">
        <v>0</v>
      </c>
    </row>
    <row r="268" spans="1:19">
      <c r="A268" s="861">
        <v>3</v>
      </c>
      <c r="C268" s="870">
        <f t="shared" si="10"/>
        <v>45357</v>
      </c>
      <c r="E268" s="871">
        <v>64</v>
      </c>
      <c r="F268" s="863"/>
      <c r="G268" s="871">
        <v>98667</v>
      </c>
      <c r="H268" s="863"/>
      <c r="I268" s="863">
        <v>0</v>
      </c>
      <c r="J268" s="863"/>
      <c r="K268" s="863">
        <v>0</v>
      </c>
      <c r="L268" s="863"/>
      <c r="M268" s="863">
        <v>98667</v>
      </c>
      <c r="N268" s="863"/>
      <c r="O268" s="863">
        <v>1541.671875</v>
      </c>
      <c r="P268" s="863"/>
      <c r="Q268" s="863">
        <v>98667</v>
      </c>
      <c r="R268" s="863"/>
      <c r="S268" s="863">
        <v>0</v>
      </c>
    </row>
    <row r="269" spans="1:19">
      <c r="A269" s="861">
        <v>4</v>
      </c>
      <c r="C269" s="870">
        <f t="shared" si="10"/>
        <v>45389</v>
      </c>
      <c r="E269" s="871">
        <v>64</v>
      </c>
      <c r="F269" s="863"/>
      <c r="G269" s="871">
        <v>98246</v>
      </c>
      <c r="H269" s="863"/>
      <c r="I269" s="863">
        <v>0</v>
      </c>
      <c r="J269" s="863"/>
      <c r="K269" s="863">
        <v>0</v>
      </c>
      <c r="L269" s="863"/>
      <c r="M269" s="863">
        <v>98246</v>
      </c>
      <c r="N269" s="863"/>
      <c r="O269" s="863">
        <v>1535.09375</v>
      </c>
      <c r="P269" s="863"/>
      <c r="Q269" s="863">
        <v>98246</v>
      </c>
      <c r="R269" s="863"/>
      <c r="S269" s="863">
        <v>0</v>
      </c>
    </row>
    <row r="270" spans="1:19">
      <c r="A270" s="861">
        <v>5</v>
      </c>
      <c r="C270" s="870">
        <f t="shared" si="10"/>
        <v>45421</v>
      </c>
      <c r="E270" s="871">
        <v>64</v>
      </c>
      <c r="F270" s="863"/>
      <c r="G270" s="871">
        <v>98084</v>
      </c>
      <c r="H270" s="863"/>
      <c r="I270" s="863">
        <v>0</v>
      </c>
      <c r="J270" s="863"/>
      <c r="K270" s="863">
        <v>0</v>
      </c>
      <c r="L270" s="863"/>
      <c r="M270" s="863">
        <v>98084</v>
      </c>
      <c r="N270" s="863"/>
      <c r="O270" s="863">
        <v>1532.5625</v>
      </c>
      <c r="P270" s="863"/>
      <c r="Q270" s="863">
        <v>98084</v>
      </c>
      <c r="R270" s="863"/>
      <c r="S270" s="863">
        <v>0</v>
      </c>
    </row>
    <row r="271" spans="1:19">
      <c r="A271" s="861">
        <v>6</v>
      </c>
      <c r="C271" s="870">
        <f t="shared" si="10"/>
        <v>45453</v>
      </c>
      <c r="E271" s="871">
        <v>64</v>
      </c>
      <c r="F271" s="863"/>
      <c r="G271" s="871">
        <v>97434</v>
      </c>
      <c r="H271" s="863"/>
      <c r="I271" s="863">
        <v>0</v>
      </c>
      <c r="J271" s="863"/>
      <c r="K271" s="863">
        <v>0</v>
      </c>
      <c r="L271" s="863"/>
      <c r="M271" s="863">
        <v>97434</v>
      </c>
      <c r="N271" s="863"/>
      <c r="O271" s="863">
        <v>1522.40625</v>
      </c>
      <c r="P271" s="863"/>
      <c r="Q271" s="863">
        <v>97434</v>
      </c>
      <c r="R271" s="863"/>
      <c r="S271" s="863">
        <v>0</v>
      </c>
    </row>
    <row r="272" spans="1:19">
      <c r="A272" s="861">
        <v>7</v>
      </c>
      <c r="C272" s="870">
        <f t="shared" si="10"/>
        <v>45485</v>
      </c>
      <c r="E272" s="871">
        <v>64</v>
      </c>
      <c r="F272" s="863"/>
      <c r="G272" s="871">
        <v>95655</v>
      </c>
      <c r="H272" s="863"/>
      <c r="I272" s="863">
        <v>0</v>
      </c>
      <c r="J272" s="863"/>
      <c r="K272" s="863">
        <v>0</v>
      </c>
      <c r="L272" s="863"/>
      <c r="M272" s="863">
        <v>95655</v>
      </c>
      <c r="N272" s="863"/>
      <c r="O272" s="863">
        <v>1494.609375</v>
      </c>
      <c r="P272" s="863"/>
      <c r="Q272" s="863">
        <v>95655</v>
      </c>
      <c r="R272" s="863"/>
      <c r="S272" s="863">
        <v>0</v>
      </c>
    </row>
    <row r="273" spans="1:20">
      <c r="A273" s="861">
        <v>8</v>
      </c>
      <c r="C273" s="870">
        <f t="shared" si="10"/>
        <v>45515</v>
      </c>
      <c r="E273" s="871">
        <v>64</v>
      </c>
      <c r="F273" s="863"/>
      <c r="G273" s="871">
        <v>95339</v>
      </c>
      <c r="H273" s="863"/>
      <c r="I273" s="863">
        <v>0</v>
      </c>
      <c r="J273" s="863"/>
      <c r="K273" s="863">
        <v>0</v>
      </c>
      <c r="L273" s="863"/>
      <c r="M273" s="863">
        <v>95339</v>
      </c>
      <c r="N273" s="863"/>
      <c r="O273" s="863">
        <v>1489.671875</v>
      </c>
      <c r="P273" s="863"/>
      <c r="Q273" s="863">
        <v>95339</v>
      </c>
      <c r="R273" s="863"/>
      <c r="S273" s="863">
        <v>0</v>
      </c>
    </row>
    <row r="274" spans="1:20">
      <c r="A274" s="861">
        <v>9</v>
      </c>
      <c r="C274" s="870">
        <f t="shared" si="10"/>
        <v>45545</v>
      </c>
      <c r="E274" s="871">
        <v>64</v>
      </c>
      <c r="F274" s="863"/>
      <c r="G274" s="871">
        <v>94923</v>
      </c>
      <c r="H274" s="863"/>
      <c r="I274" s="863">
        <v>0</v>
      </c>
      <c r="J274" s="863"/>
      <c r="K274" s="863">
        <v>0</v>
      </c>
      <c r="L274" s="863"/>
      <c r="M274" s="863">
        <v>94923</v>
      </c>
      <c r="N274" s="863"/>
      <c r="O274" s="863">
        <v>1483.171875</v>
      </c>
      <c r="P274" s="863"/>
      <c r="Q274" s="863">
        <v>94923</v>
      </c>
      <c r="R274" s="863"/>
      <c r="S274" s="863">
        <v>0</v>
      </c>
    </row>
    <row r="275" spans="1:20">
      <c r="A275" s="861">
        <v>10</v>
      </c>
      <c r="C275" s="870">
        <f t="shared" si="10"/>
        <v>45575</v>
      </c>
      <c r="E275" s="871">
        <v>64</v>
      </c>
      <c r="F275" s="863"/>
      <c r="G275" s="871">
        <v>94842</v>
      </c>
      <c r="H275" s="863"/>
      <c r="I275" s="863">
        <v>0</v>
      </c>
      <c r="J275" s="863"/>
      <c r="K275" s="863">
        <v>0</v>
      </c>
      <c r="L275" s="863"/>
      <c r="M275" s="863">
        <v>94842</v>
      </c>
      <c r="N275" s="863"/>
      <c r="O275" s="863">
        <v>1481.90625</v>
      </c>
      <c r="P275" s="863"/>
      <c r="Q275" s="863">
        <v>94842</v>
      </c>
      <c r="R275" s="863"/>
      <c r="S275" s="863">
        <v>0</v>
      </c>
    </row>
    <row r="276" spans="1:20">
      <c r="A276" s="861">
        <v>11</v>
      </c>
      <c r="C276" s="870">
        <f t="shared" si="10"/>
        <v>45605</v>
      </c>
      <c r="E276" s="871">
        <v>64</v>
      </c>
      <c r="F276" s="863"/>
      <c r="G276" s="871">
        <v>94842</v>
      </c>
      <c r="H276" s="863"/>
      <c r="I276" s="863">
        <v>0</v>
      </c>
      <c r="J276" s="863"/>
      <c r="K276" s="863">
        <v>0</v>
      </c>
      <c r="L276" s="863"/>
      <c r="M276" s="863">
        <v>94842</v>
      </c>
      <c r="N276" s="863"/>
      <c r="O276" s="863">
        <v>1481.90625</v>
      </c>
      <c r="P276" s="863"/>
      <c r="Q276" s="863">
        <v>94842</v>
      </c>
      <c r="R276" s="863"/>
      <c r="S276" s="863">
        <v>0</v>
      </c>
    </row>
    <row r="277" spans="1:20">
      <c r="A277" s="861">
        <v>12</v>
      </c>
      <c r="C277" s="870">
        <f t="shared" si="10"/>
        <v>45635</v>
      </c>
      <c r="E277" s="871">
        <v>64</v>
      </c>
      <c r="F277" s="863"/>
      <c r="G277" s="871">
        <v>94684</v>
      </c>
      <c r="H277" s="863"/>
      <c r="I277" s="863">
        <v>0</v>
      </c>
      <c r="J277" s="863"/>
      <c r="K277" s="863">
        <v>0</v>
      </c>
      <c r="L277" s="863"/>
      <c r="M277" s="863">
        <v>94684</v>
      </c>
      <c r="N277" s="863"/>
      <c r="O277" s="863">
        <v>1479.4375</v>
      </c>
      <c r="P277" s="863"/>
      <c r="Q277" s="863">
        <v>94684</v>
      </c>
      <c r="R277" s="863"/>
      <c r="S277" s="863">
        <v>0</v>
      </c>
    </row>
    <row r="278" spans="1:20">
      <c r="E278" s="865"/>
      <c r="F278" s="863"/>
      <c r="G278" s="865"/>
      <c r="H278" s="863"/>
      <c r="I278" s="865"/>
      <c r="J278" s="863"/>
      <c r="K278" s="865"/>
      <c r="L278" s="863"/>
      <c r="M278" s="865"/>
      <c r="N278" s="863"/>
      <c r="O278" s="865"/>
      <c r="P278" s="863"/>
      <c r="Q278" s="865"/>
      <c r="R278" s="863"/>
      <c r="S278" s="865"/>
    </row>
    <row r="279" spans="1:20">
      <c r="A279" s="861">
        <v>13</v>
      </c>
      <c r="C279" s="841" t="s">
        <v>42</v>
      </c>
      <c r="E279" s="863">
        <f>SUM(E266:E278)</f>
        <v>768</v>
      </c>
      <c r="F279" s="863"/>
      <c r="G279" s="863">
        <f>SUM(G266:G278)</f>
        <v>1162301</v>
      </c>
      <c r="H279" s="863"/>
      <c r="I279" s="863">
        <f>SUM(I266:I278)</f>
        <v>0</v>
      </c>
      <c r="J279" s="863"/>
      <c r="K279" s="863">
        <f>SUM(K266:K278)</f>
        <v>0</v>
      </c>
      <c r="L279" s="863"/>
      <c r="M279" s="863">
        <f>SUM(M266:M278)</f>
        <v>1162301</v>
      </c>
      <c r="N279" s="863"/>
      <c r="O279" s="863">
        <f>SUM(O266:O278)</f>
        <v>18160.953125</v>
      </c>
      <c r="P279" s="863"/>
      <c r="Q279" s="863">
        <f>SUM(Q266:Q278)</f>
        <v>1162301</v>
      </c>
      <c r="R279" s="863"/>
      <c r="S279" s="863">
        <f>SUM(S266:S278)</f>
        <v>0</v>
      </c>
    </row>
    <row r="281" spans="1:20">
      <c r="A281" s="836" t="str">
        <f>A253</f>
        <v>TEXAS-NEW MEXICO POWER COMPANY</v>
      </c>
      <c r="B281" s="836"/>
      <c r="C281" s="836"/>
      <c r="D281" s="836"/>
      <c r="E281" s="836"/>
      <c r="F281" s="836"/>
      <c r="G281" s="836"/>
      <c r="H281" s="836"/>
      <c r="I281" s="836"/>
      <c r="J281" s="836"/>
      <c r="K281" s="836"/>
      <c r="L281" s="836"/>
      <c r="M281" s="836"/>
      <c r="N281" s="836"/>
      <c r="O281" s="836"/>
      <c r="P281" s="836"/>
      <c r="Q281" s="836"/>
      <c r="R281" s="836"/>
      <c r="S281" s="836"/>
      <c r="T281" s="1221" t="str">
        <f>T253</f>
        <v>WP/II-H-1.2</v>
      </c>
    </row>
    <row r="282" spans="1:20" hidden="1">
      <c r="A282" s="836" t="str">
        <f>A254</f>
        <v>FOR THE TWELVE MONTH PERIOD ENDED JUN 30, 2024</v>
      </c>
      <c r="B282" s="836"/>
      <c r="C282" s="836"/>
      <c r="D282" s="836"/>
      <c r="E282" s="836"/>
      <c r="F282" s="836"/>
      <c r="G282" s="836"/>
      <c r="H282" s="836"/>
      <c r="I282" s="836"/>
      <c r="J282" s="836"/>
      <c r="K282" s="836"/>
      <c r="L282" s="836"/>
      <c r="M282" s="836"/>
      <c r="N282" s="836"/>
      <c r="O282" s="836"/>
      <c r="P282" s="836"/>
      <c r="Q282" s="836"/>
      <c r="R282" s="836"/>
      <c r="S282" s="836"/>
      <c r="T282" s="839" t="s">
        <v>1409</v>
      </c>
    </row>
    <row r="283" spans="1:20">
      <c r="A283" s="836" t="str">
        <f>A255</f>
        <v>DOCKET NO. 57816</v>
      </c>
      <c r="B283" s="836"/>
      <c r="C283" s="836"/>
      <c r="D283" s="836"/>
      <c r="E283" s="836"/>
      <c r="F283" s="836"/>
      <c r="G283" s="836"/>
      <c r="H283" s="836"/>
      <c r="I283" s="836"/>
      <c r="J283" s="836"/>
      <c r="K283" s="836"/>
      <c r="L283" s="836"/>
      <c r="M283" s="836"/>
      <c r="N283" s="836"/>
      <c r="O283" s="836"/>
      <c r="P283" s="836"/>
      <c r="Q283" s="836"/>
      <c r="R283" s="836"/>
      <c r="S283" s="836"/>
      <c r="T283" s="839" t="s">
        <v>1409</v>
      </c>
    </row>
    <row r="284" spans="1:20">
      <c r="A284" s="836" t="str">
        <f>A256</f>
        <v>TEST YEAR SALES DATA BY MONTH</v>
      </c>
      <c r="B284" s="836"/>
      <c r="C284" s="836"/>
      <c r="D284" s="836"/>
      <c r="E284" s="836"/>
      <c r="F284" s="836"/>
      <c r="G284" s="836"/>
      <c r="H284" s="836"/>
      <c r="I284" s="836"/>
      <c r="J284" s="836"/>
      <c r="K284" s="836"/>
      <c r="L284" s="836"/>
      <c r="M284" s="836"/>
      <c r="N284" s="836"/>
      <c r="O284" s="836"/>
      <c r="P284" s="836"/>
      <c r="Q284" s="836"/>
      <c r="R284" s="836"/>
      <c r="S284" s="836"/>
    </row>
    <row r="285" spans="1:20">
      <c r="A285" s="836" t="str">
        <f>A257</f>
        <v>SPONSOR: STACY R. WHITEHURST</v>
      </c>
      <c r="B285" s="836"/>
      <c r="C285" s="836"/>
      <c r="D285" s="836"/>
      <c r="E285" s="836"/>
      <c r="F285" s="836"/>
      <c r="G285" s="836"/>
      <c r="H285" s="836"/>
      <c r="I285" s="836"/>
      <c r="J285" s="836"/>
      <c r="K285" s="836"/>
      <c r="L285" s="836"/>
      <c r="M285" s="836"/>
      <c r="N285" s="836"/>
      <c r="O285" s="836"/>
      <c r="P285" s="836"/>
      <c r="Q285" s="836"/>
      <c r="R285" s="836"/>
      <c r="S285" s="836"/>
    </row>
    <row r="286" spans="1:20">
      <c r="A286" s="836"/>
      <c r="B286" s="836"/>
      <c r="C286" s="836"/>
      <c r="D286" s="836"/>
      <c r="E286" s="836"/>
      <c r="F286" s="836"/>
      <c r="G286" s="836"/>
      <c r="H286" s="836"/>
      <c r="I286" s="836"/>
      <c r="J286" s="836"/>
      <c r="K286" s="836"/>
      <c r="L286" s="836"/>
      <c r="M286" s="836"/>
      <c r="N286" s="836"/>
      <c r="O286" s="836"/>
      <c r="P286" s="836"/>
      <c r="Q286" s="836"/>
      <c r="R286" s="836"/>
      <c r="S286" s="836"/>
    </row>
    <row r="287" spans="1:20">
      <c r="A287" s="836" t="s">
        <v>1410</v>
      </c>
      <c r="B287" s="836"/>
      <c r="C287" s="836"/>
      <c r="D287" s="836"/>
      <c r="E287" s="836"/>
      <c r="F287" s="836"/>
      <c r="G287" s="836"/>
      <c r="H287" s="836"/>
      <c r="I287" s="836"/>
      <c r="J287" s="836"/>
      <c r="K287" s="836"/>
      <c r="L287" s="836"/>
      <c r="M287" s="836"/>
      <c r="N287" s="836"/>
      <c r="O287" s="836"/>
      <c r="P287" s="836"/>
      <c r="Q287" s="836"/>
      <c r="R287" s="836"/>
      <c r="S287" s="836"/>
    </row>
    <row r="288" spans="1:20">
      <c r="A288" s="872"/>
      <c r="B288" s="872"/>
      <c r="C288" s="872"/>
      <c r="D288" s="872"/>
      <c r="E288" s="872"/>
      <c r="F288" s="872"/>
      <c r="G288" s="872"/>
      <c r="H288" s="872"/>
      <c r="I288" s="872"/>
      <c r="J288" s="872"/>
      <c r="K288" s="872"/>
      <c r="L288" s="872"/>
      <c r="M288" s="872"/>
      <c r="N288" s="872"/>
      <c r="O288" s="872"/>
      <c r="P288" s="872"/>
      <c r="Q288" s="872"/>
      <c r="R288" s="872"/>
      <c r="S288" s="872"/>
    </row>
    <row r="289" spans="1:19">
      <c r="E289" s="844" t="s">
        <v>22</v>
      </c>
      <c r="G289" s="844" t="s">
        <v>23</v>
      </c>
      <c r="I289" s="844" t="s">
        <v>109</v>
      </c>
      <c r="K289" s="844" t="s">
        <v>25</v>
      </c>
      <c r="M289" s="844" t="s">
        <v>111</v>
      </c>
      <c r="O289" s="844" t="s">
        <v>112</v>
      </c>
      <c r="Q289" s="844" t="s">
        <v>69</v>
      </c>
      <c r="S289" s="844" t="s">
        <v>1328</v>
      </c>
    </row>
    <row r="290" spans="1:19">
      <c r="A290" s="843" t="s">
        <v>7</v>
      </c>
      <c r="E290" s="843"/>
      <c r="G290" s="843" t="s">
        <v>1378</v>
      </c>
      <c r="I290" s="843" t="s">
        <v>1379</v>
      </c>
      <c r="K290" s="843" t="s">
        <v>871</v>
      </c>
      <c r="O290" s="843" t="s">
        <v>1380</v>
      </c>
      <c r="Q290" s="843" t="s">
        <v>1329</v>
      </c>
      <c r="S290" s="843"/>
    </row>
    <row r="291" spans="1:19">
      <c r="A291" s="868" t="s">
        <v>16</v>
      </c>
      <c r="C291" s="868" t="s">
        <v>1382</v>
      </c>
      <c r="E291" s="869" t="s">
        <v>1335</v>
      </c>
      <c r="G291" s="868" t="s">
        <v>1310</v>
      </c>
      <c r="I291" s="868" t="s">
        <v>1355</v>
      </c>
      <c r="K291" s="868" t="s">
        <v>1300</v>
      </c>
      <c r="M291" s="868" t="s">
        <v>1383</v>
      </c>
      <c r="O291" s="868" t="s">
        <v>1384</v>
      </c>
      <c r="Q291" s="868" t="s">
        <v>1310</v>
      </c>
      <c r="S291" s="868" t="s">
        <v>1392</v>
      </c>
    </row>
    <row r="292" spans="1:19">
      <c r="A292" s="843"/>
      <c r="C292" s="858"/>
      <c r="E292" s="860" t="s">
        <v>1385</v>
      </c>
      <c r="G292" s="860" t="s">
        <v>1385</v>
      </c>
      <c r="I292" s="860" t="s">
        <v>1385</v>
      </c>
      <c r="K292" s="860" t="s">
        <v>1385</v>
      </c>
      <c r="M292" s="861" t="s">
        <v>1386</v>
      </c>
      <c r="O292" s="861" t="s">
        <v>1387</v>
      </c>
      <c r="Q292" s="861" t="s">
        <v>1388</v>
      </c>
      <c r="S292" s="861" t="s">
        <v>1389</v>
      </c>
    </row>
    <row r="293" spans="1:19">
      <c r="E293" s="860"/>
      <c r="G293" s="860"/>
      <c r="I293" s="860"/>
      <c r="K293" s="861"/>
      <c r="M293" s="861"/>
      <c r="O293" s="861"/>
      <c r="Q293" s="861"/>
      <c r="S293" s="861"/>
    </row>
    <row r="294" spans="1:19">
      <c r="A294" s="861">
        <v>1</v>
      </c>
      <c r="C294" s="870">
        <f t="shared" ref="C294:C305" si="11">C266</f>
        <v>45293</v>
      </c>
      <c r="E294" s="871">
        <v>34</v>
      </c>
      <c r="F294" s="863"/>
      <c r="G294" s="871">
        <v>38496</v>
      </c>
      <c r="H294" s="863"/>
      <c r="I294" s="863">
        <v>0</v>
      </c>
      <c r="J294" s="863"/>
      <c r="K294" s="863">
        <v>0</v>
      </c>
      <c r="L294" s="863"/>
      <c r="M294" s="863">
        <v>38496</v>
      </c>
      <c r="N294" s="863"/>
      <c r="O294" s="863">
        <v>1132.2352941176471</v>
      </c>
      <c r="P294" s="863"/>
      <c r="Q294" s="863">
        <v>37364</v>
      </c>
      <c r="R294" s="863"/>
      <c r="S294" s="863">
        <v>-1132</v>
      </c>
    </row>
    <row r="295" spans="1:19">
      <c r="A295" s="861">
        <v>2</v>
      </c>
      <c r="C295" s="870">
        <f t="shared" si="11"/>
        <v>45325</v>
      </c>
      <c r="E295" s="871">
        <v>34</v>
      </c>
      <c r="F295" s="863"/>
      <c r="G295" s="871">
        <v>38996</v>
      </c>
      <c r="H295" s="863"/>
      <c r="I295" s="863">
        <v>0</v>
      </c>
      <c r="J295" s="863"/>
      <c r="K295" s="863">
        <v>0</v>
      </c>
      <c r="L295" s="863"/>
      <c r="M295" s="863">
        <v>38996</v>
      </c>
      <c r="N295" s="863"/>
      <c r="O295" s="863">
        <v>1146.9411764705883</v>
      </c>
      <c r="P295" s="863"/>
      <c r="Q295" s="863">
        <v>37849</v>
      </c>
      <c r="R295" s="863"/>
      <c r="S295" s="863">
        <v>-1147</v>
      </c>
    </row>
    <row r="296" spans="1:19">
      <c r="A296" s="861">
        <v>3</v>
      </c>
      <c r="C296" s="870">
        <f t="shared" si="11"/>
        <v>45357</v>
      </c>
      <c r="E296" s="871">
        <v>34</v>
      </c>
      <c r="F296" s="863"/>
      <c r="G296" s="871">
        <v>36897</v>
      </c>
      <c r="H296" s="863"/>
      <c r="I296" s="863">
        <v>0</v>
      </c>
      <c r="J296" s="863"/>
      <c r="K296" s="863">
        <v>0</v>
      </c>
      <c r="L296" s="863"/>
      <c r="M296" s="863">
        <v>36897</v>
      </c>
      <c r="N296" s="863"/>
      <c r="O296" s="863">
        <v>1085.2058823529412</v>
      </c>
      <c r="P296" s="863"/>
      <c r="Q296" s="863">
        <v>35812</v>
      </c>
      <c r="R296" s="863"/>
      <c r="S296" s="863">
        <v>-1085</v>
      </c>
    </row>
    <row r="297" spans="1:19">
      <c r="A297" s="861">
        <v>4</v>
      </c>
      <c r="C297" s="870">
        <f t="shared" si="11"/>
        <v>45389</v>
      </c>
      <c r="E297" s="871">
        <v>34</v>
      </c>
      <c r="F297" s="863"/>
      <c r="G297" s="871">
        <v>36947</v>
      </c>
      <c r="H297" s="863"/>
      <c r="I297" s="863">
        <v>0</v>
      </c>
      <c r="J297" s="863"/>
      <c r="K297" s="863">
        <v>0</v>
      </c>
      <c r="L297" s="863"/>
      <c r="M297" s="863">
        <v>36947</v>
      </c>
      <c r="N297" s="863"/>
      <c r="O297" s="863">
        <v>1086.6764705882354</v>
      </c>
      <c r="P297" s="863"/>
      <c r="Q297" s="863">
        <v>35860</v>
      </c>
      <c r="R297" s="863"/>
      <c r="S297" s="863">
        <v>-1087</v>
      </c>
    </row>
    <row r="298" spans="1:19">
      <c r="A298" s="861">
        <v>5</v>
      </c>
      <c r="C298" s="870">
        <f t="shared" si="11"/>
        <v>45421</v>
      </c>
      <c r="E298" s="871">
        <v>34</v>
      </c>
      <c r="F298" s="863"/>
      <c r="G298" s="871">
        <v>36947</v>
      </c>
      <c r="H298" s="863"/>
      <c r="I298" s="863">
        <v>0</v>
      </c>
      <c r="J298" s="863"/>
      <c r="K298" s="863">
        <v>0</v>
      </c>
      <c r="L298" s="863"/>
      <c r="M298" s="863">
        <v>36947</v>
      </c>
      <c r="N298" s="863"/>
      <c r="O298" s="863">
        <v>1086.6764705882354</v>
      </c>
      <c r="P298" s="863"/>
      <c r="Q298" s="863">
        <v>35860</v>
      </c>
      <c r="R298" s="863"/>
      <c r="S298" s="863">
        <v>-1087</v>
      </c>
    </row>
    <row r="299" spans="1:19">
      <c r="A299" s="861">
        <v>6</v>
      </c>
      <c r="C299" s="870">
        <f t="shared" si="11"/>
        <v>45453</v>
      </c>
      <c r="E299" s="871">
        <v>34</v>
      </c>
      <c r="F299" s="863"/>
      <c r="G299" s="871">
        <v>35647</v>
      </c>
      <c r="H299" s="863"/>
      <c r="I299" s="863">
        <v>0</v>
      </c>
      <c r="J299" s="863"/>
      <c r="K299" s="863">
        <v>0</v>
      </c>
      <c r="L299" s="863"/>
      <c r="M299" s="863">
        <v>35647</v>
      </c>
      <c r="N299" s="863"/>
      <c r="O299" s="863">
        <v>1048.4411764705883</v>
      </c>
      <c r="P299" s="863"/>
      <c r="Q299" s="863">
        <v>34599</v>
      </c>
      <c r="R299" s="863"/>
      <c r="S299" s="863">
        <v>-1048</v>
      </c>
    </row>
    <row r="300" spans="1:19">
      <c r="A300" s="861">
        <v>7</v>
      </c>
      <c r="C300" s="870">
        <f t="shared" si="11"/>
        <v>45485</v>
      </c>
      <c r="E300" s="871">
        <v>34</v>
      </c>
      <c r="F300" s="863"/>
      <c r="G300" s="871">
        <v>35647</v>
      </c>
      <c r="H300" s="863"/>
      <c r="I300" s="863">
        <v>0</v>
      </c>
      <c r="J300" s="863"/>
      <c r="K300" s="863">
        <v>0</v>
      </c>
      <c r="L300" s="863"/>
      <c r="M300" s="863">
        <v>35647</v>
      </c>
      <c r="N300" s="863"/>
      <c r="O300" s="863">
        <v>1048.4411764705883</v>
      </c>
      <c r="P300" s="863"/>
      <c r="Q300" s="863">
        <v>34599</v>
      </c>
      <c r="R300" s="863"/>
      <c r="S300" s="863">
        <v>-1048</v>
      </c>
    </row>
    <row r="301" spans="1:19">
      <c r="A301" s="861">
        <v>8</v>
      </c>
      <c r="C301" s="870">
        <f t="shared" si="11"/>
        <v>45515</v>
      </c>
      <c r="E301" s="871">
        <v>34</v>
      </c>
      <c r="F301" s="863"/>
      <c r="G301" s="871">
        <v>35647</v>
      </c>
      <c r="H301" s="863"/>
      <c r="I301" s="863">
        <v>0</v>
      </c>
      <c r="J301" s="863"/>
      <c r="K301" s="863">
        <v>0</v>
      </c>
      <c r="L301" s="863"/>
      <c r="M301" s="863">
        <v>35647</v>
      </c>
      <c r="N301" s="863"/>
      <c r="O301" s="863">
        <v>1048.4411764705883</v>
      </c>
      <c r="P301" s="863"/>
      <c r="Q301" s="863">
        <v>34599</v>
      </c>
      <c r="R301" s="863"/>
      <c r="S301" s="863">
        <v>-1048</v>
      </c>
    </row>
    <row r="302" spans="1:19">
      <c r="A302" s="861">
        <v>9</v>
      </c>
      <c r="C302" s="870">
        <f t="shared" si="11"/>
        <v>45545</v>
      </c>
      <c r="E302" s="871">
        <v>34</v>
      </c>
      <c r="F302" s="863"/>
      <c r="G302" s="871">
        <v>35647</v>
      </c>
      <c r="H302" s="863"/>
      <c r="I302" s="863">
        <v>0</v>
      </c>
      <c r="J302" s="863"/>
      <c r="K302" s="863">
        <v>0</v>
      </c>
      <c r="L302" s="863"/>
      <c r="M302" s="863">
        <v>35647</v>
      </c>
      <c r="N302" s="863"/>
      <c r="O302" s="863">
        <v>1048.4411764705883</v>
      </c>
      <c r="P302" s="863"/>
      <c r="Q302" s="863">
        <v>34599</v>
      </c>
      <c r="R302" s="863"/>
      <c r="S302" s="863">
        <v>-1048</v>
      </c>
    </row>
    <row r="303" spans="1:19">
      <c r="A303" s="861">
        <v>10</v>
      </c>
      <c r="C303" s="870">
        <f t="shared" si="11"/>
        <v>45575</v>
      </c>
      <c r="E303" s="871">
        <v>33</v>
      </c>
      <c r="F303" s="863"/>
      <c r="G303" s="871">
        <v>35547</v>
      </c>
      <c r="H303" s="863"/>
      <c r="I303" s="863">
        <v>0</v>
      </c>
      <c r="J303" s="863"/>
      <c r="K303" s="863">
        <v>0</v>
      </c>
      <c r="L303" s="863"/>
      <c r="M303" s="863">
        <v>35547</v>
      </c>
      <c r="N303" s="863"/>
      <c r="O303" s="863">
        <v>1077.1818181818182</v>
      </c>
      <c r="P303" s="863"/>
      <c r="Q303" s="863">
        <v>35547</v>
      </c>
      <c r="R303" s="863"/>
      <c r="S303" s="863">
        <v>0</v>
      </c>
    </row>
    <row r="304" spans="1:19">
      <c r="A304" s="861">
        <v>11</v>
      </c>
      <c r="C304" s="870">
        <f t="shared" si="11"/>
        <v>45605</v>
      </c>
      <c r="E304" s="871">
        <v>33</v>
      </c>
      <c r="F304" s="863"/>
      <c r="G304" s="871">
        <v>35547</v>
      </c>
      <c r="H304" s="863"/>
      <c r="I304" s="863">
        <v>0</v>
      </c>
      <c r="J304" s="863"/>
      <c r="K304" s="863">
        <v>0</v>
      </c>
      <c r="L304" s="863"/>
      <c r="M304" s="863">
        <v>35547</v>
      </c>
      <c r="N304" s="863"/>
      <c r="O304" s="863">
        <v>1077.1818181818182</v>
      </c>
      <c r="P304" s="863"/>
      <c r="Q304" s="863">
        <v>35547</v>
      </c>
      <c r="R304" s="863"/>
      <c r="S304" s="863">
        <v>0</v>
      </c>
    </row>
    <row r="305" spans="1:20">
      <c r="A305" s="861">
        <v>12</v>
      </c>
      <c r="C305" s="870">
        <f t="shared" si="11"/>
        <v>45635</v>
      </c>
      <c r="E305" s="871">
        <v>33</v>
      </c>
      <c r="F305" s="863"/>
      <c r="G305" s="871">
        <v>35547</v>
      </c>
      <c r="H305" s="863"/>
      <c r="I305" s="863">
        <v>0</v>
      </c>
      <c r="J305" s="863"/>
      <c r="K305" s="863">
        <v>0</v>
      </c>
      <c r="L305" s="863"/>
      <c r="M305" s="863">
        <v>35547</v>
      </c>
      <c r="N305" s="863"/>
      <c r="O305" s="863">
        <v>1077.1818181818182</v>
      </c>
      <c r="P305" s="863"/>
      <c r="Q305" s="863">
        <v>35547</v>
      </c>
      <c r="R305" s="863"/>
      <c r="S305" s="863">
        <v>0</v>
      </c>
    </row>
    <row r="306" spans="1:20">
      <c r="E306" s="865"/>
      <c r="F306" s="863"/>
      <c r="G306" s="865"/>
      <c r="H306" s="863"/>
      <c r="I306" s="865"/>
      <c r="J306" s="863"/>
      <c r="K306" s="865"/>
      <c r="L306" s="863"/>
      <c r="M306" s="865"/>
      <c r="N306" s="863"/>
      <c r="O306" s="865"/>
      <c r="P306" s="863"/>
      <c r="Q306" s="865"/>
      <c r="R306" s="863"/>
      <c r="S306" s="865"/>
    </row>
    <row r="307" spans="1:20">
      <c r="A307" s="861">
        <v>13</v>
      </c>
      <c r="C307" s="841" t="s">
        <v>42</v>
      </c>
      <c r="E307" s="863">
        <f>SUM(E294:E306)</f>
        <v>405</v>
      </c>
      <c r="F307" s="863"/>
      <c r="G307" s="863">
        <f>SUM(G294:G306)</f>
        <v>437512</v>
      </c>
      <c r="H307" s="863"/>
      <c r="I307" s="863">
        <f>SUM(I294:I306)</f>
        <v>0</v>
      </c>
      <c r="J307" s="863"/>
      <c r="K307" s="863">
        <f>SUM(K294:K306)</f>
        <v>0</v>
      </c>
      <c r="L307" s="863"/>
      <c r="M307" s="863">
        <f>SUM(M294:M306)</f>
        <v>437512</v>
      </c>
      <c r="N307" s="863"/>
      <c r="O307" s="863">
        <f>SUM(O294:O306)</f>
        <v>12963.045454545454</v>
      </c>
      <c r="P307" s="863"/>
      <c r="Q307" s="863">
        <f>SUM(Q294:Q306)</f>
        <v>427782</v>
      </c>
      <c r="R307" s="863"/>
      <c r="S307" s="863">
        <f>SUM(S294:S306)</f>
        <v>-9730</v>
      </c>
    </row>
    <row r="309" spans="1:20">
      <c r="A309" s="836" t="str">
        <f>A281</f>
        <v>TEXAS-NEW MEXICO POWER COMPANY</v>
      </c>
      <c r="B309" s="836"/>
      <c r="C309" s="836"/>
      <c r="D309" s="836"/>
      <c r="E309" s="836"/>
      <c r="F309" s="836"/>
      <c r="G309" s="836"/>
      <c r="H309" s="836"/>
      <c r="I309" s="836"/>
      <c r="J309" s="836"/>
      <c r="K309" s="836"/>
      <c r="L309" s="836"/>
      <c r="M309" s="836"/>
      <c r="N309" s="836"/>
      <c r="O309" s="836"/>
      <c r="P309" s="836"/>
      <c r="Q309" s="836"/>
      <c r="R309" s="836"/>
      <c r="S309" s="836"/>
      <c r="T309" s="1221" t="str">
        <f>T281</f>
        <v>WP/II-H-1.2</v>
      </c>
    </row>
    <row r="310" spans="1:20" hidden="1">
      <c r="A310" s="836" t="str">
        <f>A282</f>
        <v>FOR THE TWELVE MONTH PERIOD ENDED JUN 30, 2024</v>
      </c>
      <c r="B310" s="836"/>
      <c r="C310" s="836"/>
      <c r="D310" s="836"/>
      <c r="E310" s="836"/>
      <c r="F310" s="836"/>
      <c r="G310" s="836"/>
      <c r="H310" s="836"/>
      <c r="I310" s="836"/>
      <c r="J310" s="836"/>
      <c r="K310" s="836"/>
      <c r="L310" s="836"/>
      <c r="M310" s="836"/>
      <c r="N310" s="836"/>
      <c r="O310" s="836"/>
      <c r="P310" s="836"/>
      <c r="Q310" s="836"/>
      <c r="R310" s="836"/>
      <c r="S310" s="836"/>
      <c r="T310" s="839" t="s">
        <v>1411</v>
      </c>
    </row>
    <row r="311" spans="1:20">
      <c r="A311" s="836" t="str">
        <f>A283</f>
        <v>DOCKET NO. 57816</v>
      </c>
      <c r="B311" s="836"/>
      <c r="C311" s="836"/>
      <c r="D311" s="836"/>
      <c r="E311" s="836"/>
      <c r="F311" s="836"/>
      <c r="G311" s="836"/>
      <c r="H311" s="836"/>
      <c r="I311" s="836"/>
      <c r="J311" s="836"/>
      <c r="K311" s="836"/>
      <c r="L311" s="836"/>
      <c r="M311" s="836"/>
      <c r="N311" s="836"/>
      <c r="O311" s="836"/>
      <c r="P311" s="836"/>
      <c r="Q311" s="836"/>
      <c r="R311" s="836"/>
      <c r="S311" s="836"/>
      <c r="T311" s="839" t="s">
        <v>1411</v>
      </c>
    </row>
    <row r="312" spans="1:20">
      <c r="A312" s="836" t="str">
        <f>A284</f>
        <v>TEST YEAR SALES DATA BY MONTH</v>
      </c>
      <c r="B312" s="836"/>
      <c r="C312" s="836"/>
      <c r="D312" s="836"/>
      <c r="E312" s="836"/>
      <c r="F312" s="836"/>
      <c r="G312" s="836"/>
      <c r="H312" s="836"/>
      <c r="I312" s="836"/>
      <c r="J312" s="836"/>
      <c r="K312" s="836"/>
      <c r="L312" s="836"/>
      <c r="M312" s="836"/>
      <c r="N312" s="836"/>
      <c r="O312" s="836"/>
      <c r="P312" s="836"/>
      <c r="Q312" s="836"/>
      <c r="R312" s="836"/>
      <c r="S312" s="836"/>
    </row>
    <row r="313" spans="1:20">
      <c r="A313" s="836" t="str">
        <f>A285</f>
        <v>SPONSOR: STACY R. WHITEHURST</v>
      </c>
      <c r="B313" s="836"/>
      <c r="C313" s="836"/>
      <c r="D313" s="836"/>
      <c r="E313" s="836"/>
      <c r="F313" s="836"/>
      <c r="G313" s="836"/>
      <c r="H313" s="836"/>
      <c r="I313" s="836"/>
      <c r="J313" s="836"/>
      <c r="K313" s="836"/>
      <c r="L313" s="836"/>
      <c r="M313" s="836"/>
      <c r="N313" s="836"/>
      <c r="O313" s="836"/>
      <c r="P313" s="836"/>
      <c r="Q313" s="836"/>
      <c r="R313" s="836"/>
      <c r="S313" s="836"/>
    </row>
    <row r="314" spans="1:20">
      <c r="A314" s="836"/>
      <c r="B314" s="836"/>
      <c r="C314" s="836"/>
      <c r="D314" s="836"/>
      <c r="E314" s="836"/>
      <c r="F314" s="836"/>
      <c r="G314" s="836"/>
      <c r="H314" s="836"/>
      <c r="I314" s="836"/>
      <c r="J314" s="836"/>
      <c r="K314" s="836"/>
      <c r="L314" s="836"/>
      <c r="M314" s="836"/>
      <c r="N314" s="836"/>
      <c r="O314" s="836"/>
      <c r="P314" s="836"/>
      <c r="Q314" s="836"/>
      <c r="R314" s="836"/>
      <c r="S314" s="836"/>
    </row>
    <row r="315" spans="1:20">
      <c r="A315" s="836" t="s">
        <v>1412</v>
      </c>
      <c r="B315" s="836"/>
      <c r="C315" s="836"/>
      <c r="D315" s="836"/>
      <c r="E315" s="836"/>
      <c r="F315" s="836"/>
      <c r="G315" s="836"/>
      <c r="H315" s="836"/>
      <c r="I315" s="836"/>
      <c r="J315" s="836"/>
      <c r="K315" s="836"/>
      <c r="L315" s="836"/>
      <c r="M315" s="836"/>
      <c r="N315" s="836"/>
      <c r="O315" s="836"/>
      <c r="P315" s="836"/>
      <c r="Q315" s="836"/>
      <c r="R315" s="836"/>
      <c r="S315" s="836"/>
    </row>
    <row r="316" spans="1:20">
      <c r="A316" s="872"/>
      <c r="B316" s="872"/>
      <c r="C316" s="872"/>
      <c r="D316" s="872"/>
      <c r="E316" s="872"/>
      <c r="F316" s="872"/>
      <c r="G316" s="872"/>
      <c r="H316" s="872"/>
      <c r="I316" s="872"/>
      <c r="J316" s="872"/>
      <c r="K316" s="872"/>
      <c r="L316" s="872"/>
      <c r="M316" s="872"/>
      <c r="N316" s="872"/>
      <c r="O316" s="872"/>
      <c r="P316" s="872"/>
      <c r="Q316" s="872"/>
      <c r="R316" s="872"/>
      <c r="S316" s="872"/>
    </row>
    <row r="317" spans="1:20">
      <c r="E317" s="844" t="s">
        <v>22</v>
      </c>
      <c r="G317" s="844" t="s">
        <v>23</v>
      </c>
      <c r="I317" s="844" t="s">
        <v>109</v>
      </c>
      <c r="K317" s="844" t="s">
        <v>25</v>
      </c>
      <c r="M317" s="844" t="s">
        <v>111</v>
      </c>
      <c r="O317" s="844" t="s">
        <v>112</v>
      </c>
      <c r="Q317" s="844" t="s">
        <v>69</v>
      </c>
      <c r="S317" s="844" t="s">
        <v>1328</v>
      </c>
    </row>
    <row r="318" spans="1:20">
      <c r="A318" s="843" t="s">
        <v>7</v>
      </c>
      <c r="E318" s="843"/>
      <c r="G318" s="843" t="s">
        <v>1378</v>
      </c>
      <c r="I318" s="843" t="s">
        <v>1379</v>
      </c>
      <c r="K318" s="843" t="s">
        <v>871</v>
      </c>
      <c r="O318" s="843" t="s">
        <v>1380</v>
      </c>
      <c r="Q318" s="843" t="s">
        <v>1329</v>
      </c>
      <c r="S318" s="843"/>
    </row>
    <row r="319" spans="1:20">
      <c r="A319" s="868" t="s">
        <v>16</v>
      </c>
      <c r="C319" s="868" t="s">
        <v>1382</v>
      </c>
      <c r="E319" s="869" t="s">
        <v>1335</v>
      </c>
      <c r="G319" s="868" t="s">
        <v>1310</v>
      </c>
      <c r="I319" s="868" t="s">
        <v>1355</v>
      </c>
      <c r="K319" s="868" t="s">
        <v>1300</v>
      </c>
      <c r="M319" s="868" t="s">
        <v>1383</v>
      </c>
      <c r="O319" s="868" t="s">
        <v>1384</v>
      </c>
      <c r="Q319" s="868" t="s">
        <v>1310</v>
      </c>
      <c r="S319" s="868" t="s">
        <v>1392</v>
      </c>
    </row>
    <row r="320" spans="1:20">
      <c r="A320" s="843"/>
      <c r="C320" s="858"/>
      <c r="E320" s="860" t="s">
        <v>1385</v>
      </c>
      <c r="G320" s="860" t="s">
        <v>1385</v>
      </c>
      <c r="I320" s="860" t="s">
        <v>1385</v>
      </c>
      <c r="K320" s="860" t="s">
        <v>1385</v>
      </c>
      <c r="M320" s="861" t="s">
        <v>1386</v>
      </c>
      <c r="O320" s="861" t="s">
        <v>1387</v>
      </c>
      <c r="Q320" s="861" t="s">
        <v>1388</v>
      </c>
      <c r="S320" s="861" t="s">
        <v>1389</v>
      </c>
    </row>
    <row r="321" spans="1:19">
      <c r="E321" s="860"/>
      <c r="G321" s="860"/>
      <c r="I321" s="860"/>
      <c r="K321" s="861"/>
      <c r="M321" s="861"/>
      <c r="O321" s="861"/>
      <c r="Q321" s="861"/>
      <c r="S321" s="861"/>
    </row>
    <row r="322" spans="1:19">
      <c r="A322" s="861">
        <v>1</v>
      </c>
      <c r="C322" s="870">
        <f t="shared" ref="C322:C333" si="12">C294</f>
        <v>45293</v>
      </c>
      <c r="E322" s="871">
        <v>60</v>
      </c>
      <c r="F322" s="863"/>
      <c r="G322" s="871">
        <v>507864</v>
      </c>
      <c r="H322" s="863"/>
      <c r="I322" s="863">
        <v>0</v>
      </c>
      <c r="J322" s="863"/>
      <c r="K322" s="863">
        <v>0</v>
      </c>
      <c r="L322" s="863"/>
      <c r="M322" s="863">
        <v>507864</v>
      </c>
      <c r="N322" s="863"/>
      <c r="O322" s="863">
        <v>8464.4</v>
      </c>
      <c r="P322" s="863"/>
      <c r="Q322" s="863">
        <v>507864</v>
      </c>
      <c r="R322" s="863"/>
      <c r="S322" s="863">
        <v>0</v>
      </c>
    </row>
    <row r="323" spans="1:19">
      <c r="A323" s="861">
        <v>2</v>
      </c>
      <c r="C323" s="870">
        <f t="shared" si="12"/>
        <v>45325</v>
      </c>
      <c r="E323" s="871">
        <v>60</v>
      </c>
      <c r="F323" s="863"/>
      <c r="G323" s="871">
        <v>510693</v>
      </c>
      <c r="H323" s="863"/>
      <c r="I323" s="863">
        <v>0</v>
      </c>
      <c r="J323" s="863"/>
      <c r="K323" s="863">
        <v>0</v>
      </c>
      <c r="L323" s="863"/>
      <c r="M323" s="863">
        <v>510693</v>
      </c>
      <c r="N323" s="863"/>
      <c r="O323" s="863">
        <v>8511.5499999999993</v>
      </c>
      <c r="P323" s="863"/>
      <c r="Q323" s="863">
        <v>510693</v>
      </c>
      <c r="R323" s="863"/>
      <c r="S323" s="863">
        <v>0</v>
      </c>
    </row>
    <row r="324" spans="1:19">
      <c r="A324" s="861">
        <v>3</v>
      </c>
      <c r="C324" s="870">
        <f t="shared" si="12"/>
        <v>45357</v>
      </c>
      <c r="E324" s="871">
        <v>60</v>
      </c>
      <c r="F324" s="863"/>
      <c r="G324" s="871">
        <v>511661</v>
      </c>
      <c r="H324" s="863"/>
      <c r="I324" s="863">
        <v>0</v>
      </c>
      <c r="J324" s="863"/>
      <c r="K324" s="863">
        <v>0</v>
      </c>
      <c r="L324" s="863"/>
      <c r="M324" s="863">
        <v>511661</v>
      </c>
      <c r="N324" s="863"/>
      <c r="O324" s="863">
        <v>8527.6833333333325</v>
      </c>
      <c r="P324" s="863"/>
      <c r="Q324" s="863">
        <v>511661</v>
      </c>
      <c r="R324" s="863"/>
      <c r="S324" s="863">
        <v>0</v>
      </c>
    </row>
    <row r="325" spans="1:19">
      <c r="A325" s="861">
        <v>4</v>
      </c>
      <c r="C325" s="870">
        <f t="shared" si="12"/>
        <v>45389</v>
      </c>
      <c r="E325" s="871">
        <v>60</v>
      </c>
      <c r="F325" s="863"/>
      <c r="G325" s="871">
        <v>511640</v>
      </c>
      <c r="H325" s="863"/>
      <c r="I325" s="863">
        <v>0</v>
      </c>
      <c r="J325" s="863"/>
      <c r="K325" s="863">
        <v>0</v>
      </c>
      <c r="L325" s="863"/>
      <c r="M325" s="863">
        <v>511640</v>
      </c>
      <c r="N325" s="863"/>
      <c r="O325" s="863">
        <v>8527.3333333333339</v>
      </c>
      <c r="P325" s="863"/>
      <c r="Q325" s="863">
        <v>511640</v>
      </c>
      <c r="R325" s="863"/>
      <c r="S325" s="863">
        <v>0</v>
      </c>
    </row>
    <row r="326" spans="1:19">
      <c r="A326" s="861">
        <v>5</v>
      </c>
      <c r="C326" s="870">
        <f t="shared" si="12"/>
        <v>45421</v>
      </c>
      <c r="E326" s="871">
        <v>60</v>
      </c>
      <c r="F326" s="863"/>
      <c r="G326" s="871">
        <v>513748</v>
      </c>
      <c r="H326" s="863"/>
      <c r="I326" s="863">
        <v>0</v>
      </c>
      <c r="J326" s="863"/>
      <c r="K326" s="863">
        <v>0</v>
      </c>
      <c r="L326" s="863"/>
      <c r="M326" s="863">
        <v>513748</v>
      </c>
      <c r="N326" s="863"/>
      <c r="O326" s="863">
        <v>8562.4666666666672</v>
      </c>
      <c r="P326" s="863"/>
      <c r="Q326" s="863">
        <v>513748</v>
      </c>
      <c r="R326" s="863"/>
      <c r="S326" s="863">
        <v>0</v>
      </c>
    </row>
    <row r="327" spans="1:19">
      <c r="A327" s="861">
        <v>6</v>
      </c>
      <c r="C327" s="870">
        <f t="shared" si="12"/>
        <v>45453</v>
      </c>
      <c r="E327" s="871">
        <v>60</v>
      </c>
      <c r="F327" s="863"/>
      <c r="G327" s="871">
        <v>516059</v>
      </c>
      <c r="H327" s="863"/>
      <c r="I327" s="863">
        <v>0</v>
      </c>
      <c r="J327" s="863"/>
      <c r="K327" s="863">
        <v>0</v>
      </c>
      <c r="L327" s="863"/>
      <c r="M327" s="863">
        <v>516059</v>
      </c>
      <c r="N327" s="863"/>
      <c r="O327" s="863">
        <v>8600.9833333333336</v>
      </c>
      <c r="P327" s="863"/>
      <c r="Q327" s="863">
        <v>516059</v>
      </c>
      <c r="R327" s="863"/>
      <c r="S327" s="863">
        <v>0</v>
      </c>
    </row>
    <row r="328" spans="1:19">
      <c r="A328" s="861">
        <v>7</v>
      </c>
      <c r="C328" s="870">
        <f t="shared" si="12"/>
        <v>45485</v>
      </c>
      <c r="E328" s="871">
        <v>60</v>
      </c>
      <c r="F328" s="863"/>
      <c r="G328" s="871">
        <v>516059</v>
      </c>
      <c r="H328" s="863"/>
      <c r="I328" s="863">
        <v>0</v>
      </c>
      <c r="J328" s="863"/>
      <c r="K328" s="863">
        <v>0</v>
      </c>
      <c r="L328" s="863"/>
      <c r="M328" s="863">
        <v>516059</v>
      </c>
      <c r="N328" s="863"/>
      <c r="O328" s="863">
        <v>8600.9833333333336</v>
      </c>
      <c r="P328" s="863"/>
      <c r="Q328" s="863">
        <v>516059</v>
      </c>
      <c r="R328" s="863"/>
      <c r="S328" s="863">
        <v>0</v>
      </c>
    </row>
    <row r="329" spans="1:19">
      <c r="A329" s="861">
        <v>8</v>
      </c>
      <c r="C329" s="870">
        <f t="shared" si="12"/>
        <v>45515</v>
      </c>
      <c r="E329" s="871">
        <v>60</v>
      </c>
      <c r="F329" s="863"/>
      <c r="G329" s="871">
        <v>516092</v>
      </c>
      <c r="H329" s="863"/>
      <c r="I329" s="863">
        <v>0</v>
      </c>
      <c r="J329" s="863"/>
      <c r="K329" s="863">
        <v>0</v>
      </c>
      <c r="L329" s="863"/>
      <c r="M329" s="863">
        <v>516092</v>
      </c>
      <c r="N329" s="863"/>
      <c r="O329" s="863">
        <v>8601.5333333333328</v>
      </c>
      <c r="P329" s="863"/>
      <c r="Q329" s="863">
        <v>516092</v>
      </c>
      <c r="R329" s="863"/>
      <c r="S329" s="863">
        <v>0</v>
      </c>
    </row>
    <row r="330" spans="1:19">
      <c r="A330" s="861">
        <v>9</v>
      </c>
      <c r="C330" s="870">
        <f t="shared" si="12"/>
        <v>45545</v>
      </c>
      <c r="E330" s="871">
        <v>60</v>
      </c>
      <c r="F330" s="863"/>
      <c r="G330" s="871">
        <v>516456</v>
      </c>
      <c r="H330" s="863"/>
      <c r="I330" s="863">
        <v>0</v>
      </c>
      <c r="J330" s="863"/>
      <c r="K330" s="863">
        <v>0</v>
      </c>
      <c r="L330" s="863"/>
      <c r="M330" s="863">
        <v>516456</v>
      </c>
      <c r="N330" s="863"/>
      <c r="O330" s="863">
        <v>8607.6</v>
      </c>
      <c r="P330" s="863"/>
      <c r="Q330" s="863">
        <v>516456</v>
      </c>
      <c r="R330" s="863"/>
      <c r="S330" s="863">
        <v>0</v>
      </c>
    </row>
    <row r="331" spans="1:19">
      <c r="A331" s="861">
        <v>10</v>
      </c>
      <c r="C331" s="870">
        <f t="shared" si="12"/>
        <v>45575</v>
      </c>
      <c r="E331" s="871">
        <v>59</v>
      </c>
      <c r="F331" s="863"/>
      <c r="G331" s="871">
        <v>516456</v>
      </c>
      <c r="H331" s="863"/>
      <c r="I331" s="863">
        <v>0</v>
      </c>
      <c r="J331" s="863"/>
      <c r="K331" s="863">
        <v>0</v>
      </c>
      <c r="L331" s="863"/>
      <c r="M331" s="863">
        <v>516456</v>
      </c>
      <c r="N331" s="863"/>
      <c r="O331" s="863">
        <v>8753.4915254237294</v>
      </c>
      <c r="P331" s="863"/>
      <c r="Q331" s="863">
        <v>525209</v>
      </c>
      <c r="R331" s="863"/>
      <c r="S331" s="863">
        <v>8753</v>
      </c>
    </row>
    <row r="332" spans="1:19">
      <c r="A332" s="861">
        <v>11</v>
      </c>
      <c r="C332" s="870">
        <f t="shared" si="12"/>
        <v>45605</v>
      </c>
      <c r="E332" s="871">
        <v>60</v>
      </c>
      <c r="F332" s="863"/>
      <c r="G332" s="871">
        <v>516697.67</v>
      </c>
      <c r="H332" s="863"/>
      <c r="I332" s="863">
        <v>0</v>
      </c>
      <c r="J332" s="863"/>
      <c r="K332" s="863">
        <v>0</v>
      </c>
      <c r="L332" s="863"/>
      <c r="M332" s="863">
        <v>516698</v>
      </c>
      <c r="N332" s="863"/>
      <c r="O332" s="863">
        <v>8611.6333333333332</v>
      </c>
      <c r="P332" s="863"/>
      <c r="Q332" s="863">
        <v>516698</v>
      </c>
      <c r="R332" s="863"/>
      <c r="S332" s="863">
        <v>0</v>
      </c>
    </row>
    <row r="333" spans="1:19">
      <c r="A333" s="861">
        <v>12</v>
      </c>
      <c r="C333" s="870">
        <f t="shared" si="12"/>
        <v>45635</v>
      </c>
      <c r="E333" s="871">
        <v>60</v>
      </c>
      <c r="F333" s="863"/>
      <c r="G333" s="871">
        <v>518162</v>
      </c>
      <c r="H333" s="863"/>
      <c r="I333" s="863">
        <v>0</v>
      </c>
      <c r="J333" s="863"/>
      <c r="K333" s="863">
        <v>0</v>
      </c>
      <c r="L333" s="863"/>
      <c r="M333" s="863">
        <v>518162</v>
      </c>
      <c r="N333" s="863"/>
      <c r="O333" s="863">
        <v>8636.0333333333328</v>
      </c>
      <c r="P333" s="863"/>
      <c r="Q333" s="863">
        <v>518162</v>
      </c>
      <c r="R333" s="863"/>
      <c r="S333" s="863">
        <v>0</v>
      </c>
    </row>
    <row r="334" spans="1:19">
      <c r="E334" s="865"/>
      <c r="F334" s="863"/>
      <c r="G334" s="865"/>
      <c r="H334" s="863"/>
      <c r="I334" s="865"/>
      <c r="J334" s="863"/>
      <c r="K334" s="865"/>
      <c r="L334" s="863"/>
      <c r="M334" s="865"/>
      <c r="N334" s="863"/>
      <c r="O334" s="865"/>
      <c r="P334" s="863"/>
      <c r="Q334" s="865"/>
      <c r="R334" s="863"/>
      <c r="S334" s="865"/>
    </row>
    <row r="335" spans="1:19">
      <c r="A335" s="861">
        <v>13</v>
      </c>
      <c r="C335" s="841" t="s">
        <v>42</v>
      </c>
      <c r="E335" s="863">
        <f>SUM(E322:E334)</f>
        <v>719</v>
      </c>
      <c r="F335" s="863"/>
      <c r="G335" s="863">
        <f>SUM(G322:G334)</f>
        <v>6171587.6699999999</v>
      </c>
      <c r="H335" s="863"/>
      <c r="I335" s="863">
        <f>SUM(I322:I334)</f>
        <v>0</v>
      </c>
      <c r="J335" s="863"/>
      <c r="K335" s="863">
        <f>SUM(K322:K334)</f>
        <v>0</v>
      </c>
      <c r="L335" s="863"/>
      <c r="M335" s="863">
        <f>SUM(M322:M334)</f>
        <v>6171588</v>
      </c>
      <c r="N335" s="863"/>
      <c r="O335" s="863">
        <f>SUM(O322:O334)</f>
        <v>103005.69152542375</v>
      </c>
      <c r="P335" s="863"/>
      <c r="Q335" s="863">
        <f>SUM(Q322:Q334)</f>
        <v>6180341</v>
      </c>
      <c r="R335" s="863"/>
      <c r="S335" s="863">
        <f>SUM(S322:S334)</f>
        <v>8753</v>
      </c>
    </row>
    <row r="337" spans="1:20">
      <c r="A337" s="836" t="str">
        <f>A309</f>
        <v>TEXAS-NEW MEXICO POWER COMPANY</v>
      </c>
      <c r="B337" s="836"/>
      <c r="C337" s="836"/>
      <c r="D337" s="836"/>
      <c r="E337" s="836"/>
      <c r="F337" s="836"/>
      <c r="G337" s="836"/>
      <c r="H337" s="836"/>
      <c r="I337" s="836"/>
      <c r="J337" s="836"/>
      <c r="K337" s="836"/>
      <c r="L337" s="836"/>
      <c r="M337" s="836"/>
      <c r="N337" s="836"/>
      <c r="O337" s="836"/>
      <c r="P337" s="836"/>
      <c r="Q337" s="836"/>
      <c r="R337" s="836"/>
      <c r="S337" s="836"/>
      <c r="T337" s="1221" t="str">
        <f>T309</f>
        <v>WP/II-H-1.2</v>
      </c>
    </row>
    <row r="338" spans="1:20" hidden="1">
      <c r="A338" s="836" t="str">
        <f>A310</f>
        <v>FOR THE TWELVE MONTH PERIOD ENDED JUN 30, 2024</v>
      </c>
      <c r="B338" s="836"/>
      <c r="C338" s="836"/>
      <c r="D338" s="836"/>
      <c r="E338" s="836"/>
      <c r="F338" s="836"/>
      <c r="G338" s="836"/>
      <c r="H338" s="836"/>
      <c r="I338" s="836"/>
      <c r="J338" s="836"/>
      <c r="K338" s="836"/>
      <c r="L338" s="836"/>
      <c r="M338" s="836"/>
      <c r="N338" s="836"/>
      <c r="O338" s="836"/>
      <c r="P338" s="836"/>
      <c r="Q338" s="836"/>
      <c r="R338" s="836"/>
      <c r="S338" s="836"/>
      <c r="T338" s="839" t="s">
        <v>1413</v>
      </c>
    </row>
    <row r="339" spans="1:20">
      <c r="A339" s="836" t="str">
        <f>A311</f>
        <v>DOCKET NO. 57816</v>
      </c>
      <c r="B339" s="836"/>
      <c r="C339" s="836"/>
      <c r="D339" s="836"/>
      <c r="E339" s="836"/>
      <c r="F339" s="836"/>
      <c r="G339" s="836"/>
      <c r="H339" s="836"/>
      <c r="I339" s="836"/>
      <c r="J339" s="836"/>
      <c r="K339" s="836"/>
      <c r="L339" s="836"/>
      <c r="M339" s="836"/>
      <c r="N339" s="836"/>
      <c r="O339" s="836"/>
      <c r="P339" s="836"/>
      <c r="Q339" s="836"/>
      <c r="R339" s="836"/>
      <c r="S339" s="836"/>
      <c r="T339" s="839" t="s">
        <v>1413</v>
      </c>
    </row>
    <row r="340" spans="1:20">
      <c r="A340" s="836" t="str">
        <f>A312</f>
        <v>TEST YEAR SALES DATA BY MONTH</v>
      </c>
      <c r="B340" s="836"/>
      <c r="C340" s="836"/>
      <c r="D340" s="836"/>
      <c r="E340" s="836"/>
      <c r="F340" s="836"/>
      <c r="G340" s="836"/>
      <c r="H340" s="836"/>
      <c r="I340" s="836"/>
      <c r="J340" s="836"/>
      <c r="K340" s="836"/>
      <c r="L340" s="836"/>
      <c r="M340" s="836"/>
      <c r="N340" s="836"/>
      <c r="O340" s="836"/>
      <c r="P340" s="836"/>
      <c r="Q340" s="836"/>
      <c r="R340" s="836"/>
      <c r="S340" s="836"/>
    </row>
    <row r="341" spans="1:20">
      <c r="A341" s="836" t="str">
        <f>A313</f>
        <v>SPONSOR: STACY R. WHITEHURST</v>
      </c>
      <c r="B341" s="836"/>
      <c r="C341" s="836"/>
      <c r="D341" s="836"/>
      <c r="E341" s="836"/>
      <c r="F341" s="836"/>
      <c r="G341" s="836"/>
      <c r="H341" s="836"/>
      <c r="I341" s="836"/>
      <c r="J341" s="836"/>
      <c r="K341" s="836"/>
      <c r="L341" s="836"/>
      <c r="M341" s="836"/>
      <c r="N341" s="836"/>
      <c r="O341" s="836"/>
      <c r="P341" s="836"/>
      <c r="Q341" s="836"/>
      <c r="R341" s="836"/>
      <c r="S341" s="836"/>
    </row>
    <row r="342" spans="1:20">
      <c r="A342" s="836"/>
      <c r="B342" s="836"/>
      <c r="C342" s="836"/>
      <c r="D342" s="836"/>
      <c r="E342" s="836"/>
      <c r="F342" s="836"/>
      <c r="G342" s="836"/>
      <c r="H342" s="836"/>
      <c r="I342" s="836"/>
      <c r="J342" s="836"/>
      <c r="K342" s="836"/>
      <c r="L342" s="836"/>
      <c r="M342" s="836"/>
      <c r="N342" s="836"/>
      <c r="O342" s="836"/>
      <c r="P342" s="836"/>
      <c r="Q342" s="836"/>
      <c r="R342" s="836"/>
      <c r="S342" s="836"/>
    </row>
    <row r="343" spans="1:20">
      <c r="A343" s="836" t="s">
        <v>1414</v>
      </c>
      <c r="B343" s="836"/>
      <c r="C343" s="836"/>
      <c r="D343" s="836"/>
      <c r="E343" s="836"/>
      <c r="F343" s="836"/>
      <c r="G343" s="836"/>
      <c r="H343" s="836"/>
      <c r="I343" s="836"/>
      <c r="J343" s="836"/>
      <c r="K343" s="836"/>
      <c r="L343" s="836"/>
      <c r="M343" s="836"/>
      <c r="N343" s="836"/>
      <c r="O343" s="836"/>
      <c r="P343" s="836"/>
      <c r="Q343" s="836"/>
      <c r="R343" s="836"/>
      <c r="S343" s="836"/>
    </row>
    <row r="344" spans="1:20">
      <c r="A344" s="872"/>
      <c r="B344" s="872"/>
      <c r="C344" s="872"/>
      <c r="D344" s="872"/>
      <c r="E344" s="872"/>
      <c r="F344" s="872"/>
      <c r="G344" s="872"/>
      <c r="H344" s="872"/>
      <c r="I344" s="872"/>
      <c r="J344" s="872"/>
      <c r="K344" s="872"/>
      <c r="L344" s="872"/>
      <c r="M344" s="872"/>
      <c r="N344" s="872"/>
      <c r="O344" s="872"/>
      <c r="P344" s="872"/>
      <c r="Q344" s="872"/>
      <c r="R344" s="872"/>
      <c r="S344" s="872"/>
    </row>
    <row r="345" spans="1:20">
      <c r="E345" s="844" t="s">
        <v>22</v>
      </c>
      <c r="G345" s="844" t="s">
        <v>23</v>
      </c>
      <c r="I345" s="844" t="s">
        <v>109</v>
      </c>
      <c r="K345" s="844" t="s">
        <v>25</v>
      </c>
      <c r="M345" s="844" t="s">
        <v>111</v>
      </c>
      <c r="O345" s="844" t="s">
        <v>112</v>
      </c>
      <c r="Q345" s="844" t="s">
        <v>69</v>
      </c>
      <c r="S345" s="844" t="s">
        <v>1328</v>
      </c>
    </row>
    <row r="346" spans="1:20">
      <c r="A346" s="843" t="s">
        <v>7</v>
      </c>
      <c r="E346" s="843"/>
      <c r="G346" s="843" t="s">
        <v>1378</v>
      </c>
      <c r="I346" s="843" t="s">
        <v>1379</v>
      </c>
      <c r="K346" s="843" t="s">
        <v>871</v>
      </c>
      <c r="O346" s="843" t="s">
        <v>1380</v>
      </c>
      <c r="Q346" s="843" t="s">
        <v>1329</v>
      </c>
      <c r="S346" s="843"/>
    </row>
    <row r="347" spans="1:20">
      <c r="A347" s="868" t="s">
        <v>16</v>
      </c>
      <c r="C347" s="868" t="s">
        <v>1382</v>
      </c>
      <c r="E347" s="869" t="s">
        <v>1335</v>
      </c>
      <c r="G347" s="868" t="s">
        <v>1310</v>
      </c>
      <c r="I347" s="868" t="s">
        <v>1355</v>
      </c>
      <c r="K347" s="868" t="s">
        <v>1300</v>
      </c>
      <c r="M347" s="868" t="s">
        <v>1383</v>
      </c>
      <c r="O347" s="868" t="s">
        <v>1384</v>
      </c>
      <c r="Q347" s="868" t="s">
        <v>1310</v>
      </c>
      <c r="S347" s="868" t="s">
        <v>1392</v>
      </c>
    </row>
    <row r="348" spans="1:20">
      <c r="A348" s="843"/>
      <c r="C348" s="858"/>
      <c r="E348" s="860" t="s">
        <v>1385</v>
      </c>
      <c r="G348" s="860" t="s">
        <v>1385</v>
      </c>
      <c r="I348" s="860" t="s">
        <v>1385</v>
      </c>
      <c r="K348" s="860" t="s">
        <v>1385</v>
      </c>
      <c r="M348" s="861" t="s">
        <v>1386</v>
      </c>
      <c r="O348" s="861" t="s">
        <v>1387</v>
      </c>
      <c r="Q348" s="861" t="s">
        <v>1388</v>
      </c>
      <c r="S348" s="861" t="s">
        <v>1389</v>
      </c>
    </row>
    <row r="349" spans="1:20">
      <c r="E349" s="860"/>
      <c r="G349" s="860"/>
      <c r="I349" s="860"/>
      <c r="K349" s="861"/>
      <c r="M349" s="861"/>
      <c r="O349" s="861"/>
      <c r="Q349" s="861"/>
      <c r="S349" s="861"/>
    </row>
    <row r="350" spans="1:20">
      <c r="A350" s="861">
        <v>1</v>
      </c>
      <c r="C350" s="870">
        <f t="shared" ref="C350:C361" si="13">C322</f>
        <v>45293</v>
      </c>
      <c r="E350" s="871">
        <v>34</v>
      </c>
      <c r="F350" s="863"/>
      <c r="G350" s="871">
        <v>28066.57</v>
      </c>
      <c r="H350" s="863"/>
      <c r="I350" s="863">
        <v>0</v>
      </c>
      <c r="J350" s="863"/>
      <c r="K350" s="863">
        <v>0</v>
      </c>
      <c r="L350" s="863"/>
      <c r="M350" s="863">
        <v>28067</v>
      </c>
      <c r="N350" s="863"/>
      <c r="O350" s="863">
        <v>825.5</v>
      </c>
      <c r="P350" s="863"/>
      <c r="Q350" s="863">
        <v>42101</v>
      </c>
      <c r="R350" s="863"/>
      <c r="S350" s="863">
        <v>14034</v>
      </c>
    </row>
    <row r="351" spans="1:20">
      <c r="A351" s="861">
        <v>2</v>
      </c>
      <c r="C351" s="870">
        <f t="shared" si="13"/>
        <v>45325</v>
      </c>
      <c r="E351" s="871">
        <v>35</v>
      </c>
      <c r="F351" s="863"/>
      <c r="G351" s="871">
        <v>28452.5</v>
      </c>
      <c r="H351" s="863"/>
      <c r="I351" s="863">
        <v>0</v>
      </c>
      <c r="J351" s="863"/>
      <c r="K351" s="863">
        <v>0</v>
      </c>
      <c r="L351" s="863"/>
      <c r="M351" s="863">
        <v>28453</v>
      </c>
      <c r="N351" s="863"/>
      <c r="O351" s="863">
        <v>812.94285714285718</v>
      </c>
      <c r="P351" s="863"/>
      <c r="Q351" s="863">
        <v>41460</v>
      </c>
      <c r="R351" s="863"/>
      <c r="S351" s="863">
        <v>13007</v>
      </c>
    </row>
    <row r="352" spans="1:20">
      <c r="A352" s="861">
        <v>3</v>
      </c>
      <c r="C352" s="870">
        <f t="shared" si="13"/>
        <v>45357</v>
      </c>
      <c r="E352" s="871">
        <v>37</v>
      </c>
      <c r="F352" s="863"/>
      <c r="G352" s="871">
        <v>30380.5</v>
      </c>
      <c r="H352" s="863"/>
      <c r="I352" s="863">
        <v>0</v>
      </c>
      <c r="J352" s="863"/>
      <c r="K352" s="863">
        <v>0</v>
      </c>
      <c r="L352" s="863"/>
      <c r="M352" s="863">
        <v>30381</v>
      </c>
      <c r="N352" s="863"/>
      <c r="O352" s="863">
        <v>821.10810810810813</v>
      </c>
      <c r="P352" s="863"/>
      <c r="Q352" s="863">
        <v>41877</v>
      </c>
      <c r="R352" s="863"/>
      <c r="S352" s="863">
        <v>11496</v>
      </c>
    </row>
    <row r="353" spans="1:20">
      <c r="A353" s="861">
        <v>4</v>
      </c>
      <c r="C353" s="870">
        <f t="shared" si="13"/>
        <v>45389</v>
      </c>
      <c r="E353" s="871">
        <v>40</v>
      </c>
      <c r="F353" s="863"/>
      <c r="G353" s="871">
        <v>30862.5</v>
      </c>
      <c r="H353" s="863"/>
      <c r="I353" s="863">
        <v>0</v>
      </c>
      <c r="J353" s="863"/>
      <c r="K353" s="863">
        <v>0</v>
      </c>
      <c r="L353" s="863"/>
      <c r="M353" s="863">
        <v>30863</v>
      </c>
      <c r="N353" s="863"/>
      <c r="O353" s="863">
        <v>771.57500000000005</v>
      </c>
      <c r="P353" s="863"/>
      <c r="Q353" s="863">
        <v>39350</v>
      </c>
      <c r="R353" s="863"/>
      <c r="S353" s="863">
        <v>8487</v>
      </c>
    </row>
    <row r="354" spans="1:20">
      <c r="A354" s="861">
        <v>5</v>
      </c>
      <c r="C354" s="870">
        <f t="shared" si="13"/>
        <v>45421</v>
      </c>
      <c r="E354" s="871">
        <v>41</v>
      </c>
      <c r="F354" s="863"/>
      <c r="G354" s="871">
        <v>31717.5</v>
      </c>
      <c r="H354" s="863"/>
      <c r="I354" s="863">
        <v>0</v>
      </c>
      <c r="J354" s="863"/>
      <c r="K354" s="863">
        <v>0</v>
      </c>
      <c r="L354" s="863"/>
      <c r="M354" s="863">
        <v>31718</v>
      </c>
      <c r="N354" s="863"/>
      <c r="O354" s="863">
        <v>773.60975609756099</v>
      </c>
      <c r="P354" s="863"/>
      <c r="Q354" s="863">
        <v>39454</v>
      </c>
      <c r="R354" s="863"/>
      <c r="S354" s="863">
        <v>7736</v>
      </c>
    </row>
    <row r="355" spans="1:20">
      <c r="A355" s="861">
        <v>6</v>
      </c>
      <c r="C355" s="870">
        <f t="shared" si="13"/>
        <v>45453</v>
      </c>
      <c r="E355" s="871">
        <v>41</v>
      </c>
      <c r="F355" s="863"/>
      <c r="G355" s="871">
        <v>33572</v>
      </c>
      <c r="H355" s="863"/>
      <c r="I355" s="863">
        <v>0</v>
      </c>
      <c r="J355" s="863"/>
      <c r="K355" s="863">
        <v>0</v>
      </c>
      <c r="L355" s="863"/>
      <c r="M355" s="863">
        <v>33572</v>
      </c>
      <c r="N355" s="863"/>
      <c r="O355" s="863">
        <v>818.82926829268297</v>
      </c>
      <c r="P355" s="863"/>
      <c r="Q355" s="863">
        <v>41760</v>
      </c>
      <c r="R355" s="863"/>
      <c r="S355" s="863">
        <v>8188</v>
      </c>
    </row>
    <row r="356" spans="1:20">
      <c r="A356" s="861">
        <v>7</v>
      </c>
      <c r="C356" s="870">
        <f t="shared" si="13"/>
        <v>45485</v>
      </c>
      <c r="E356" s="871">
        <v>42</v>
      </c>
      <c r="F356" s="863"/>
      <c r="G356" s="871">
        <v>33971.06</v>
      </c>
      <c r="H356" s="863"/>
      <c r="I356" s="863">
        <v>0</v>
      </c>
      <c r="J356" s="863"/>
      <c r="K356" s="863">
        <v>0</v>
      </c>
      <c r="L356" s="863"/>
      <c r="M356" s="863">
        <v>33971</v>
      </c>
      <c r="N356" s="863"/>
      <c r="O356" s="863">
        <v>808.83333333333337</v>
      </c>
      <c r="P356" s="863"/>
      <c r="Q356" s="863">
        <v>41251</v>
      </c>
      <c r="R356" s="863"/>
      <c r="S356" s="863">
        <v>7280</v>
      </c>
    </row>
    <row r="357" spans="1:20">
      <c r="A357" s="861">
        <v>8</v>
      </c>
      <c r="C357" s="870">
        <f t="shared" si="13"/>
        <v>45515</v>
      </c>
      <c r="E357" s="871">
        <v>43</v>
      </c>
      <c r="F357" s="863"/>
      <c r="G357" s="871">
        <v>35165</v>
      </c>
      <c r="H357" s="863"/>
      <c r="I357" s="863">
        <v>0</v>
      </c>
      <c r="J357" s="863"/>
      <c r="K357" s="863">
        <v>0</v>
      </c>
      <c r="L357" s="863"/>
      <c r="M357" s="863">
        <v>35165</v>
      </c>
      <c r="N357" s="863"/>
      <c r="O357" s="863">
        <v>817.79069767441865</v>
      </c>
      <c r="P357" s="863"/>
      <c r="Q357" s="863">
        <v>41707</v>
      </c>
      <c r="R357" s="863"/>
      <c r="S357" s="863">
        <v>6542</v>
      </c>
    </row>
    <row r="358" spans="1:20">
      <c r="A358" s="861">
        <v>9</v>
      </c>
      <c r="C358" s="870">
        <f t="shared" si="13"/>
        <v>45545</v>
      </c>
      <c r="E358" s="871">
        <v>46</v>
      </c>
      <c r="F358" s="863"/>
      <c r="G358" s="871">
        <v>36186.5</v>
      </c>
      <c r="H358" s="863"/>
      <c r="I358" s="863">
        <v>0</v>
      </c>
      <c r="J358" s="863"/>
      <c r="K358" s="863">
        <v>0</v>
      </c>
      <c r="L358" s="863"/>
      <c r="M358" s="863">
        <v>36187</v>
      </c>
      <c r="N358" s="863"/>
      <c r="O358" s="863">
        <v>786.67391304347825</v>
      </c>
      <c r="P358" s="863"/>
      <c r="Q358" s="863">
        <v>40120</v>
      </c>
      <c r="R358" s="863"/>
      <c r="S358" s="863">
        <v>3933</v>
      </c>
    </row>
    <row r="359" spans="1:20">
      <c r="A359" s="861">
        <v>10</v>
      </c>
      <c r="C359" s="870">
        <f t="shared" si="13"/>
        <v>45575</v>
      </c>
      <c r="E359" s="871">
        <v>49</v>
      </c>
      <c r="F359" s="863"/>
      <c r="G359" s="871">
        <v>38309.57</v>
      </c>
      <c r="H359" s="863"/>
      <c r="I359" s="863">
        <v>0</v>
      </c>
      <c r="J359" s="863"/>
      <c r="K359" s="863">
        <v>0</v>
      </c>
      <c r="L359" s="863"/>
      <c r="M359" s="863">
        <v>38310</v>
      </c>
      <c r="N359" s="863"/>
      <c r="O359" s="863">
        <v>781.83673469387759</v>
      </c>
      <c r="P359" s="863"/>
      <c r="Q359" s="863">
        <v>39874</v>
      </c>
      <c r="R359" s="863"/>
      <c r="S359" s="863">
        <v>1564</v>
      </c>
    </row>
    <row r="360" spans="1:20">
      <c r="A360" s="861">
        <v>11</v>
      </c>
      <c r="C360" s="870">
        <f t="shared" si="13"/>
        <v>45605</v>
      </c>
      <c r="E360" s="871">
        <v>49</v>
      </c>
      <c r="F360" s="863"/>
      <c r="G360" s="871">
        <v>39222.5</v>
      </c>
      <c r="H360" s="863"/>
      <c r="I360" s="863">
        <v>0</v>
      </c>
      <c r="J360" s="863"/>
      <c r="K360" s="863">
        <v>0</v>
      </c>
      <c r="L360" s="863"/>
      <c r="M360" s="863">
        <v>39223</v>
      </c>
      <c r="N360" s="863"/>
      <c r="O360" s="863">
        <v>800.46938775510205</v>
      </c>
      <c r="P360" s="863"/>
      <c r="Q360" s="863">
        <v>40824</v>
      </c>
      <c r="R360" s="863"/>
      <c r="S360" s="863">
        <v>1601</v>
      </c>
    </row>
    <row r="361" spans="1:20">
      <c r="A361" s="861">
        <v>12</v>
      </c>
      <c r="C361" s="870">
        <f t="shared" si="13"/>
        <v>45635</v>
      </c>
      <c r="E361" s="871">
        <v>51</v>
      </c>
      <c r="F361" s="863"/>
      <c r="G361" s="871">
        <v>40767</v>
      </c>
      <c r="H361" s="863"/>
      <c r="I361" s="863">
        <v>0</v>
      </c>
      <c r="J361" s="863"/>
      <c r="K361" s="863">
        <v>0</v>
      </c>
      <c r="L361" s="863"/>
      <c r="M361" s="863">
        <v>40767</v>
      </c>
      <c r="N361" s="863"/>
      <c r="O361" s="863">
        <v>799.35294117647061</v>
      </c>
      <c r="P361" s="863"/>
      <c r="Q361" s="863">
        <v>40767</v>
      </c>
      <c r="R361" s="863"/>
      <c r="S361" s="863">
        <v>0</v>
      </c>
    </row>
    <row r="362" spans="1:20">
      <c r="E362" s="865"/>
      <c r="F362" s="863"/>
      <c r="G362" s="865"/>
      <c r="H362" s="863"/>
      <c r="I362" s="865"/>
      <c r="J362" s="863"/>
      <c r="K362" s="865"/>
      <c r="L362" s="863"/>
      <c r="M362" s="865"/>
      <c r="N362" s="863"/>
      <c r="O362" s="865"/>
      <c r="P362" s="863"/>
      <c r="Q362" s="865"/>
      <c r="R362" s="863"/>
      <c r="S362" s="865"/>
    </row>
    <row r="363" spans="1:20">
      <c r="A363" s="861">
        <v>13</v>
      </c>
      <c r="C363" s="841" t="s">
        <v>42</v>
      </c>
      <c r="E363" s="863">
        <f>SUM(E350:E362)</f>
        <v>508</v>
      </c>
      <c r="F363" s="863"/>
      <c r="G363" s="863">
        <f>SUM(G350:G362)</f>
        <v>406673.2</v>
      </c>
      <c r="H363" s="863"/>
      <c r="I363" s="863">
        <f>SUM(I350:I362)</f>
        <v>0</v>
      </c>
      <c r="J363" s="863"/>
      <c r="K363" s="863">
        <f>SUM(K350:K362)</f>
        <v>0</v>
      </c>
      <c r="L363" s="863"/>
      <c r="M363" s="863">
        <f>SUM(M350:M362)</f>
        <v>406677</v>
      </c>
      <c r="N363" s="863"/>
      <c r="O363" s="863">
        <f>SUM(O350:O362)</f>
        <v>9618.5219973178882</v>
      </c>
      <c r="P363" s="863"/>
      <c r="Q363" s="863">
        <f>SUM(Q350:Q362)</f>
        <v>490545</v>
      </c>
      <c r="R363" s="863"/>
      <c r="S363" s="863">
        <f>SUM(S350:S362)</f>
        <v>83868</v>
      </c>
    </row>
    <row r="365" spans="1:20">
      <c r="A365" s="836" t="str">
        <f>A337</f>
        <v>TEXAS-NEW MEXICO POWER COMPANY</v>
      </c>
      <c r="B365" s="836"/>
      <c r="C365" s="836"/>
      <c r="D365" s="836"/>
      <c r="E365" s="836"/>
      <c r="F365" s="836"/>
      <c r="G365" s="836"/>
      <c r="H365" s="836"/>
      <c r="I365" s="836"/>
      <c r="J365" s="836"/>
      <c r="K365" s="836"/>
      <c r="L365" s="836"/>
      <c r="M365" s="836"/>
      <c r="N365" s="836"/>
      <c r="O365" s="836"/>
      <c r="P365" s="836"/>
      <c r="Q365" s="836"/>
      <c r="R365" s="836"/>
      <c r="S365" s="836"/>
      <c r="T365" s="1221" t="str">
        <f>T337</f>
        <v>WP/II-H-1.2</v>
      </c>
    </row>
    <row r="366" spans="1:20" hidden="1">
      <c r="A366" s="836" t="str">
        <f>A338</f>
        <v>FOR THE TWELVE MONTH PERIOD ENDED JUN 30, 2024</v>
      </c>
      <c r="B366" s="836"/>
      <c r="C366" s="836"/>
      <c r="D366" s="836"/>
      <c r="E366" s="836"/>
      <c r="F366" s="836"/>
      <c r="G366" s="836"/>
      <c r="H366" s="836"/>
      <c r="I366" s="836"/>
      <c r="J366" s="836"/>
      <c r="K366" s="836"/>
      <c r="L366" s="836"/>
      <c r="M366" s="836"/>
      <c r="N366" s="836"/>
      <c r="O366" s="836"/>
      <c r="P366" s="836"/>
      <c r="Q366" s="836"/>
      <c r="R366" s="836"/>
      <c r="S366" s="836"/>
      <c r="T366" s="839" t="s">
        <v>1415</v>
      </c>
    </row>
    <row r="367" spans="1:20">
      <c r="A367" s="836" t="str">
        <f>A339</f>
        <v>DOCKET NO. 57816</v>
      </c>
      <c r="B367" s="836"/>
      <c r="C367" s="836"/>
      <c r="D367" s="836"/>
      <c r="E367" s="836"/>
      <c r="F367" s="836"/>
      <c r="G367" s="836"/>
      <c r="H367" s="836"/>
      <c r="I367" s="836"/>
      <c r="J367" s="836"/>
      <c r="K367" s="836"/>
      <c r="L367" s="836"/>
      <c r="M367" s="836"/>
      <c r="N367" s="836"/>
      <c r="O367" s="836"/>
      <c r="P367" s="836"/>
      <c r="Q367" s="836"/>
      <c r="R367" s="836"/>
      <c r="S367" s="836"/>
      <c r="T367" s="839" t="s">
        <v>1415</v>
      </c>
    </row>
    <row r="368" spans="1:20">
      <c r="A368" s="836" t="str">
        <f>A340</f>
        <v>TEST YEAR SALES DATA BY MONTH</v>
      </c>
      <c r="B368" s="836"/>
      <c r="C368" s="836"/>
      <c r="D368" s="836"/>
      <c r="E368" s="836"/>
      <c r="F368" s="836"/>
      <c r="G368" s="836"/>
      <c r="H368" s="836"/>
      <c r="I368" s="836"/>
      <c r="J368" s="836"/>
      <c r="K368" s="836"/>
      <c r="L368" s="836"/>
      <c r="M368" s="836"/>
      <c r="N368" s="836"/>
      <c r="O368" s="836"/>
      <c r="P368" s="836"/>
      <c r="Q368" s="836"/>
      <c r="R368" s="836"/>
      <c r="S368" s="836"/>
    </row>
    <row r="369" spans="1:21">
      <c r="A369" s="836" t="str">
        <f>A341</f>
        <v>SPONSOR: STACY R. WHITEHURST</v>
      </c>
      <c r="B369" s="836"/>
      <c r="C369" s="836"/>
      <c r="D369" s="836"/>
      <c r="E369" s="836"/>
      <c r="F369" s="836"/>
      <c r="G369" s="836"/>
      <c r="H369" s="836"/>
      <c r="I369" s="836"/>
      <c r="J369" s="836"/>
      <c r="K369" s="836"/>
      <c r="L369" s="836"/>
      <c r="M369" s="836"/>
      <c r="N369" s="836"/>
      <c r="O369" s="836"/>
      <c r="P369" s="836"/>
      <c r="Q369" s="836"/>
      <c r="R369" s="836"/>
      <c r="S369" s="836"/>
    </row>
    <row r="370" spans="1:21">
      <c r="A370" s="836"/>
      <c r="B370" s="836"/>
      <c r="C370" s="836"/>
      <c r="D370" s="836"/>
      <c r="E370" s="836"/>
      <c r="F370" s="836"/>
      <c r="G370" s="836"/>
      <c r="H370" s="836"/>
      <c r="I370" s="836"/>
      <c r="J370" s="836"/>
      <c r="K370" s="836"/>
      <c r="L370" s="836"/>
      <c r="M370" s="836"/>
      <c r="N370" s="836"/>
      <c r="O370" s="836"/>
      <c r="P370" s="836"/>
      <c r="Q370" s="836"/>
      <c r="R370" s="836"/>
      <c r="S370" s="836"/>
    </row>
    <row r="371" spans="1:21">
      <c r="A371" s="836" t="s">
        <v>1416</v>
      </c>
      <c r="B371" s="836"/>
      <c r="C371" s="836"/>
      <c r="D371" s="836"/>
      <c r="E371" s="836"/>
      <c r="F371" s="836"/>
      <c r="G371" s="836"/>
      <c r="H371" s="836"/>
      <c r="I371" s="836"/>
      <c r="J371" s="836"/>
      <c r="K371" s="836"/>
      <c r="L371" s="836"/>
      <c r="M371" s="836"/>
      <c r="N371" s="836"/>
      <c r="O371" s="836"/>
      <c r="P371" s="836"/>
      <c r="Q371" s="836"/>
      <c r="R371" s="836"/>
      <c r="S371" s="836"/>
    </row>
    <row r="372" spans="1:21">
      <c r="A372" s="872"/>
      <c r="B372" s="872"/>
      <c r="C372" s="872"/>
      <c r="D372" s="872"/>
      <c r="E372" s="872"/>
      <c r="F372" s="872"/>
      <c r="G372" s="872"/>
      <c r="H372" s="872"/>
      <c r="I372" s="872"/>
      <c r="J372" s="872"/>
      <c r="K372" s="872"/>
      <c r="L372" s="872"/>
      <c r="M372" s="872"/>
      <c r="N372" s="872"/>
      <c r="O372" s="872"/>
      <c r="P372" s="872"/>
      <c r="Q372" s="872"/>
      <c r="R372" s="872"/>
      <c r="S372" s="872"/>
    </row>
    <row r="373" spans="1:21">
      <c r="E373" s="844" t="s">
        <v>22</v>
      </c>
      <c r="G373" s="844" t="s">
        <v>23</v>
      </c>
      <c r="I373" s="844" t="s">
        <v>109</v>
      </c>
      <c r="K373" s="844" t="s">
        <v>25</v>
      </c>
      <c r="M373" s="844" t="s">
        <v>111</v>
      </c>
      <c r="O373" s="844" t="s">
        <v>112</v>
      </c>
      <c r="Q373" s="844" t="s">
        <v>69</v>
      </c>
      <c r="S373" s="844" t="s">
        <v>1328</v>
      </c>
    </row>
    <row r="374" spans="1:21">
      <c r="A374" s="843" t="s">
        <v>7</v>
      </c>
      <c r="E374" s="843"/>
      <c r="G374" s="843" t="s">
        <v>1378</v>
      </c>
      <c r="I374" s="843" t="s">
        <v>1379</v>
      </c>
      <c r="K374" s="843" t="s">
        <v>871</v>
      </c>
      <c r="O374" s="843" t="s">
        <v>1380</v>
      </c>
      <c r="Q374" s="843" t="s">
        <v>1329</v>
      </c>
      <c r="S374" s="843"/>
    </row>
    <row r="375" spans="1:21">
      <c r="A375" s="868" t="s">
        <v>16</v>
      </c>
      <c r="C375" s="868" t="s">
        <v>1382</v>
      </c>
      <c r="E375" s="869" t="s">
        <v>1335</v>
      </c>
      <c r="G375" s="868" t="s">
        <v>1310</v>
      </c>
      <c r="I375" s="868" t="s">
        <v>1355</v>
      </c>
      <c r="K375" s="868" t="s">
        <v>1300</v>
      </c>
      <c r="M375" s="868" t="s">
        <v>1383</v>
      </c>
      <c r="O375" s="868" t="s">
        <v>1384</v>
      </c>
      <c r="Q375" s="868" t="s">
        <v>1310</v>
      </c>
      <c r="S375" s="868" t="s">
        <v>1392</v>
      </c>
    </row>
    <row r="376" spans="1:21">
      <c r="A376" s="843"/>
      <c r="C376" s="858"/>
      <c r="E376" s="860" t="s">
        <v>1385</v>
      </c>
      <c r="G376" s="860" t="s">
        <v>1385</v>
      </c>
      <c r="I376" s="860" t="s">
        <v>1385</v>
      </c>
      <c r="K376" s="860" t="s">
        <v>1385</v>
      </c>
      <c r="M376" s="861" t="s">
        <v>1386</v>
      </c>
      <c r="O376" s="861" t="s">
        <v>1387</v>
      </c>
      <c r="Q376" s="861" t="s">
        <v>1388</v>
      </c>
      <c r="S376" s="861" t="s">
        <v>1389</v>
      </c>
    </row>
    <row r="377" spans="1:21">
      <c r="E377" s="860"/>
      <c r="G377" s="860"/>
      <c r="I377" s="860"/>
      <c r="K377" s="861"/>
      <c r="M377" s="861"/>
      <c r="O377" s="861"/>
      <c r="Q377" s="861"/>
      <c r="S377" s="861"/>
    </row>
    <row r="378" spans="1:21">
      <c r="A378" s="861">
        <v>1</v>
      </c>
      <c r="C378" s="870">
        <f>C350</f>
        <v>45293</v>
      </c>
      <c r="E378" s="871">
        <v>722</v>
      </c>
      <c r="F378" s="863"/>
      <c r="G378" s="871">
        <v>281099</v>
      </c>
      <c r="H378" s="863"/>
      <c r="I378" s="863">
        <v>0</v>
      </c>
      <c r="J378" s="863"/>
      <c r="K378" s="863">
        <v>0</v>
      </c>
      <c r="L378" s="863"/>
      <c r="M378" s="863">
        <v>281099</v>
      </c>
      <c r="N378" s="863"/>
      <c r="O378" s="863">
        <v>389.33379501385042</v>
      </c>
      <c r="P378" s="863"/>
      <c r="Q378" s="863">
        <v>291222</v>
      </c>
      <c r="R378" s="863"/>
      <c r="S378" s="863">
        <v>10123</v>
      </c>
      <c r="U378" s="863"/>
    </row>
    <row r="379" spans="1:21">
      <c r="A379" s="861">
        <v>2</v>
      </c>
      <c r="C379" s="870">
        <f t="shared" ref="C379:C389" si="14">C351</f>
        <v>45325</v>
      </c>
      <c r="E379" s="871">
        <v>725</v>
      </c>
      <c r="F379" s="863"/>
      <c r="G379" s="871">
        <v>295531.59999999998</v>
      </c>
      <c r="H379" s="863"/>
      <c r="I379" s="863">
        <v>0</v>
      </c>
      <c r="J379" s="863"/>
      <c r="K379" s="863">
        <v>0</v>
      </c>
      <c r="L379" s="863"/>
      <c r="M379" s="863">
        <v>295532</v>
      </c>
      <c r="N379" s="863"/>
      <c r="O379" s="863">
        <v>407.63034482758621</v>
      </c>
      <c r="P379" s="863"/>
      <c r="Q379" s="863">
        <v>304907</v>
      </c>
      <c r="R379" s="863"/>
      <c r="S379" s="863">
        <v>9375</v>
      </c>
      <c r="U379" s="863"/>
    </row>
    <row r="380" spans="1:21">
      <c r="A380" s="861">
        <v>3</v>
      </c>
      <c r="C380" s="870">
        <f t="shared" si="14"/>
        <v>45357</v>
      </c>
      <c r="E380" s="871">
        <v>726</v>
      </c>
      <c r="F380" s="863"/>
      <c r="G380" s="871">
        <v>311012.46999999997</v>
      </c>
      <c r="H380" s="863"/>
      <c r="I380" s="863">
        <v>0</v>
      </c>
      <c r="J380" s="863"/>
      <c r="K380" s="863">
        <v>0</v>
      </c>
      <c r="L380" s="863"/>
      <c r="M380" s="863">
        <v>311012</v>
      </c>
      <c r="N380" s="863"/>
      <c r="O380" s="863">
        <v>428.39118457300276</v>
      </c>
      <c r="P380" s="863"/>
      <c r="Q380" s="863">
        <v>320437</v>
      </c>
      <c r="R380" s="863"/>
      <c r="S380" s="863">
        <v>9425</v>
      </c>
      <c r="U380" s="863"/>
    </row>
    <row r="381" spans="1:21">
      <c r="A381" s="861">
        <v>4</v>
      </c>
      <c r="C381" s="870">
        <f t="shared" si="14"/>
        <v>45389</v>
      </c>
      <c r="E381" s="871">
        <v>727</v>
      </c>
      <c r="F381" s="863"/>
      <c r="G381" s="871">
        <v>293014.57</v>
      </c>
      <c r="H381" s="863"/>
      <c r="I381" s="863">
        <v>0</v>
      </c>
      <c r="J381" s="863"/>
      <c r="K381" s="863">
        <v>0</v>
      </c>
      <c r="L381" s="863"/>
      <c r="M381" s="863">
        <v>293015</v>
      </c>
      <c r="N381" s="863"/>
      <c r="O381" s="863">
        <v>403.04676753782667</v>
      </c>
      <c r="P381" s="863"/>
      <c r="Q381" s="863">
        <v>301479</v>
      </c>
      <c r="R381" s="863"/>
      <c r="S381" s="863">
        <v>8464</v>
      </c>
      <c r="U381" s="863"/>
    </row>
    <row r="382" spans="1:21">
      <c r="A382" s="861">
        <v>5</v>
      </c>
      <c r="C382" s="870">
        <f t="shared" si="14"/>
        <v>45421</v>
      </c>
      <c r="E382" s="871">
        <v>724</v>
      </c>
      <c r="F382" s="863"/>
      <c r="G382" s="871">
        <v>276330.3</v>
      </c>
      <c r="H382" s="863"/>
      <c r="I382" s="863">
        <v>0</v>
      </c>
      <c r="J382" s="863"/>
      <c r="K382" s="863">
        <v>0</v>
      </c>
      <c r="L382" s="863"/>
      <c r="M382" s="863">
        <v>276330</v>
      </c>
      <c r="N382" s="863"/>
      <c r="O382" s="863">
        <v>381.67127071823205</v>
      </c>
      <c r="P382" s="863"/>
      <c r="Q382" s="863">
        <v>285490</v>
      </c>
      <c r="R382" s="863"/>
      <c r="S382" s="863">
        <v>9160</v>
      </c>
      <c r="U382" s="863"/>
    </row>
    <row r="383" spans="1:21">
      <c r="A383" s="861">
        <v>6</v>
      </c>
      <c r="C383" s="870">
        <f t="shared" si="14"/>
        <v>45453</v>
      </c>
      <c r="E383" s="871">
        <v>722</v>
      </c>
      <c r="F383" s="863"/>
      <c r="G383" s="871">
        <v>254722</v>
      </c>
      <c r="H383" s="863"/>
      <c r="I383" s="863">
        <v>0</v>
      </c>
      <c r="J383" s="863"/>
      <c r="K383" s="863">
        <v>0</v>
      </c>
      <c r="L383" s="863"/>
      <c r="M383" s="863">
        <v>254722</v>
      </c>
      <c r="N383" s="863"/>
      <c r="O383" s="863">
        <v>352.80055401662048</v>
      </c>
      <c r="P383" s="863"/>
      <c r="Q383" s="863">
        <v>263895</v>
      </c>
      <c r="R383" s="863"/>
      <c r="S383" s="863">
        <v>9173</v>
      </c>
      <c r="U383" s="863"/>
    </row>
    <row r="384" spans="1:21">
      <c r="A384" s="861">
        <v>7</v>
      </c>
      <c r="C384" s="870">
        <f t="shared" si="14"/>
        <v>45485</v>
      </c>
      <c r="E384" s="871">
        <v>725</v>
      </c>
      <c r="F384" s="863"/>
      <c r="G384" s="871">
        <v>246585.4</v>
      </c>
      <c r="H384" s="863"/>
      <c r="I384" s="863">
        <v>0</v>
      </c>
      <c r="J384" s="863"/>
      <c r="K384" s="863">
        <v>0</v>
      </c>
      <c r="L384" s="863"/>
      <c r="M384" s="863">
        <v>246585</v>
      </c>
      <c r="N384" s="863"/>
      <c r="O384" s="863">
        <v>340.11724137931037</v>
      </c>
      <c r="P384" s="863"/>
      <c r="Q384" s="863">
        <v>254408</v>
      </c>
      <c r="R384" s="863"/>
      <c r="S384" s="863">
        <v>7823</v>
      </c>
      <c r="U384" s="863"/>
    </row>
    <row r="385" spans="1:21">
      <c r="A385" s="861">
        <v>8</v>
      </c>
      <c r="C385" s="870">
        <f t="shared" si="14"/>
        <v>45515</v>
      </c>
      <c r="E385" s="871">
        <v>731</v>
      </c>
      <c r="F385" s="863"/>
      <c r="G385" s="871">
        <v>251039.4</v>
      </c>
      <c r="H385" s="863"/>
      <c r="I385" s="863">
        <v>0</v>
      </c>
      <c r="J385" s="863"/>
      <c r="K385" s="863">
        <v>0</v>
      </c>
      <c r="L385" s="863"/>
      <c r="M385" s="863">
        <v>251039</v>
      </c>
      <c r="N385" s="863"/>
      <c r="O385" s="863">
        <v>343.41860465116281</v>
      </c>
      <c r="P385" s="863"/>
      <c r="Q385" s="863">
        <v>256877</v>
      </c>
      <c r="R385" s="863"/>
      <c r="S385" s="863">
        <v>5838</v>
      </c>
      <c r="U385" s="863"/>
    </row>
    <row r="386" spans="1:21">
      <c r="A386" s="861">
        <v>9</v>
      </c>
      <c r="C386" s="870">
        <f t="shared" si="14"/>
        <v>45545</v>
      </c>
      <c r="E386" s="871">
        <v>733</v>
      </c>
      <c r="F386" s="863"/>
      <c r="G386" s="871">
        <v>275894.83</v>
      </c>
      <c r="H386" s="863"/>
      <c r="I386" s="863">
        <v>0</v>
      </c>
      <c r="J386" s="863"/>
      <c r="K386" s="863">
        <v>0</v>
      </c>
      <c r="L386" s="863"/>
      <c r="M386" s="863">
        <v>275895</v>
      </c>
      <c r="N386" s="863"/>
      <c r="O386" s="863">
        <v>376.39154160982264</v>
      </c>
      <c r="P386" s="863"/>
      <c r="Q386" s="863">
        <v>281541</v>
      </c>
      <c r="R386" s="863"/>
      <c r="S386" s="863">
        <v>5646</v>
      </c>
      <c r="U386" s="863"/>
    </row>
    <row r="387" spans="1:21">
      <c r="A387" s="861">
        <v>10</v>
      </c>
      <c r="C387" s="870">
        <f t="shared" si="14"/>
        <v>45575</v>
      </c>
      <c r="E387" s="871">
        <v>737</v>
      </c>
      <c r="F387" s="863"/>
      <c r="G387" s="871">
        <v>287575.5</v>
      </c>
      <c r="H387" s="863"/>
      <c r="I387" s="863">
        <v>0</v>
      </c>
      <c r="J387" s="863"/>
      <c r="K387" s="863">
        <v>0</v>
      </c>
      <c r="L387" s="863"/>
      <c r="M387" s="863">
        <v>287576</v>
      </c>
      <c r="N387" s="863"/>
      <c r="O387" s="863">
        <v>390.19810040705562</v>
      </c>
      <c r="P387" s="863"/>
      <c r="Q387" s="863">
        <v>291868</v>
      </c>
      <c r="R387" s="863"/>
      <c r="S387" s="863">
        <v>4292</v>
      </c>
      <c r="U387" s="863"/>
    </row>
    <row r="388" spans="1:21">
      <c r="A388" s="861">
        <v>11</v>
      </c>
      <c r="C388" s="870">
        <f t="shared" si="14"/>
        <v>45605</v>
      </c>
      <c r="E388" s="871">
        <v>746</v>
      </c>
      <c r="F388" s="863"/>
      <c r="G388" s="871">
        <v>293781</v>
      </c>
      <c r="H388" s="863"/>
      <c r="I388" s="863">
        <v>0</v>
      </c>
      <c r="J388" s="863"/>
      <c r="K388" s="863">
        <v>0</v>
      </c>
      <c r="L388" s="863"/>
      <c r="M388" s="863">
        <v>293781</v>
      </c>
      <c r="N388" s="863"/>
      <c r="O388" s="863">
        <v>393.80831099195711</v>
      </c>
      <c r="P388" s="863"/>
      <c r="Q388" s="863">
        <v>294569</v>
      </c>
      <c r="R388" s="863"/>
      <c r="S388" s="863">
        <v>788</v>
      </c>
      <c r="U388" s="863"/>
    </row>
    <row r="389" spans="1:21">
      <c r="A389" s="861">
        <v>12</v>
      </c>
      <c r="C389" s="870">
        <f t="shared" si="14"/>
        <v>45635</v>
      </c>
      <c r="E389" s="871">
        <v>748</v>
      </c>
      <c r="F389" s="863"/>
      <c r="G389" s="871">
        <v>285948.09999999998</v>
      </c>
      <c r="H389" s="863"/>
      <c r="I389" s="863">
        <v>0</v>
      </c>
      <c r="J389" s="863"/>
      <c r="K389" s="863">
        <v>0</v>
      </c>
      <c r="L389" s="863"/>
      <c r="M389" s="863">
        <v>285948</v>
      </c>
      <c r="N389" s="863"/>
      <c r="O389" s="863">
        <v>382.28342245989307</v>
      </c>
      <c r="P389" s="863"/>
      <c r="Q389" s="863">
        <v>285948</v>
      </c>
      <c r="R389" s="863"/>
      <c r="S389" s="863">
        <v>0</v>
      </c>
      <c r="U389" s="863"/>
    </row>
    <row r="390" spans="1:21">
      <c r="E390" s="865"/>
      <c r="F390" s="863"/>
      <c r="G390" s="865"/>
      <c r="H390" s="863"/>
      <c r="I390" s="865"/>
      <c r="J390" s="863"/>
      <c r="K390" s="865"/>
      <c r="L390" s="863"/>
      <c r="M390" s="865"/>
      <c r="N390" s="863"/>
      <c r="O390" s="865"/>
      <c r="P390" s="863"/>
      <c r="Q390" s="865"/>
      <c r="R390" s="863"/>
      <c r="S390" s="865"/>
    </row>
    <row r="391" spans="1:21">
      <c r="A391" s="861">
        <v>13</v>
      </c>
      <c r="C391" s="841" t="s">
        <v>42</v>
      </c>
      <c r="E391" s="863">
        <f>SUM(E378:E390)</f>
        <v>8766</v>
      </c>
      <c r="F391" s="863"/>
      <c r="G391" s="863">
        <f>SUM(G378:G390)</f>
        <v>3352534.17</v>
      </c>
      <c r="H391" s="863"/>
      <c r="I391" s="863">
        <f>SUM(I378:I390)</f>
        <v>0</v>
      </c>
      <c r="J391" s="863"/>
      <c r="K391" s="863">
        <f>SUM(K378:K390)</f>
        <v>0</v>
      </c>
      <c r="L391" s="863"/>
      <c r="M391" s="863">
        <f>SUM(M378:M390)</f>
        <v>3352534</v>
      </c>
      <c r="N391" s="863"/>
      <c r="O391" s="863">
        <f>SUM(O378:O390)</f>
        <v>4589.0911381863198</v>
      </c>
      <c r="P391" s="863"/>
      <c r="Q391" s="863">
        <f>SUM(Q378:Q390)</f>
        <v>3432641</v>
      </c>
      <c r="R391" s="863"/>
      <c r="S391" s="863">
        <f>SUM(S378:S390)</f>
        <v>80107</v>
      </c>
    </row>
    <row r="393" spans="1:21">
      <c r="A393" s="836" t="str">
        <f>A365</f>
        <v>TEXAS-NEW MEXICO POWER COMPANY</v>
      </c>
      <c r="B393" s="836"/>
      <c r="C393" s="836"/>
      <c r="D393" s="836"/>
      <c r="E393" s="836"/>
      <c r="F393" s="836"/>
      <c r="G393" s="836"/>
      <c r="H393" s="836"/>
      <c r="I393" s="836"/>
      <c r="J393" s="836"/>
      <c r="K393" s="836"/>
      <c r="L393" s="836"/>
      <c r="M393" s="836"/>
      <c r="N393" s="836"/>
      <c r="O393" s="836"/>
      <c r="P393" s="836"/>
      <c r="Q393" s="836"/>
      <c r="R393" s="836"/>
      <c r="S393" s="836"/>
      <c r="T393" s="1221" t="str">
        <f>T365</f>
        <v>WP/II-H-1.2</v>
      </c>
    </row>
    <row r="394" spans="1:21" hidden="1">
      <c r="A394" s="836" t="str">
        <f>A366</f>
        <v>FOR THE TWELVE MONTH PERIOD ENDED JUN 30, 2024</v>
      </c>
      <c r="B394" s="836"/>
      <c r="C394" s="836"/>
      <c r="D394" s="836"/>
      <c r="E394" s="836"/>
      <c r="F394" s="836"/>
      <c r="G394" s="836"/>
      <c r="H394" s="836"/>
      <c r="I394" s="836"/>
      <c r="J394" s="836"/>
      <c r="K394" s="836"/>
      <c r="L394" s="836"/>
      <c r="M394" s="836"/>
      <c r="N394" s="836"/>
      <c r="O394" s="836"/>
      <c r="P394" s="836"/>
      <c r="Q394" s="836"/>
      <c r="R394" s="836"/>
      <c r="S394" s="836"/>
      <c r="T394" s="839" t="s">
        <v>1417</v>
      </c>
    </row>
    <row r="395" spans="1:21">
      <c r="A395" s="836" t="str">
        <f>A367</f>
        <v>DOCKET NO. 57816</v>
      </c>
      <c r="B395" s="836"/>
      <c r="C395" s="836"/>
      <c r="D395" s="836"/>
      <c r="E395" s="836"/>
      <c r="F395" s="836"/>
      <c r="G395" s="836"/>
      <c r="H395" s="836"/>
      <c r="I395" s="836"/>
      <c r="J395" s="836"/>
      <c r="K395" s="836"/>
      <c r="L395" s="836"/>
      <c r="M395" s="836"/>
      <c r="N395" s="836"/>
      <c r="O395" s="836"/>
      <c r="P395" s="836"/>
      <c r="Q395" s="836"/>
      <c r="R395" s="836"/>
      <c r="S395" s="836"/>
      <c r="T395" s="839" t="s">
        <v>1417</v>
      </c>
    </row>
    <row r="396" spans="1:21">
      <c r="A396" s="836" t="str">
        <f>A368</f>
        <v>TEST YEAR SALES DATA BY MONTH</v>
      </c>
      <c r="B396" s="836"/>
      <c r="C396" s="836"/>
      <c r="D396" s="836"/>
      <c r="E396" s="836"/>
      <c r="F396" s="836"/>
      <c r="G396" s="836"/>
      <c r="H396" s="836"/>
      <c r="I396" s="836"/>
      <c r="J396" s="836"/>
      <c r="K396" s="836"/>
      <c r="L396" s="836"/>
      <c r="M396" s="836"/>
      <c r="N396" s="836"/>
      <c r="O396" s="836"/>
      <c r="P396" s="836"/>
      <c r="Q396" s="836"/>
      <c r="R396" s="836"/>
      <c r="S396" s="836"/>
    </row>
    <row r="397" spans="1:21">
      <c r="A397" s="836" t="str">
        <f>A369</f>
        <v>SPONSOR: STACY R. WHITEHURST</v>
      </c>
      <c r="B397" s="836"/>
      <c r="C397" s="836"/>
      <c r="D397" s="836"/>
      <c r="E397" s="836"/>
      <c r="F397" s="836"/>
      <c r="G397" s="836"/>
      <c r="H397" s="836"/>
      <c r="I397" s="836"/>
      <c r="J397" s="836"/>
      <c r="K397" s="836"/>
      <c r="L397" s="836"/>
      <c r="M397" s="836"/>
      <c r="N397" s="836"/>
      <c r="O397" s="836"/>
      <c r="P397" s="836"/>
      <c r="Q397" s="836"/>
      <c r="R397" s="836"/>
      <c r="S397" s="836"/>
    </row>
    <row r="398" spans="1:21">
      <c r="A398" s="836"/>
      <c r="B398" s="836"/>
      <c r="C398" s="836"/>
      <c r="D398" s="836"/>
      <c r="E398" s="836"/>
      <c r="F398" s="836"/>
      <c r="G398" s="836"/>
      <c r="H398" s="836"/>
      <c r="I398" s="836"/>
      <c r="J398" s="836"/>
      <c r="K398" s="836"/>
      <c r="L398" s="836"/>
      <c r="M398" s="836"/>
      <c r="N398" s="836"/>
      <c r="O398" s="836"/>
      <c r="P398" s="836"/>
      <c r="Q398" s="836"/>
      <c r="R398" s="836"/>
      <c r="S398" s="836"/>
    </row>
    <row r="399" spans="1:21">
      <c r="A399" s="836" t="s">
        <v>1418</v>
      </c>
      <c r="B399" s="836"/>
      <c r="C399" s="836"/>
      <c r="D399" s="836"/>
      <c r="E399" s="836"/>
      <c r="F399" s="836"/>
      <c r="G399" s="836"/>
      <c r="H399" s="836"/>
      <c r="I399" s="836"/>
      <c r="J399" s="836"/>
      <c r="K399" s="836"/>
      <c r="L399" s="836"/>
      <c r="M399" s="836"/>
      <c r="N399" s="836"/>
      <c r="O399" s="836"/>
      <c r="P399" s="836"/>
      <c r="Q399" s="836"/>
      <c r="R399" s="836"/>
      <c r="S399" s="836"/>
    </row>
    <row r="400" spans="1:21">
      <c r="A400" s="872"/>
      <c r="B400" s="872"/>
      <c r="C400" s="872"/>
      <c r="D400" s="872"/>
      <c r="E400" s="872"/>
      <c r="F400" s="872"/>
      <c r="G400" s="872"/>
      <c r="H400" s="872"/>
      <c r="I400" s="872"/>
      <c r="J400" s="872"/>
      <c r="K400" s="872"/>
      <c r="L400" s="872"/>
      <c r="M400" s="872"/>
      <c r="N400" s="872"/>
      <c r="O400" s="872"/>
      <c r="P400" s="872"/>
      <c r="Q400" s="872"/>
      <c r="R400" s="872"/>
      <c r="S400" s="872"/>
    </row>
    <row r="401" spans="1:19">
      <c r="E401" s="844" t="s">
        <v>22</v>
      </c>
      <c r="G401" s="844" t="s">
        <v>23</v>
      </c>
      <c r="I401" s="844" t="s">
        <v>109</v>
      </c>
      <c r="K401" s="844" t="s">
        <v>25</v>
      </c>
      <c r="M401" s="844" t="s">
        <v>111</v>
      </c>
      <c r="O401" s="844" t="s">
        <v>112</v>
      </c>
      <c r="Q401" s="844" t="s">
        <v>69</v>
      </c>
      <c r="S401" s="844" t="s">
        <v>1328</v>
      </c>
    </row>
    <row r="402" spans="1:19">
      <c r="A402" s="843" t="s">
        <v>7</v>
      </c>
      <c r="E402" s="843"/>
      <c r="G402" s="843" t="s">
        <v>1378</v>
      </c>
      <c r="I402" s="843" t="s">
        <v>1379</v>
      </c>
      <c r="K402" s="843" t="s">
        <v>871</v>
      </c>
      <c r="O402" s="843" t="s">
        <v>1380</v>
      </c>
      <c r="Q402" s="843" t="s">
        <v>1329</v>
      </c>
      <c r="S402" s="843"/>
    </row>
    <row r="403" spans="1:19">
      <c r="A403" s="868" t="s">
        <v>16</v>
      </c>
      <c r="C403" s="868" t="s">
        <v>1382</v>
      </c>
      <c r="E403" s="869" t="s">
        <v>1335</v>
      </c>
      <c r="G403" s="868" t="s">
        <v>1310</v>
      </c>
      <c r="I403" s="868" t="s">
        <v>1355</v>
      </c>
      <c r="K403" s="868" t="s">
        <v>1300</v>
      </c>
      <c r="M403" s="868" t="s">
        <v>1383</v>
      </c>
      <c r="O403" s="868" t="s">
        <v>1384</v>
      </c>
      <c r="Q403" s="868" t="s">
        <v>1310</v>
      </c>
      <c r="S403" s="868" t="s">
        <v>1392</v>
      </c>
    </row>
    <row r="404" spans="1:19">
      <c r="A404" s="843"/>
      <c r="C404" s="858"/>
      <c r="E404" s="860" t="s">
        <v>1385</v>
      </c>
      <c r="G404" s="860" t="s">
        <v>1385</v>
      </c>
      <c r="I404" s="860" t="s">
        <v>1385</v>
      </c>
      <c r="K404" s="860" t="s">
        <v>1385</v>
      </c>
      <c r="M404" s="861" t="s">
        <v>1386</v>
      </c>
      <c r="O404" s="861" t="s">
        <v>1387</v>
      </c>
      <c r="Q404" s="861" t="s">
        <v>1388</v>
      </c>
      <c r="S404" s="861" t="s">
        <v>1389</v>
      </c>
    </row>
    <row r="405" spans="1:19">
      <c r="E405" s="860"/>
      <c r="G405" s="860"/>
      <c r="I405" s="860"/>
      <c r="K405" s="861"/>
      <c r="M405" s="861"/>
      <c r="O405" s="861"/>
      <c r="Q405" s="861"/>
      <c r="S405" s="861"/>
    </row>
    <row r="406" spans="1:19">
      <c r="A406" s="861">
        <v>1</v>
      </c>
      <c r="C406" s="870">
        <f>C378</f>
        <v>45293</v>
      </c>
      <c r="E406" s="871">
        <v>3</v>
      </c>
      <c r="F406" s="863"/>
      <c r="G406" s="871">
        <v>691949.65</v>
      </c>
      <c r="H406" s="863"/>
      <c r="I406" s="863">
        <v>0</v>
      </c>
      <c r="J406" s="863"/>
      <c r="K406" s="863">
        <v>0</v>
      </c>
      <c r="L406" s="863"/>
      <c r="M406" s="863">
        <v>691950</v>
      </c>
      <c r="N406" s="863"/>
      <c r="O406" s="863">
        <v>230650</v>
      </c>
      <c r="P406" s="863"/>
      <c r="Q406" s="863">
        <v>691950</v>
      </c>
      <c r="R406" s="863"/>
      <c r="S406" s="863">
        <v>0</v>
      </c>
    </row>
    <row r="407" spans="1:19">
      <c r="A407" s="861">
        <v>2</v>
      </c>
      <c r="C407" s="870">
        <f t="shared" ref="C407:C417" si="15">C379</f>
        <v>45325</v>
      </c>
      <c r="E407" s="871">
        <v>3</v>
      </c>
      <c r="F407" s="863"/>
      <c r="G407" s="871">
        <v>381113.24</v>
      </c>
      <c r="H407" s="863"/>
      <c r="I407" s="863">
        <v>0</v>
      </c>
      <c r="J407" s="863"/>
      <c r="K407" s="863">
        <v>0</v>
      </c>
      <c r="L407" s="863"/>
      <c r="M407" s="863">
        <v>381113</v>
      </c>
      <c r="N407" s="863"/>
      <c r="O407" s="863">
        <v>127037.66666666667</v>
      </c>
      <c r="P407" s="863"/>
      <c r="Q407" s="863">
        <v>381113</v>
      </c>
      <c r="R407" s="863"/>
      <c r="S407" s="863">
        <v>0</v>
      </c>
    </row>
    <row r="408" spans="1:19">
      <c r="A408" s="861">
        <v>3</v>
      </c>
      <c r="C408" s="870">
        <f t="shared" si="15"/>
        <v>45357</v>
      </c>
      <c r="E408" s="871">
        <v>3</v>
      </c>
      <c r="F408" s="863"/>
      <c r="G408" s="871">
        <v>339957.84</v>
      </c>
      <c r="H408" s="863"/>
      <c r="I408" s="863">
        <v>0</v>
      </c>
      <c r="J408" s="863"/>
      <c r="K408" s="863">
        <v>0</v>
      </c>
      <c r="L408" s="863"/>
      <c r="M408" s="863">
        <v>339958</v>
      </c>
      <c r="N408" s="863"/>
      <c r="O408" s="863">
        <v>113319.33333333333</v>
      </c>
      <c r="P408" s="863"/>
      <c r="Q408" s="863">
        <v>339958</v>
      </c>
      <c r="R408" s="863"/>
      <c r="S408" s="863">
        <v>0</v>
      </c>
    </row>
    <row r="409" spans="1:19">
      <c r="A409" s="861">
        <v>4</v>
      </c>
      <c r="C409" s="870">
        <f t="shared" si="15"/>
        <v>45389</v>
      </c>
      <c r="E409" s="871">
        <v>3</v>
      </c>
      <c r="F409" s="863"/>
      <c r="G409" s="871">
        <v>322336.78000000003</v>
      </c>
      <c r="H409" s="863"/>
      <c r="I409" s="863">
        <v>0</v>
      </c>
      <c r="J409" s="863"/>
      <c r="K409" s="863">
        <v>0</v>
      </c>
      <c r="L409" s="863"/>
      <c r="M409" s="863">
        <v>322337</v>
      </c>
      <c r="N409" s="863"/>
      <c r="O409" s="863">
        <v>107445.66666666667</v>
      </c>
      <c r="P409" s="863"/>
      <c r="Q409" s="863">
        <v>322337</v>
      </c>
      <c r="R409" s="863"/>
      <c r="S409" s="863">
        <v>0</v>
      </c>
    </row>
    <row r="410" spans="1:19">
      <c r="A410" s="861">
        <v>5</v>
      </c>
      <c r="C410" s="870">
        <f t="shared" si="15"/>
        <v>45421</v>
      </c>
      <c r="E410" s="871">
        <v>3</v>
      </c>
      <c r="F410" s="863"/>
      <c r="G410" s="871">
        <v>388883.07</v>
      </c>
      <c r="H410" s="863"/>
      <c r="I410" s="863">
        <v>0</v>
      </c>
      <c r="J410" s="863"/>
      <c r="K410" s="863">
        <v>0</v>
      </c>
      <c r="L410" s="863"/>
      <c r="M410" s="863">
        <v>388883</v>
      </c>
      <c r="N410" s="863"/>
      <c r="O410" s="863">
        <v>129627.66666666667</v>
      </c>
      <c r="P410" s="863"/>
      <c r="Q410" s="863">
        <v>388883</v>
      </c>
      <c r="R410" s="863"/>
      <c r="S410" s="863">
        <v>0</v>
      </c>
    </row>
    <row r="411" spans="1:19">
      <c r="A411" s="861">
        <v>6</v>
      </c>
      <c r="C411" s="870">
        <f t="shared" si="15"/>
        <v>45453</v>
      </c>
      <c r="E411" s="871">
        <v>3</v>
      </c>
      <c r="F411" s="863"/>
      <c r="G411" s="871">
        <v>506620.23</v>
      </c>
      <c r="H411" s="863"/>
      <c r="I411" s="863">
        <v>0</v>
      </c>
      <c r="J411" s="863"/>
      <c r="K411" s="863">
        <v>0</v>
      </c>
      <c r="L411" s="863"/>
      <c r="M411" s="863">
        <v>506620</v>
      </c>
      <c r="N411" s="863"/>
      <c r="O411" s="863">
        <v>168873.33333333334</v>
      </c>
      <c r="P411" s="863"/>
      <c r="Q411" s="863">
        <v>506620</v>
      </c>
      <c r="R411" s="863"/>
      <c r="S411" s="863">
        <v>0</v>
      </c>
    </row>
    <row r="412" spans="1:19">
      <c r="A412" s="861">
        <v>7</v>
      </c>
      <c r="C412" s="870">
        <f t="shared" si="15"/>
        <v>45485</v>
      </c>
      <c r="E412" s="871">
        <v>3</v>
      </c>
      <c r="F412" s="863"/>
      <c r="G412" s="871">
        <v>2674924.3199999998</v>
      </c>
      <c r="H412" s="863"/>
      <c r="I412" s="863">
        <v>0</v>
      </c>
      <c r="J412" s="863"/>
      <c r="K412" s="863">
        <v>0</v>
      </c>
      <c r="L412" s="863"/>
      <c r="M412" s="863">
        <v>2674924</v>
      </c>
      <c r="N412" s="863"/>
      <c r="O412" s="863">
        <v>891641.33333333337</v>
      </c>
      <c r="P412" s="863"/>
      <c r="Q412" s="863">
        <v>2674924</v>
      </c>
      <c r="R412" s="863"/>
      <c r="S412" s="863">
        <v>0</v>
      </c>
    </row>
    <row r="413" spans="1:19">
      <c r="A413" s="861">
        <v>8</v>
      </c>
      <c r="C413" s="870">
        <f t="shared" si="15"/>
        <v>45515</v>
      </c>
      <c r="E413" s="871">
        <v>3</v>
      </c>
      <c r="F413" s="863"/>
      <c r="G413" s="871">
        <v>2749860.3000000003</v>
      </c>
      <c r="H413" s="863"/>
      <c r="I413" s="863">
        <v>0</v>
      </c>
      <c r="J413" s="863"/>
      <c r="K413" s="863">
        <v>0</v>
      </c>
      <c r="L413" s="863"/>
      <c r="M413" s="863">
        <v>2749860</v>
      </c>
      <c r="N413" s="863"/>
      <c r="O413" s="863">
        <v>916620</v>
      </c>
      <c r="P413" s="863"/>
      <c r="Q413" s="863">
        <v>2749860</v>
      </c>
      <c r="R413" s="863"/>
      <c r="S413" s="863">
        <v>0</v>
      </c>
    </row>
    <row r="414" spans="1:19">
      <c r="A414" s="861">
        <v>9</v>
      </c>
      <c r="C414" s="870">
        <f t="shared" si="15"/>
        <v>45545</v>
      </c>
      <c r="E414" s="871">
        <v>3</v>
      </c>
      <c r="F414" s="863"/>
      <c r="G414" s="871">
        <v>2736873.0300000003</v>
      </c>
      <c r="H414" s="863"/>
      <c r="I414" s="863">
        <v>0</v>
      </c>
      <c r="J414" s="863"/>
      <c r="K414" s="863">
        <v>0</v>
      </c>
      <c r="L414" s="863"/>
      <c r="M414" s="863">
        <v>2736873</v>
      </c>
      <c r="N414" s="863"/>
      <c r="O414" s="863">
        <v>912291</v>
      </c>
      <c r="P414" s="863"/>
      <c r="Q414" s="863">
        <v>2736873</v>
      </c>
      <c r="R414" s="863"/>
      <c r="S414" s="863">
        <v>0</v>
      </c>
    </row>
    <row r="415" spans="1:19">
      <c r="A415" s="861">
        <v>10</v>
      </c>
      <c r="C415" s="870">
        <f t="shared" si="15"/>
        <v>45575</v>
      </c>
      <c r="E415" s="871">
        <v>3</v>
      </c>
      <c r="F415" s="863"/>
      <c r="G415" s="871">
        <v>2527836.7199999997</v>
      </c>
      <c r="H415" s="863"/>
      <c r="I415" s="863">
        <v>0</v>
      </c>
      <c r="J415" s="863"/>
      <c r="K415" s="863">
        <v>0</v>
      </c>
      <c r="L415" s="863"/>
      <c r="M415" s="863">
        <v>2527837</v>
      </c>
      <c r="N415" s="863"/>
      <c r="O415" s="863">
        <v>842612.33333333337</v>
      </c>
      <c r="P415" s="863"/>
      <c r="Q415" s="863">
        <v>2527837</v>
      </c>
      <c r="R415" s="863"/>
      <c r="S415" s="863">
        <v>0</v>
      </c>
    </row>
    <row r="416" spans="1:19">
      <c r="A416" s="861">
        <v>11</v>
      </c>
      <c r="C416" s="870">
        <f t="shared" si="15"/>
        <v>45605</v>
      </c>
      <c r="E416" s="871">
        <v>3</v>
      </c>
      <c r="F416" s="863"/>
      <c r="G416" s="871">
        <v>2625919.5</v>
      </c>
      <c r="H416" s="863"/>
      <c r="I416" s="863">
        <v>0</v>
      </c>
      <c r="J416" s="863"/>
      <c r="K416" s="863">
        <v>0</v>
      </c>
      <c r="L416" s="863"/>
      <c r="M416" s="863">
        <v>2625920</v>
      </c>
      <c r="N416" s="863"/>
      <c r="O416" s="863">
        <v>875306.66666666663</v>
      </c>
      <c r="P416" s="863"/>
      <c r="Q416" s="863">
        <v>2625920</v>
      </c>
      <c r="R416" s="863"/>
      <c r="S416" s="863">
        <v>0</v>
      </c>
    </row>
    <row r="417" spans="1:19">
      <c r="A417" s="861">
        <v>12</v>
      </c>
      <c r="C417" s="870">
        <f t="shared" si="15"/>
        <v>45635</v>
      </c>
      <c r="E417" s="871">
        <v>3</v>
      </c>
      <c r="F417" s="863"/>
      <c r="G417" s="871">
        <v>2935200.18</v>
      </c>
      <c r="H417" s="863"/>
      <c r="I417" s="863">
        <v>0</v>
      </c>
      <c r="J417" s="863"/>
      <c r="K417" s="863">
        <v>0</v>
      </c>
      <c r="L417" s="863"/>
      <c r="M417" s="863">
        <v>2935200</v>
      </c>
      <c r="N417" s="863"/>
      <c r="O417" s="863">
        <v>978400</v>
      </c>
      <c r="P417" s="863"/>
      <c r="Q417" s="863">
        <v>2935200</v>
      </c>
      <c r="R417" s="863"/>
      <c r="S417" s="863">
        <v>0</v>
      </c>
    </row>
    <row r="418" spans="1:19">
      <c r="E418" s="865"/>
      <c r="F418" s="863"/>
      <c r="G418" s="865"/>
      <c r="H418" s="863"/>
      <c r="I418" s="865"/>
      <c r="J418" s="863"/>
      <c r="K418" s="865"/>
      <c r="L418" s="863"/>
      <c r="M418" s="865"/>
      <c r="N418" s="863"/>
      <c r="O418" s="865"/>
      <c r="P418" s="863"/>
      <c r="Q418" s="865"/>
      <c r="R418" s="863"/>
      <c r="S418" s="865"/>
    </row>
    <row r="419" spans="1:19">
      <c r="A419" s="861">
        <v>13</v>
      </c>
      <c r="C419" s="841" t="s">
        <v>42</v>
      </c>
      <c r="E419" s="863">
        <f>SUM(E406:E418)</f>
        <v>36</v>
      </c>
      <c r="F419" s="863"/>
      <c r="G419" s="863">
        <f>SUM(G406:G418)</f>
        <v>18881474.859999999</v>
      </c>
      <c r="H419" s="863"/>
      <c r="I419" s="863">
        <f>SUM(I406:I418)</f>
        <v>0</v>
      </c>
      <c r="J419" s="863"/>
      <c r="K419" s="863">
        <f>SUM(K406:K418)</f>
        <v>0</v>
      </c>
      <c r="L419" s="863"/>
      <c r="M419" s="863">
        <f>SUM(M406:M418)</f>
        <v>18881475</v>
      </c>
      <c r="N419" s="863"/>
      <c r="O419" s="863">
        <f>SUM(O406:O418)</f>
        <v>6293825</v>
      </c>
      <c r="P419" s="863"/>
      <c r="Q419" s="863">
        <f>SUM(Q406:Q418)</f>
        <v>18881475</v>
      </c>
      <c r="R419" s="863"/>
      <c r="S419" s="863">
        <f>SUM(S406:S418)</f>
        <v>0</v>
      </c>
    </row>
    <row r="420" spans="1:19">
      <c r="E420" s="863"/>
      <c r="F420" s="863"/>
      <c r="G420" s="863"/>
      <c r="H420" s="863"/>
      <c r="I420" s="863"/>
      <c r="J420" s="863"/>
      <c r="K420" s="863"/>
      <c r="L420" s="863"/>
      <c r="M420" s="863"/>
      <c r="N420" s="863"/>
      <c r="O420" s="863"/>
      <c r="P420" s="863"/>
      <c r="Q420" s="863"/>
      <c r="R420" s="863"/>
      <c r="S420" s="863"/>
    </row>
    <row r="425" spans="1:19">
      <c r="E425" s="863"/>
      <c r="G425" s="1222"/>
      <c r="I425" s="863"/>
    </row>
    <row r="426" spans="1:19">
      <c r="E426" s="863"/>
      <c r="G426" s="1222"/>
      <c r="I426" s="863"/>
    </row>
    <row r="427" spans="1:19">
      <c r="E427" s="863"/>
      <c r="I427" s="863"/>
    </row>
    <row r="428" spans="1:19">
      <c r="E428" s="863"/>
      <c r="I428" s="863"/>
    </row>
    <row r="429" spans="1:19">
      <c r="E429" s="863"/>
      <c r="I429" s="863"/>
    </row>
    <row r="430" spans="1:19">
      <c r="E430" s="863"/>
      <c r="I430" s="863"/>
    </row>
    <row r="431" spans="1:19">
      <c r="E431" s="863"/>
      <c r="I431" s="863"/>
    </row>
    <row r="432" spans="1:19">
      <c r="E432" s="863"/>
      <c r="I432" s="863"/>
    </row>
    <row r="433" spans="5:9">
      <c r="E433" s="863"/>
      <c r="I433" s="863"/>
    </row>
    <row r="434" spans="5:9">
      <c r="E434" s="863"/>
      <c r="I434" s="863"/>
    </row>
    <row r="435" spans="5:9">
      <c r="E435" s="863"/>
      <c r="I435" s="863"/>
    </row>
    <row r="436" spans="5:9">
      <c r="E436" s="863"/>
      <c r="I436" s="863"/>
    </row>
    <row r="437" spans="5:9">
      <c r="E437" s="863"/>
    </row>
  </sheetData>
  <printOptions horizontalCentered="1"/>
  <pageMargins left="0.5" right="0.5" top="1" bottom="1" header="0.5" footer="0.5"/>
  <pageSetup scale="94" orientation="landscape" r:id="rId1"/>
  <headerFooter alignWithMargins="0">
    <oddHeader>&amp;RExhibit ARA-2
Page &amp;P of &amp;N</oddHeader>
  </headerFooter>
  <rowBreaks count="14" manualBreakCount="14">
    <brk id="28" max="19" man="1"/>
    <brk id="56" max="19" man="1"/>
    <brk id="84" max="19" man="1"/>
    <brk id="112" max="16383" man="1"/>
    <brk id="140" max="19" man="1"/>
    <brk id="168" max="19" man="1"/>
    <brk id="196" max="19" man="1"/>
    <brk id="224" max="19" man="1"/>
    <brk id="252" max="19" man="1"/>
    <brk id="280" max="19" man="1"/>
    <brk id="308" max="19" man="1"/>
    <brk id="336" max="19" man="1"/>
    <brk id="364" max="19" man="1"/>
    <brk id="392" max="16383" man="1"/>
  </rowBreak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59698A-F4F3-4AEE-97CC-8EC194DE6941}">
  <sheetPr>
    <pageSetUpPr fitToPage="1"/>
  </sheetPr>
  <dimension ref="A1:AA169"/>
  <sheetViews>
    <sheetView view="pageLayout" zoomScaleNormal="100" workbookViewId="0"/>
  </sheetViews>
  <sheetFormatPr defaultColWidth="9.28515625" defaultRowHeight="12"/>
  <cols>
    <col min="1" max="1" width="5.5703125" style="841" customWidth="1"/>
    <col min="2" max="2" width="1.7109375" style="841" customWidth="1"/>
    <col min="3" max="3" width="15.28515625" style="841" customWidth="1"/>
    <col min="4" max="4" width="1.7109375" style="841" customWidth="1"/>
    <col min="5" max="5" width="9.7109375" style="841" customWidth="1"/>
    <col min="6" max="6" width="1.5703125" style="841" customWidth="1"/>
    <col min="7" max="7" width="13.42578125" style="841" customWidth="1"/>
    <col min="8" max="8" width="1.42578125" style="841" customWidth="1"/>
    <col min="9" max="9" width="13.42578125" style="841" customWidth="1"/>
    <col min="10" max="10" width="1.42578125" style="841" customWidth="1"/>
    <col min="11" max="11" width="11.28515625" style="841" customWidth="1"/>
    <col min="12" max="12" width="1.42578125" style="841" customWidth="1"/>
    <col min="13" max="13" width="13.42578125" style="841" customWidth="1"/>
    <col min="14" max="14" width="1.5703125" style="841" customWidth="1"/>
    <col min="15" max="15" width="10.42578125" style="841" customWidth="1"/>
    <col min="16" max="16" width="1.5703125" style="841" customWidth="1"/>
    <col min="17" max="17" width="13.5703125" style="841" customWidth="1"/>
    <col min="18" max="18" width="1.5703125" style="841" customWidth="1"/>
    <col min="19" max="19" width="11.42578125" style="841" bestFit="1" customWidth="1"/>
    <col min="20" max="20" width="2" style="841" customWidth="1"/>
    <col min="21" max="21" width="16" style="841" bestFit="1" customWidth="1"/>
    <col min="22" max="22" width="13.42578125" style="841" bestFit="1" customWidth="1"/>
    <col min="23" max="23" width="10.7109375" style="841" customWidth="1"/>
    <col min="24" max="24" width="9.28515625" style="841"/>
    <col min="25" max="25" width="0" style="841" hidden="1" customWidth="1"/>
    <col min="26" max="30" width="12" style="841" customWidth="1"/>
    <col min="31" max="16384" width="9.28515625" style="841"/>
  </cols>
  <sheetData>
    <row r="1" spans="1:25">
      <c r="A1" s="836" t="s">
        <v>2</v>
      </c>
      <c r="B1" s="836"/>
      <c r="C1" s="836"/>
      <c r="D1" s="836"/>
      <c r="E1" s="836"/>
      <c r="F1" s="836"/>
      <c r="G1" s="836"/>
      <c r="H1" s="836"/>
      <c r="I1" s="836"/>
      <c r="J1" s="836"/>
      <c r="K1" s="836"/>
      <c r="L1" s="836"/>
      <c r="M1" s="836"/>
      <c r="N1" s="836"/>
      <c r="O1" s="836"/>
      <c r="P1" s="836"/>
      <c r="Q1" s="836"/>
      <c r="R1" s="836"/>
      <c r="S1" s="836"/>
      <c r="T1" s="839" t="s">
        <v>1419</v>
      </c>
    </row>
    <row r="2" spans="1:25" hidden="1">
      <c r="A2" s="836" t="s">
        <v>1374</v>
      </c>
      <c r="B2" s="836"/>
      <c r="C2" s="836"/>
      <c r="D2" s="836"/>
      <c r="E2" s="836"/>
      <c r="F2" s="836"/>
      <c r="G2" s="836"/>
      <c r="H2" s="836"/>
      <c r="I2" s="836"/>
      <c r="J2" s="836"/>
      <c r="K2" s="836"/>
      <c r="L2" s="836"/>
      <c r="M2" s="836"/>
      <c r="N2" s="836"/>
      <c r="O2" s="836"/>
      <c r="P2" s="836"/>
      <c r="Q2" s="836"/>
      <c r="R2" s="836"/>
      <c r="S2" s="836"/>
      <c r="T2" s="839" t="s">
        <v>1375</v>
      </c>
    </row>
    <row r="3" spans="1:25">
      <c r="A3" s="836" t="s">
        <v>2034</v>
      </c>
      <c r="B3" s="836"/>
      <c r="C3" s="836"/>
      <c r="D3" s="836"/>
      <c r="E3" s="836"/>
      <c r="F3" s="836"/>
      <c r="G3" s="836"/>
      <c r="H3" s="836"/>
      <c r="I3" s="836"/>
      <c r="J3" s="836"/>
      <c r="K3" s="836"/>
      <c r="L3" s="836"/>
      <c r="M3" s="836"/>
      <c r="N3" s="836"/>
      <c r="O3" s="836"/>
      <c r="P3" s="836"/>
      <c r="Q3" s="836"/>
      <c r="R3" s="836"/>
      <c r="S3" s="836"/>
      <c r="T3" s="839" t="s">
        <v>1420</v>
      </c>
    </row>
    <row r="4" spans="1:25">
      <c r="A4" s="836" t="s">
        <v>1421</v>
      </c>
      <c r="B4" s="836"/>
      <c r="C4" s="836"/>
      <c r="D4" s="836"/>
      <c r="E4" s="836"/>
      <c r="F4" s="836"/>
      <c r="G4" s="836"/>
      <c r="H4" s="836"/>
      <c r="I4" s="836"/>
      <c r="J4" s="836"/>
      <c r="K4" s="836"/>
      <c r="L4" s="836"/>
      <c r="M4" s="836"/>
      <c r="N4" s="836"/>
      <c r="O4" s="836"/>
      <c r="P4" s="836"/>
      <c r="Q4" s="836"/>
      <c r="R4" s="836"/>
      <c r="S4" s="836"/>
    </row>
    <row r="5" spans="1:25">
      <c r="A5" s="836" t="s">
        <v>1327</v>
      </c>
      <c r="B5" s="836"/>
      <c r="C5" s="836"/>
      <c r="D5" s="836"/>
      <c r="E5" s="836"/>
      <c r="F5" s="836"/>
      <c r="G5" s="836"/>
      <c r="H5" s="836"/>
      <c r="I5" s="836"/>
      <c r="J5" s="836"/>
      <c r="K5" s="836"/>
      <c r="L5" s="836"/>
      <c r="M5" s="836"/>
      <c r="N5" s="836"/>
      <c r="O5" s="836"/>
      <c r="P5" s="836"/>
      <c r="Q5" s="836"/>
      <c r="R5" s="836"/>
      <c r="S5" s="836"/>
    </row>
    <row r="6" spans="1:25">
      <c r="A6" s="836"/>
      <c r="B6" s="836"/>
      <c r="C6" s="836"/>
      <c r="D6" s="836"/>
      <c r="E6" s="836"/>
      <c r="F6" s="836"/>
      <c r="G6" s="836"/>
      <c r="H6" s="836"/>
      <c r="I6" s="836"/>
      <c r="J6" s="836"/>
      <c r="K6" s="836"/>
      <c r="L6" s="836"/>
      <c r="M6" s="836"/>
      <c r="N6" s="836"/>
      <c r="O6" s="836"/>
      <c r="P6" s="836"/>
      <c r="Q6" s="836"/>
      <c r="R6" s="836"/>
      <c r="S6" s="836"/>
    </row>
    <row r="7" spans="1:25">
      <c r="A7" s="836"/>
      <c r="B7" s="836"/>
      <c r="C7" s="836"/>
      <c r="D7" s="836"/>
      <c r="E7" s="836"/>
      <c r="F7" s="836"/>
      <c r="G7" s="836"/>
      <c r="H7" s="836"/>
      <c r="I7" s="836"/>
      <c r="J7" s="836"/>
      <c r="K7" s="836"/>
      <c r="L7" s="836"/>
      <c r="M7" s="836"/>
      <c r="N7" s="836"/>
      <c r="O7" s="836"/>
      <c r="P7" s="836"/>
      <c r="Q7" s="836"/>
      <c r="R7" s="836"/>
      <c r="S7" s="836"/>
    </row>
    <row r="8" spans="1:25">
      <c r="A8" s="836" t="s">
        <v>1394</v>
      </c>
      <c r="B8" s="836"/>
      <c r="C8" s="836"/>
      <c r="D8" s="836"/>
      <c r="E8" s="836"/>
      <c r="F8" s="836"/>
      <c r="G8" s="836"/>
      <c r="H8" s="836"/>
      <c r="I8" s="836"/>
      <c r="J8" s="836"/>
      <c r="K8" s="836"/>
      <c r="L8" s="836"/>
      <c r="M8" s="836"/>
      <c r="N8" s="836"/>
      <c r="O8" s="836"/>
      <c r="P8" s="836"/>
      <c r="Q8" s="836"/>
      <c r="R8" s="836"/>
      <c r="S8" s="836"/>
    </row>
    <row r="9" spans="1:25">
      <c r="A9" s="872"/>
      <c r="B9" s="872"/>
      <c r="C9" s="872"/>
      <c r="D9" s="872"/>
      <c r="E9" s="872"/>
      <c r="F9" s="872"/>
      <c r="G9" s="872"/>
      <c r="H9" s="872"/>
      <c r="I9" s="872"/>
      <c r="J9" s="872"/>
      <c r="K9" s="872"/>
      <c r="L9" s="872"/>
      <c r="M9" s="872"/>
      <c r="N9" s="872"/>
      <c r="O9" s="872"/>
      <c r="P9" s="872"/>
      <c r="Q9" s="872"/>
      <c r="R9" s="872"/>
      <c r="S9" s="872"/>
    </row>
    <row r="10" spans="1:25">
      <c r="E10" s="844" t="s">
        <v>22</v>
      </c>
      <c r="G10" s="844" t="s">
        <v>23</v>
      </c>
      <c r="I10" s="844" t="s">
        <v>109</v>
      </c>
      <c r="K10" s="844" t="s">
        <v>25</v>
      </c>
      <c r="M10" s="844" t="s">
        <v>111</v>
      </c>
      <c r="O10" s="844" t="s">
        <v>112</v>
      </c>
      <c r="Q10" s="844" t="s">
        <v>69</v>
      </c>
      <c r="S10" s="844" t="s">
        <v>1328</v>
      </c>
    </row>
    <row r="11" spans="1:25">
      <c r="A11" s="843" t="s">
        <v>7</v>
      </c>
      <c r="E11" s="843"/>
      <c r="G11" s="843" t="s">
        <v>1330</v>
      </c>
      <c r="I11" s="843" t="s">
        <v>1379</v>
      </c>
      <c r="K11" s="843" t="s">
        <v>871</v>
      </c>
      <c r="O11" s="843" t="s">
        <v>1380</v>
      </c>
      <c r="Q11" s="843" t="s">
        <v>1329</v>
      </c>
      <c r="S11" s="843"/>
    </row>
    <row r="12" spans="1:25">
      <c r="A12" s="868" t="s">
        <v>16</v>
      </c>
      <c r="C12" s="868" t="s">
        <v>1382</v>
      </c>
      <c r="E12" s="869" t="s">
        <v>1335</v>
      </c>
      <c r="G12" s="868" t="s">
        <v>1314</v>
      </c>
      <c r="I12" s="868" t="s">
        <v>1355</v>
      </c>
      <c r="K12" s="868" t="s">
        <v>1300</v>
      </c>
      <c r="M12" s="868" t="s">
        <v>1383</v>
      </c>
      <c r="O12" s="868" t="s">
        <v>1384</v>
      </c>
      <c r="Q12" s="868" t="s">
        <v>1371</v>
      </c>
      <c r="S12" s="868" t="s">
        <v>1392</v>
      </c>
    </row>
    <row r="13" spans="1:25">
      <c r="A13" s="843"/>
      <c r="C13" s="858"/>
      <c r="E13" s="860" t="s">
        <v>1385</v>
      </c>
      <c r="G13" s="860" t="s">
        <v>1385</v>
      </c>
      <c r="I13" s="860" t="s">
        <v>1385</v>
      </c>
      <c r="K13" s="860" t="s">
        <v>1385</v>
      </c>
      <c r="M13" s="861" t="s">
        <v>1386</v>
      </c>
      <c r="O13" s="861" t="s">
        <v>1387</v>
      </c>
      <c r="Q13" s="861" t="s">
        <v>1388</v>
      </c>
      <c r="S13" s="861" t="s">
        <v>1389</v>
      </c>
    </row>
    <row r="14" spans="1:25">
      <c r="E14" s="860"/>
      <c r="G14" s="860"/>
      <c r="I14" s="860"/>
      <c r="K14" s="861"/>
      <c r="M14" s="861"/>
      <c r="O14" s="861"/>
      <c r="Q14" s="861"/>
      <c r="S14" s="861"/>
    </row>
    <row r="15" spans="1:25">
      <c r="A15" s="861">
        <v>1</v>
      </c>
      <c r="C15" s="870">
        <v>45293</v>
      </c>
      <c r="E15" s="871">
        <v>23109</v>
      </c>
      <c r="F15" s="863"/>
      <c r="G15" s="863">
        <v>604085.7100000002</v>
      </c>
      <c r="H15" s="863"/>
      <c r="I15" s="863">
        <v>-498.65410901633766</v>
      </c>
      <c r="J15" s="863"/>
      <c r="K15" s="863">
        <v>0</v>
      </c>
      <c r="L15" s="863"/>
      <c r="M15" s="863">
        <v>603587</v>
      </c>
      <c r="N15" s="863"/>
      <c r="O15" s="863">
        <v>26.119131074473149</v>
      </c>
      <c r="P15" s="863"/>
      <c r="Q15" s="863">
        <v>609516</v>
      </c>
      <c r="R15" s="863"/>
      <c r="S15" s="863">
        <v>5929</v>
      </c>
      <c r="Y15" s="841">
        <v>201701</v>
      </c>
    </row>
    <row r="16" spans="1:25">
      <c r="A16" s="861">
        <v>2</v>
      </c>
      <c r="C16" s="870">
        <v>45325</v>
      </c>
      <c r="E16" s="871">
        <v>23212</v>
      </c>
      <c r="F16" s="863"/>
      <c r="G16" s="863">
        <v>645910.4100000005</v>
      </c>
      <c r="H16" s="863"/>
      <c r="I16" s="863">
        <v>62.421513512339033</v>
      </c>
      <c r="J16" s="863"/>
      <c r="K16" s="863">
        <v>0</v>
      </c>
      <c r="L16" s="863"/>
      <c r="M16" s="863">
        <v>645973</v>
      </c>
      <c r="N16" s="863"/>
      <c r="O16" s="863">
        <v>27.829269343443048</v>
      </c>
      <c r="P16" s="863"/>
      <c r="Q16" s="863">
        <v>649424</v>
      </c>
      <c r="R16" s="863"/>
      <c r="S16" s="863">
        <v>3451</v>
      </c>
      <c r="Y16" s="841">
        <v>201702</v>
      </c>
    </row>
    <row r="17" spans="1:25">
      <c r="A17" s="861">
        <v>3</v>
      </c>
      <c r="C17" s="870">
        <v>45357</v>
      </c>
      <c r="E17" s="871">
        <v>23183</v>
      </c>
      <c r="F17" s="863"/>
      <c r="G17" s="863">
        <v>618761.14</v>
      </c>
      <c r="H17" s="863"/>
      <c r="I17" s="863">
        <v>955.14258211178003</v>
      </c>
      <c r="J17" s="863"/>
      <c r="K17" s="863">
        <v>0</v>
      </c>
      <c r="L17" s="863"/>
      <c r="M17" s="863">
        <v>619716</v>
      </c>
      <c r="N17" s="863"/>
      <c r="O17" s="863">
        <v>26.731484277272138</v>
      </c>
      <c r="P17" s="863"/>
      <c r="Q17" s="863">
        <v>623806</v>
      </c>
      <c r="R17" s="863"/>
      <c r="S17" s="863">
        <v>4090</v>
      </c>
      <c r="Y17" s="841">
        <v>201703</v>
      </c>
    </row>
    <row r="18" spans="1:25">
      <c r="A18" s="861">
        <v>4</v>
      </c>
      <c r="C18" s="870">
        <v>45389</v>
      </c>
      <c r="E18" s="871">
        <v>23230</v>
      </c>
      <c r="F18" s="863"/>
      <c r="G18" s="863">
        <v>596772.89000000013</v>
      </c>
      <c r="H18" s="863"/>
      <c r="I18" s="863">
        <v>-15.140902254428767</v>
      </c>
      <c r="J18" s="863"/>
      <c r="K18" s="863">
        <v>0</v>
      </c>
      <c r="L18" s="863"/>
      <c r="M18" s="863">
        <v>596758</v>
      </c>
      <c r="N18" s="863"/>
      <c r="O18" s="863">
        <v>25.68910891089109</v>
      </c>
      <c r="P18" s="863"/>
      <c r="Q18" s="863">
        <v>599481</v>
      </c>
      <c r="R18" s="863"/>
      <c r="S18" s="863">
        <v>2723</v>
      </c>
      <c r="Y18" s="841">
        <v>201704</v>
      </c>
    </row>
    <row r="19" spans="1:25">
      <c r="A19" s="861">
        <v>5</v>
      </c>
      <c r="C19" s="870">
        <v>45421</v>
      </c>
      <c r="E19" s="871">
        <v>23268</v>
      </c>
      <c r="F19" s="863"/>
      <c r="G19" s="863">
        <v>606349.51999999979</v>
      </c>
      <c r="H19" s="863"/>
      <c r="I19" s="863">
        <v>-2658.4253070250675</v>
      </c>
      <c r="J19" s="863"/>
      <c r="K19" s="863">
        <v>0</v>
      </c>
      <c r="L19" s="863"/>
      <c r="M19" s="863">
        <v>603691</v>
      </c>
      <c r="N19" s="863"/>
      <c r="O19" s="863">
        <v>25.945117758294653</v>
      </c>
      <c r="P19" s="863"/>
      <c r="Q19" s="863">
        <v>605455</v>
      </c>
      <c r="R19" s="863"/>
      <c r="S19" s="863">
        <v>1764</v>
      </c>
      <c r="Y19" s="841">
        <v>201705</v>
      </c>
    </row>
    <row r="20" spans="1:25">
      <c r="A20" s="861">
        <v>6</v>
      </c>
      <c r="C20" s="870">
        <v>45453</v>
      </c>
      <c r="E20" s="871">
        <v>23329</v>
      </c>
      <c r="F20" s="863"/>
      <c r="G20" s="863">
        <v>646445.44999999995</v>
      </c>
      <c r="H20" s="863"/>
      <c r="I20" s="863">
        <v>-2230.5395161846909</v>
      </c>
      <c r="J20" s="863"/>
      <c r="K20" s="863">
        <v>0</v>
      </c>
      <c r="L20" s="863"/>
      <c r="M20" s="863">
        <v>644215</v>
      </c>
      <c r="N20" s="863"/>
      <c r="O20" s="863">
        <v>27.614342663637533</v>
      </c>
      <c r="P20" s="863"/>
      <c r="Q20" s="863">
        <v>644408</v>
      </c>
      <c r="R20" s="863"/>
      <c r="S20" s="863">
        <v>193</v>
      </c>
      <c r="Y20" s="841">
        <v>201706</v>
      </c>
    </row>
    <row r="21" spans="1:25">
      <c r="A21" s="861">
        <v>7</v>
      </c>
      <c r="C21" s="870">
        <v>45485</v>
      </c>
      <c r="E21" s="871">
        <v>23413</v>
      </c>
      <c r="F21" s="863"/>
      <c r="G21" s="863">
        <v>654561.16000000027</v>
      </c>
      <c r="H21" s="863"/>
      <c r="I21" s="863">
        <v>-1510.3455892852255</v>
      </c>
      <c r="J21" s="863"/>
      <c r="K21" s="863">
        <v>0</v>
      </c>
      <c r="L21" s="863"/>
      <c r="M21" s="863">
        <v>653051</v>
      </c>
      <c r="N21" s="863"/>
      <c r="O21" s="863">
        <v>27.892666467347201</v>
      </c>
      <c r="P21" s="863"/>
      <c r="Q21" s="863">
        <v>650903</v>
      </c>
      <c r="R21" s="863"/>
      <c r="S21" s="863">
        <v>-2148</v>
      </c>
      <c r="Y21" s="841">
        <v>201707</v>
      </c>
    </row>
    <row r="22" spans="1:25">
      <c r="A22" s="861">
        <v>8</v>
      </c>
      <c r="C22" s="870">
        <v>45515</v>
      </c>
      <c r="E22" s="871">
        <v>23416</v>
      </c>
      <c r="F22" s="863"/>
      <c r="G22" s="863">
        <v>670369.82999999996</v>
      </c>
      <c r="H22" s="863"/>
      <c r="I22" s="863">
        <v>1514.4027964698055</v>
      </c>
      <c r="J22" s="863"/>
      <c r="K22" s="863">
        <v>0</v>
      </c>
      <c r="L22" s="863"/>
      <c r="M22" s="863">
        <v>671884</v>
      </c>
      <c r="N22" s="863"/>
      <c r="O22" s="863">
        <v>28.693372053296891</v>
      </c>
      <c r="P22" s="863"/>
      <c r="Q22" s="863">
        <v>669589</v>
      </c>
      <c r="R22" s="863"/>
      <c r="S22" s="863">
        <v>-2295</v>
      </c>
      <c r="Y22" s="841">
        <v>201708</v>
      </c>
    </row>
    <row r="23" spans="1:25">
      <c r="A23" s="861">
        <v>9</v>
      </c>
      <c r="C23" s="870">
        <v>45545</v>
      </c>
      <c r="E23" s="871">
        <v>23371</v>
      </c>
      <c r="F23" s="863"/>
      <c r="G23" s="863">
        <v>660449.9500000003</v>
      </c>
      <c r="H23" s="863"/>
      <c r="I23" s="863">
        <v>-23.263127005094226</v>
      </c>
      <c r="J23" s="863"/>
      <c r="K23" s="863">
        <v>0</v>
      </c>
      <c r="L23" s="863"/>
      <c r="M23" s="863">
        <v>660427</v>
      </c>
      <c r="N23" s="863"/>
      <c r="O23" s="863">
        <v>28.258397158872107</v>
      </c>
      <c r="P23" s="863"/>
      <c r="Q23" s="863">
        <v>659438</v>
      </c>
      <c r="R23" s="863"/>
      <c r="S23" s="863">
        <v>-989</v>
      </c>
      <c r="Y23" s="841">
        <v>201709</v>
      </c>
    </row>
    <row r="24" spans="1:25">
      <c r="A24" s="861">
        <v>10</v>
      </c>
      <c r="C24" s="870">
        <v>45575</v>
      </c>
      <c r="E24" s="871">
        <v>23332</v>
      </c>
      <c r="F24" s="863"/>
      <c r="G24" s="863">
        <v>637599.59000000008</v>
      </c>
      <c r="H24" s="863"/>
      <c r="I24" s="863">
        <v>-2502.2882406855779</v>
      </c>
      <c r="J24" s="863"/>
      <c r="K24" s="863">
        <v>0</v>
      </c>
      <c r="L24" s="863"/>
      <c r="M24" s="863">
        <v>635097</v>
      </c>
      <c r="N24" s="863"/>
      <c r="O24" s="863">
        <v>27.21999828561632</v>
      </c>
      <c r="P24" s="863"/>
      <c r="Q24" s="863">
        <v>635206</v>
      </c>
      <c r="R24" s="863"/>
      <c r="S24" s="863">
        <v>109</v>
      </c>
      <c r="Y24" s="841">
        <v>201710</v>
      </c>
    </row>
    <row r="25" spans="1:25">
      <c r="A25" s="861">
        <v>11</v>
      </c>
      <c r="C25" s="870">
        <v>45605</v>
      </c>
      <c r="E25" s="871">
        <v>23294</v>
      </c>
      <c r="F25" s="863"/>
      <c r="G25" s="863">
        <v>621296.79000000015</v>
      </c>
      <c r="H25" s="863"/>
      <c r="I25" s="863">
        <v>-7551.2789326452939</v>
      </c>
      <c r="J25" s="863"/>
      <c r="K25" s="863">
        <v>0</v>
      </c>
      <c r="L25" s="863"/>
      <c r="M25" s="863">
        <v>613746</v>
      </c>
      <c r="N25" s="863"/>
      <c r="O25" s="863">
        <v>26.34781488795398</v>
      </c>
      <c r="P25" s="863"/>
      <c r="Q25" s="863">
        <v>614853</v>
      </c>
      <c r="R25" s="863"/>
      <c r="S25" s="863">
        <v>1107</v>
      </c>
      <c r="Y25" s="841">
        <v>201711</v>
      </c>
    </row>
    <row r="26" spans="1:25">
      <c r="A26" s="861">
        <v>12</v>
      </c>
      <c r="C26" s="870">
        <v>45635</v>
      </c>
      <c r="E26" s="871">
        <v>23336</v>
      </c>
      <c r="F26" s="863"/>
      <c r="G26" s="863">
        <v>612508.63</v>
      </c>
      <c r="H26" s="863"/>
      <c r="I26" s="863">
        <v>669.00856146612841</v>
      </c>
      <c r="J26" s="863"/>
      <c r="K26" s="863">
        <v>0</v>
      </c>
      <c r="L26" s="863"/>
      <c r="M26" s="863">
        <v>613178</v>
      </c>
      <c r="N26" s="863"/>
      <c r="O26" s="863">
        <v>26.276054165238257</v>
      </c>
      <c r="P26" s="863"/>
      <c r="Q26" s="863">
        <v>613178</v>
      </c>
      <c r="R26" s="863"/>
      <c r="S26" s="863">
        <v>0</v>
      </c>
      <c r="Y26" s="841">
        <v>201712</v>
      </c>
    </row>
    <row r="27" spans="1:25">
      <c r="E27" s="865"/>
      <c r="F27" s="863"/>
      <c r="G27" s="865"/>
      <c r="H27" s="863"/>
      <c r="I27" s="865"/>
      <c r="J27" s="863"/>
      <c r="K27" s="865"/>
      <c r="L27" s="863"/>
      <c r="M27" s="865"/>
      <c r="N27" s="863"/>
      <c r="O27" s="865"/>
      <c r="P27" s="863"/>
      <c r="Q27" s="865"/>
      <c r="R27" s="863"/>
      <c r="S27" s="865"/>
    </row>
    <row r="28" spans="1:25">
      <c r="A28" s="861">
        <v>13</v>
      </c>
      <c r="C28" s="841" t="s">
        <v>42</v>
      </c>
      <c r="E28" s="863">
        <f>SUM(E15:E27)</f>
        <v>279493</v>
      </c>
      <c r="F28" s="863"/>
      <c r="G28" s="863">
        <f>SUM(G15:G27)</f>
        <v>7575111.0700000012</v>
      </c>
      <c r="H28" s="863"/>
      <c r="I28" s="863">
        <f>SUM(I15:I27)</f>
        <v>-13788.960270541662</v>
      </c>
      <c r="J28" s="863"/>
      <c r="K28" s="863">
        <f>SUM(K15:K27)</f>
        <v>0</v>
      </c>
      <c r="L28" s="863"/>
      <c r="M28" s="863">
        <f>SUM(M15:M27)</f>
        <v>7561323</v>
      </c>
      <c r="N28" s="863"/>
      <c r="O28" s="863">
        <f>SUM(O15:O27)</f>
        <v>324.61675704633632</v>
      </c>
      <c r="P28" s="863"/>
      <c r="Q28" s="863">
        <f>SUM(Q15:Q27)</f>
        <v>7575257</v>
      </c>
      <c r="R28" s="863"/>
      <c r="S28" s="863">
        <f>SUM(S15:S27)</f>
        <v>13934</v>
      </c>
    </row>
    <row r="29" spans="1:25">
      <c r="E29" s="863"/>
      <c r="F29" s="863"/>
      <c r="G29" s="863"/>
      <c r="H29" s="863"/>
      <c r="I29" s="863"/>
      <c r="J29" s="863"/>
      <c r="K29" s="863"/>
      <c r="L29" s="863"/>
      <c r="M29" s="863"/>
      <c r="N29" s="863"/>
      <c r="O29" s="863"/>
      <c r="P29" s="863"/>
      <c r="Q29" s="863"/>
      <c r="R29" s="863"/>
      <c r="S29" s="863"/>
    </row>
    <row r="30" spans="1:25">
      <c r="A30" s="836" t="str">
        <f>A1</f>
        <v>TEXAS-NEW MEXICO POWER COMPANY</v>
      </c>
      <c r="B30" s="836"/>
      <c r="C30" s="836"/>
      <c r="D30" s="836"/>
      <c r="E30" s="836"/>
      <c r="F30" s="836"/>
      <c r="G30" s="836"/>
      <c r="H30" s="836"/>
      <c r="I30" s="836"/>
      <c r="J30" s="836"/>
      <c r="K30" s="836"/>
      <c r="L30" s="836"/>
      <c r="M30" s="836"/>
      <c r="N30" s="836"/>
      <c r="O30" s="836"/>
      <c r="P30" s="836"/>
      <c r="Q30" s="836"/>
      <c r="R30" s="836"/>
      <c r="S30" s="836"/>
      <c r="T30" s="1221" t="str">
        <f>T1</f>
        <v>WP/ II-H-1.3</v>
      </c>
    </row>
    <row r="31" spans="1:25" hidden="1">
      <c r="A31" s="836" t="str">
        <f t="shared" ref="A31:A34" si="0">A2</f>
        <v>FOR THE TWELVE MONTH PERIOD ENDED JUN 30, 2024</v>
      </c>
      <c r="B31" s="836"/>
      <c r="C31" s="836"/>
      <c r="D31" s="836"/>
      <c r="E31" s="836"/>
      <c r="F31" s="836"/>
      <c r="G31" s="836"/>
      <c r="H31" s="836"/>
      <c r="I31" s="836"/>
      <c r="J31" s="836"/>
      <c r="K31" s="836"/>
      <c r="L31" s="836"/>
      <c r="M31" s="836"/>
      <c r="N31" s="836"/>
      <c r="O31" s="836"/>
      <c r="P31" s="836"/>
      <c r="Q31" s="836"/>
      <c r="R31" s="836"/>
      <c r="S31" s="836"/>
      <c r="T31" s="839" t="s">
        <v>1395</v>
      </c>
    </row>
    <row r="32" spans="1:25">
      <c r="A32" s="836" t="str">
        <f t="shared" si="0"/>
        <v>DOCKET NO. 57816</v>
      </c>
      <c r="B32" s="836"/>
      <c r="C32" s="836"/>
      <c r="D32" s="836"/>
      <c r="E32" s="836"/>
      <c r="F32" s="836"/>
      <c r="G32" s="836"/>
      <c r="H32" s="836"/>
      <c r="I32" s="836"/>
      <c r="J32" s="836"/>
      <c r="K32" s="836"/>
      <c r="L32" s="836"/>
      <c r="M32" s="836"/>
      <c r="N32" s="836"/>
      <c r="O32" s="836"/>
      <c r="P32" s="836"/>
      <c r="Q32" s="836"/>
      <c r="R32" s="836"/>
      <c r="S32" s="836"/>
      <c r="T32" s="839" t="s">
        <v>1422</v>
      </c>
    </row>
    <row r="33" spans="1:25">
      <c r="A33" s="836" t="str">
        <f t="shared" si="0"/>
        <v>TEST YEAR BILLED KW BY MONTH</v>
      </c>
      <c r="B33" s="836"/>
      <c r="C33" s="836"/>
      <c r="D33" s="836"/>
      <c r="E33" s="836"/>
      <c r="F33" s="836"/>
      <c r="G33" s="836"/>
      <c r="H33" s="836"/>
      <c r="I33" s="836"/>
      <c r="J33" s="836"/>
      <c r="K33" s="836"/>
      <c r="L33" s="836"/>
      <c r="M33" s="836"/>
      <c r="N33" s="836"/>
      <c r="O33" s="836"/>
      <c r="P33" s="836"/>
      <c r="Q33" s="836"/>
      <c r="R33" s="836"/>
      <c r="S33" s="836"/>
    </row>
    <row r="34" spans="1:25">
      <c r="A34" s="836" t="str">
        <f t="shared" si="0"/>
        <v>SPONSOR: STACY R. WHITEHURST</v>
      </c>
      <c r="B34" s="836"/>
      <c r="C34" s="836"/>
      <c r="D34" s="836"/>
      <c r="E34" s="836"/>
      <c r="F34" s="836"/>
      <c r="G34" s="836"/>
      <c r="H34" s="836"/>
      <c r="I34" s="836"/>
      <c r="J34" s="836"/>
      <c r="K34" s="836"/>
      <c r="L34" s="836"/>
      <c r="M34" s="836"/>
      <c r="N34" s="836"/>
      <c r="O34" s="836"/>
      <c r="P34" s="836"/>
      <c r="Q34" s="836"/>
      <c r="R34" s="836"/>
      <c r="S34" s="836"/>
    </row>
    <row r="35" spans="1:25">
      <c r="A35" s="836"/>
      <c r="B35" s="836"/>
      <c r="C35" s="836"/>
      <c r="D35" s="836"/>
      <c r="E35" s="836"/>
      <c r="F35" s="836"/>
      <c r="G35" s="836"/>
      <c r="H35" s="836"/>
      <c r="I35" s="836"/>
      <c r="J35" s="836"/>
      <c r="K35" s="836"/>
      <c r="L35" s="836"/>
      <c r="M35" s="836"/>
      <c r="N35" s="836"/>
      <c r="O35" s="836"/>
      <c r="P35" s="836"/>
      <c r="Q35" s="836"/>
      <c r="R35" s="836"/>
      <c r="S35" s="836"/>
    </row>
    <row r="36" spans="1:25">
      <c r="A36" s="836" t="s">
        <v>1396</v>
      </c>
      <c r="B36" s="836"/>
      <c r="C36" s="836"/>
      <c r="D36" s="836"/>
      <c r="E36" s="836"/>
      <c r="F36" s="836"/>
      <c r="G36" s="836"/>
      <c r="H36" s="836"/>
      <c r="I36" s="836"/>
      <c r="J36" s="836"/>
      <c r="K36" s="836"/>
      <c r="L36" s="836"/>
      <c r="M36" s="836"/>
      <c r="N36" s="836"/>
      <c r="O36" s="836"/>
      <c r="P36" s="836"/>
      <c r="Q36" s="836"/>
      <c r="R36" s="836"/>
      <c r="S36" s="836"/>
    </row>
    <row r="37" spans="1:25">
      <c r="A37" s="872"/>
      <c r="B37" s="872"/>
      <c r="C37" s="872"/>
      <c r="D37" s="872"/>
      <c r="E37" s="872"/>
      <c r="F37" s="872"/>
      <c r="G37" s="872"/>
      <c r="H37" s="872"/>
      <c r="I37" s="872"/>
      <c r="J37" s="872"/>
      <c r="K37" s="872"/>
      <c r="L37" s="872"/>
      <c r="M37" s="872"/>
      <c r="N37" s="872"/>
      <c r="O37" s="872"/>
      <c r="P37" s="872"/>
      <c r="Q37" s="872"/>
      <c r="R37" s="872"/>
      <c r="S37" s="872"/>
    </row>
    <row r="38" spans="1:25">
      <c r="E38" s="844" t="s">
        <v>22</v>
      </c>
      <c r="G38" s="844" t="s">
        <v>23</v>
      </c>
      <c r="I38" s="844" t="s">
        <v>109</v>
      </c>
      <c r="K38" s="844" t="s">
        <v>25</v>
      </c>
      <c r="M38" s="844" t="s">
        <v>111</v>
      </c>
      <c r="O38" s="844" t="s">
        <v>112</v>
      </c>
      <c r="Q38" s="844" t="s">
        <v>69</v>
      </c>
      <c r="S38" s="844" t="s">
        <v>1328</v>
      </c>
    </row>
    <row r="39" spans="1:25">
      <c r="A39" s="843" t="s">
        <v>7</v>
      </c>
      <c r="E39" s="843"/>
      <c r="G39" s="843" t="str">
        <f>G11</f>
        <v>Billed</v>
      </c>
      <c r="I39" s="843" t="s">
        <v>1379</v>
      </c>
      <c r="K39" s="843" t="s">
        <v>871</v>
      </c>
      <c r="O39" s="843" t="s">
        <v>1380</v>
      </c>
      <c r="Q39" s="843" t="str">
        <f>Q11</f>
        <v>Annualized</v>
      </c>
      <c r="S39" s="843"/>
    </row>
    <row r="40" spans="1:25">
      <c r="A40" s="868" t="s">
        <v>16</v>
      </c>
      <c r="C40" s="868" t="s">
        <v>1382</v>
      </c>
      <c r="E40" s="869" t="s">
        <v>1335</v>
      </c>
      <c r="G40" s="868" t="str">
        <f>G12</f>
        <v>kW</v>
      </c>
      <c r="I40" s="868" t="s">
        <v>1355</v>
      </c>
      <c r="K40" s="868" t="s">
        <v>1300</v>
      </c>
      <c r="M40" s="868" t="s">
        <v>1383</v>
      </c>
      <c r="O40" s="868" t="s">
        <v>1384</v>
      </c>
      <c r="Q40" s="868" t="str">
        <f>Q12</f>
        <v>Billed kW</v>
      </c>
      <c r="S40" s="868" t="s">
        <v>1392</v>
      </c>
    </row>
    <row r="41" spans="1:25">
      <c r="A41" s="843"/>
      <c r="C41" s="858"/>
      <c r="E41" s="860" t="s">
        <v>1385</v>
      </c>
      <c r="G41" s="860" t="s">
        <v>1385</v>
      </c>
      <c r="I41" s="860" t="s">
        <v>1385</v>
      </c>
      <c r="K41" s="860" t="s">
        <v>1385</v>
      </c>
      <c r="M41" s="861" t="s">
        <v>1386</v>
      </c>
      <c r="O41" s="861" t="s">
        <v>1387</v>
      </c>
      <c r="Q41" s="861" t="s">
        <v>1388</v>
      </c>
      <c r="S41" s="861" t="s">
        <v>1389</v>
      </c>
    </row>
    <row r="42" spans="1:25">
      <c r="E42" s="860"/>
      <c r="G42" s="860"/>
      <c r="I42" s="860"/>
      <c r="K42" s="861"/>
      <c r="M42" s="861"/>
      <c r="O42" s="861"/>
      <c r="Q42" s="861"/>
      <c r="S42" s="861"/>
    </row>
    <row r="43" spans="1:25">
      <c r="A43" s="861">
        <v>1</v>
      </c>
      <c r="C43" s="870">
        <f t="shared" ref="C43:C54" si="1">C15</f>
        <v>45293</v>
      </c>
      <c r="E43" s="871">
        <v>153</v>
      </c>
      <c r="F43" s="863"/>
      <c r="G43" s="863">
        <v>104817.85</v>
      </c>
      <c r="H43" s="863"/>
      <c r="I43" s="863">
        <v>0</v>
      </c>
      <c r="J43" s="863"/>
      <c r="K43" s="863">
        <v>0</v>
      </c>
      <c r="L43" s="863"/>
      <c r="M43" s="863">
        <v>104818</v>
      </c>
      <c r="N43" s="863"/>
      <c r="O43" s="863">
        <v>685.0849673202614</v>
      </c>
      <c r="P43" s="863"/>
      <c r="Q43" s="863">
        <v>101393</v>
      </c>
      <c r="R43" s="863"/>
      <c r="S43" s="803">
        <v>-3425</v>
      </c>
      <c r="Y43" s="841">
        <v>201701</v>
      </c>
    </row>
    <row r="44" spans="1:25">
      <c r="A44" s="861">
        <v>2</v>
      </c>
      <c r="C44" s="870">
        <f t="shared" si="1"/>
        <v>45325</v>
      </c>
      <c r="E44" s="871">
        <v>153</v>
      </c>
      <c r="F44" s="863"/>
      <c r="G44" s="863">
        <v>108401.70999999999</v>
      </c>
      <c r="H44" s="863"/>
      <c r="I44" s="863">
        <v>0</v>
      </c>
      <c r="J44" s="863"/>
      <c r="K44" s="863">
        <v>0</v>
      </c>
      <c r="L44" s="863"/>
      <c r="M44" s="863">
        <v>108402</v>
      </c>
      <c r="N44" s="863"/>
      <c r="O44" s="863">
        <v>708.50980392156862</v>
      </c>
      <c r="P44" s="863"/>
      <c r="Q44" s="863">
        <v>104859</v>
      </c>
      <c r="R44" s="863"/>
      <c r="S44" s="803">
        <v>-3543</v>
      </c>
      <c r="Y44" s="841">
        <v>201702</v>
      </c>
    </row>
    <row r="45" spans="1:25">
      <c r="A45" s="861">
        <v>3</v>
      </c>
      <c r="C45" s="870">
        <f t="shared" si="1"/>
        <v>45357</v>
      </c>
      <c r="E45" s="871">
        <v>153</v>
      </c>
      <c r="F45" s="863"/>
      <c r="G45" s="863">
        <v>107435.98000000001</v>
      </c>
      <c r="H45" s="863"/>
      <c r="I45" s="863">
        <v>-246.86933598965882</v>
      </c>
      <c r="J45" s="863"/>
      <c r="K45" s="863">
        <v>0</v>
      </c>
      <c r="L45" s="863"/>
      <c r="M45" s="863">
        <v>107189</v>
      </c>
      <c r="N45" s="863"/>
      <c r="O45" s="863">
        <v>700.58169934640523</v>
      </c>
      <c r="P45" s="863"/>
      <c r="Q45" s="863">
        <v>103686</v>
      </c>
      <c r="R45" s="863"/>
      <c r="S45" s="803">
        <v>-3503</v>
      </c>
      <c r="Y45" s="841">
        <v>201703</v>
      </c>
    </row>
    <row r="46" spans="1:25">
      <c r="A46" s="861">
        <v>4</v>
      </c>
      <c r="C46" s="870">
        <f t="shared" si="1"/>
        <v>45389</v>
      </c>
      <c r="E46" s="871">
        <v>153</v>
      </c>
      <c r="F46" s="863"/>
      <c r="G46" s="863">
        <v>107206.68000000001</v>
      </c>
      <c r="H46" s="863"/>
      <c r="I46" s="863">
        <v>-64.205080493846651</v>
      </c>
      <c r="J46" s="863"/>
      <c r="K46" s="863">
        <v>0</v>
      </c>
      <c r="L46" s="863"/>
      <c r="M46" s="863">
        <v>107142</v>
      </c>
      <c r="N46" s="863"/>
      <c r="O46" s="863">
        <v>700.27450980392155</v>
      </c>
      <c r="P46" s="863"/>
      <c r="Q46" s="863">
        <v>103641</v>
      </c>
      <c r="R46" s="863"/>
      <c r="S46" s="803">
        <v>-3501</v>
      </c>
      <c r="Y46" s="841">
        <v>201704</v>
      </c>
    </row>
    <row r="47" spans="1:25">
      <c r="A47" s="861">
        <v>5</v>
      </c>
      <c r="C47" s="870">
        <f t="shared" si="1"/>
        <v>45421</v>
      </c>
      <c r="E47" s="871">
        <v>153</v>
      </c>
      <c r="F47" s="863"/>
      <c r="G47" s="863">
        <v>110064.12</v>
      </c>
      <c r="H47" s="863"/>
      <c r="I47" s="863">
        <v>-342.64234846126141</v>
      </c>
      <c r="J47" s="863"/>
      <c r="K47" s="863">
        <v>0</v>
      </c>
      <c r="L47" s="863"/>
      <c r="M47" s="863">
        <v>109721</v>
      </c>
      <c r="N47" s="863"/>
      <c r="O47" s="863">
        <v>717.13071895424832</v>
      </c>
      <c r="P47" s="863"/>
      <c r="Q47" s="863">
        <v>106135</v>
      </c>
      <c r="R47" s="863"/>
      <c r="S47" s="803">
        <v>-3586</v>
      </c>
      <c r="Y47" s="841">
        <v>201705</v>
      </c>
    </row>
    <row r="48" spans="1:25">
      <c r="A48" s="861">
        <v>6</v>
      </c>
      <c r="C48" s="870">
        <f t="shared" si="1"/>
        <v>45453</v>
      </c>
      <c r="E48" s="871">
        <v>151</v>
      </c>
      <c r="F48" s="863"/>
      <c r="G48" s="863">
        <v>114952.56999999996</v>
      </c>
      <c r="H48" s="863"/>
      <c r="I48" s="863">
        <v>-431.31533095008388</v>
      </c>
      <c r="J48" s="863"/>
      <c r="K48" s="863">
        <v>0</v>
      </c>
      <c r="L48" s="863"/>
      <c r="M48" s="863">
        <v>114521</v>
      </c>
      <c r="N48" s="863"/>
      <c r="O48" s="863">
        <v>758.41721854304637</v>
      </c>
      <c r="P48" s="863"/>
      <c r="Q48" s="863">
        <v>112246</v>
      </c>
      <c r="R48" s="863"/>
      <c r="S48" s="803">
        <v>-2275</v>
      </c>
      <c r="Y48" s="841">
        <v>201706</v>
      </c>
    </row>
    <row r="49" spans="1:27">
      <c r="A49" s="861">
        <v>7</v>
      </c>
      <c r="C49" s="870">
        <f t="shared" si="1"/>
        <v>45485</v>
      </c>
      <c r="E49" s="871">
        <v>153</v>
      </c>
      <c r="F49" s="863"/>
      <c r="G49" s="863">
        <v>117624.72</v>
      </c>
      <c r="H49" s="863"/>
      <c r="I49" s="863">
        <v>-207.90570463767165</v>
      </c>
      <c r="J49" s="863"/>
      <c r="K49" s="863">
        <v>0</v>
      </c>
      <c r="L49" s="863"/>
      <c r="M49" s="863">
        <v>117417</v>
      </c>
      <c r="N49" s="863"/>
      <c r="O49" s="863">
        <v>767.43137254901956</v>
      </c>
      <c r="P49" s="863"/>
      <c r="Q49" s="863">
        <v>113580</v>
      </c>
      <c r="R49" s="863"/>
      <c r="S49" s="803">
        <v>-3837</v>
      </c>
      <c r="Y49" s="841">
        <v>201707</v>
      </c>
    </row>
    <row r="50" spans="1:27">
      <c r="A50" s="861">
        <v>8</v>
      </c>
      <c r="C50" s="870">
        <f t="shared" si="1"/>
        <v>45515</v>
      </c>
      <c r="E50" s="871">
        <v>153</v>
      </c>
      <c r="F50" s="863"/>
      <c r="G50" s="863">
        <v>115909.37999999999</v>
      </c>
      <c r="H50" s="863"/>
      <c r="I50" s="863">
        <v>169.46569804840209</v>
      </c>
      <c r="J50" s="863"/>
      <c r="K50" s="863">
        <v>0</v>
      </c>
      <c r="L50" s="863"/>
      <c r="M50" s="863">
        <v>116079</v>
      </c>
      <c r="N50" s="863"/>
      <c r="O50" s="863">
        <v>758.68627450980387</v>
      </c>
      <c r="P50" s="863"/>
      <c r="Q50" s="863">
        <v>112286</v>
      </c>
      <c r="R50" s="863"/>
      <c r="S50" s="803">
        <v>-3793</v>
      </c>
      <c r="Y50" s="841">
        <v>201708</v>
      </c>
    </row>
    <row r="51" spans="1:27">
      <c r="A51" s="861">
        <v>9</v>
      </c>
      <c r="C51" s="870">
        <f t="shared" si="1"/>
        <v>45545</v>
      </c>
      <c r="E51" s="871">
        <v>148</v>
      </c>
      <c r="F51" s="863"/>
      <c r="G51" s="863">
        <v>120499.69</v>
      </c>
      <c r="H51" s="863"/>
      <c r="I51" s="863">
        <v>-33.068672378924241</v>
      </c>
      <c r="J51" s="863"/>
      <c r="K51" s="863">
        <v>0</v>
      </c>
      <c r="L51" s="863"/>
      <c r="M51" s="863">
        <v>120467</v>
      </c>
      <c r="N51" s="863"/>
      <c r="O51" s="863">
        <v>813.96621621621625</v>
      </c>
      <c r="P51" s="863"/>
      <c r="Q51" s="863">
        <v>120467</v>
      </c>
      <c r="R51" s="863"/>
      <c r="S51" s="803">
        <v>0</v>
      </c>
      <c r="Y51" s="841">
        <v>201709</v>
      </c>
    </row>
    <row r="52" spans="1:27">
      <c r="A52" s="861">
        <v>10</v>
      </c>
      <c r="C52" s="870">
        <f t="shared" si="1"/>
        <v>45575</v>
      </c>
      <c r="E52" s="871">
        <v>148</v>
      </c>
      <c r="F52" s="863"/>
      <c r="G52" s="863">
        <v>114788.38999999998</v>
      </c>
      <c r="H52" s="863"/>
      <c r="I52" s="863">
        <v>-321.91362715434775</v>
      </c>
      <c r="J52" s="863"/>
      <c r="K52" s="863">
        <v>0</v>
      </c>
      <c r="L52" s="863"/>
      <c r="M52" s="863">
        <v>114466</v>
      </c>
      <c r="N52" s="863"/>
      <c r="O52" s="863">
        <v>773.41891891891896</v>
      </c>
      <c r="P52" s="863"/>
      <c r="Q52" s="863">
        <v>114466</v>
      </c>
      <c r="R52" s="863"/>
      <c r="S52" s="803">
        <v>0</v>
      </c>
      <c r="Y52" s="841">
        <v>201710</v>
      </c>
    </row>
    <row r="53" spans="1:27">
      <c r="A53" s="861">
        <v>11</v>
      </c>
      <c r="C53" s="870">
        <f t="shared" si="1"/>
        <v>45605</v>
      </c>
      <c r="E53" s="871">
        <v>148</v>
      </c>
      <c r="F53" s="863"/>
      <c r="G53" s="863">
        <v>110124.76999999999</v>
      </c>
      <c r="H53" s="863"/>
      <c r="I53" s="863">
        <v>-1082.3293121475101</v>
      </c>
      <c r="J53" s="863"/>
      <c r="K53" s="863">
        <v>0</v>
      </c>
      <c r="L53" s="863"/>
      <c r="M53" s="863">
        <v>109042</v>
      </c>
      <c r="N53" s="863"/>
      <c r="O53" s="863">
        <v>736.77027027027032</v>
      </c>
      <c r="P53" s="863"/>
      <c r="Q53" s="863">
        <v>109042</v>
      </c>
      <c r="R53" s="863"/>
      <c r="S53" s="803">
        <v>0</v>
      </c>
      <c r="Y53" s="841">
        <v>201711</v>
      </c>
    </row>
    <row r="54" spans="1:27">
      <c r="A54" s="861">
        <v>12</v>
      </c>
      <c r="C54" s="870">
        <f t="shared" si="1"/>
        <v>45635</v>
      </c>
      <c r="E54" s="871">
        <v>148</v>
      </c>
      <c r="F54" s="863"/>
      <c r="G54" s="863">
        <v>106841.35</v>
      </c>
      <c r="H54" s="863"/>
      <c r="I54" s="863">
        <v>-118.04245396476561</v>
      </c>
      <c r="J54" s="863"/>
      <c r="K54" s="863">
        <v>0</v>
      </c>
      <c r="L54" s="863"/>
      <c r="M54" s="863">
        <v>106723</v>
      </c>
      <c r="N54" s="863"/>
      <c r="O54" s="863">
        <v>721.10135135135135</v>
      </c>
      <c r="P54" s="863"/>
      <c r="Q54" s="863">
        <v>106723</v>
      </c>
      <c r="R54" s="863"/>
      <c r="S54" s="803">
        <v>0</v>
      </c>
      <c r="Y54" s="841">
        <v>201712</v>
      </c>
    </row>
    <row r="55" spans="1:27">
      <c r="E55" s="865"/>
      <c r="F55" s="863"/>
      <c r="G55" s="865"/>
      <c r="H55" s="863"/>
      <c r="I55" s="865"/>
      <c r="J55" s="863"/>
      <c r="K55" s="865"/>
      <c r="L55" s="863"/>
      <c r="M55" s="865"/>
      <c r="N55" s="863"/>
      <c r="O55" s="865"/>
      <c r="P55" s="863"/>
      <c r="Q55" s="865"/>
      <c r="R55" s="863"/>
      <c r="S55" s="865"/>
    </row>
    <row r="56" spans="1:27">
      <c r="A56" s="861">
        <v>13</v>
      </c>
      <c r="C56" s="841" t="s">
        <v>42</v>
      </c>
      <c r="E56" s="863">
        <f>SUM(E43:E55)</f>
        <v>1814</v>
      </c>
      <c r="F56" s="863"/>
      <c r="G56" s="863">
        <f>SUM(G43:G55)</f>
        <v>1338667.21</v>
      </c>
      <c r="H56" s="863"/>
      <c r="I56" s="863">
        <f>SUM(I43:I55)</f>
        <v>-2678.8261681296681</v>
      </c>
      <c r="J56" s="863"/>
      <c r="K56" s="863">
        <f>SUM(K43:K55)</f>
        <v>0</v>
      </c>
      <c r="L56" s="863"/>
      <c r="M56" s="863">
        <f>SUM(M43:M55)</f>
        <v>1335987</v>
      </c>
      <c r="N56" s="863"/>
      <c r="O56" s="863">
        <f>SUM(O43:O55)</f>
        <v>8841.3733217050303</v>
      </c>
      <c r="P56" s="863"/>
      <c r="Q56" s="863">
        <f>SUM(Q43:Q55)</f>
        <v>1308524</v>
      </c>
      <c r="R56" s="863"/>
      <c r="S56" s="863">
        <f>SUM(S43:S55)</f>
        <v>-27463</v>
      </c>
    </row>
    <row r="57" spans="1:27">
      <c r="A57" s="843"/>
      <c r="E57" s="863"/>
      <c r="F57" s="863"/>
      <c r="G57" s="863"/>
      <c r="H57" s="863"/>
      <c r="I57" s="867"/>
      <c r="J57" s="863"/>
      <c r="K57" s="863"/>
      <c r="L57" s="863"/>
      <c r="M57" s="863"/>
      <c r="N57" s="863"/>
      <c r="O57" s="863"/>
      <c r="P57" s="863"/>
      <c r="Q57" s="863"/>
      <c r="R57" s="863"/>
      <c r="S57" s="863"/>
    </row>
    <row r="58" spans="1:27">
      <c r="A58" s="836" t="str">
        <f>A30</f>
        <v>TEXAS-NEW MEXICO POWER COMPANY</v>
      </c>
      <c r="B58" s="836"/>
      <c r="C58" s="836"/>
      <c r="D58" s="836"/>
      <c r="E58" s="836"/>
      <c r="F58" s="836"/>
      <c r="G58" s="836"/>
      <c r="H58" s="836"/>
      <c r="I58" s="836"/>
      <c r="J58" s="836"/>
      <c r="K58" s="836"/>
      <c r="L58" s="836"/>
      <c r="M58" s="836"/>
      <c r="N58" s="836"/>
      <c r="O58" s="836"/>
      <c r="P58" s="836"/>
      <c r="Q58" s="836"/>
      <c r="R58" s="836"/>
      <c r="S58" s="836"/>
      <c r="T58" s="1221" t="str">
        <f>T30</f>
        <v>WP/ II-H-1.3</v>
      </c>
    </row>
    <row r="59" spans="1:27" hidden="1">
      <c r="A59" s="836" t="str">
        <f>A31</f>
        <v>FOR THE TWELVE MONTH PERIOD ENDED JUN 30, 2024</v>
      </c>
      <c r="B59" s="836"/>
      <c r="C59" s="836"/>
      <c r="D59" s="836"/>
      <c r="E59" s="836"/>
      <c r="F59" s="836"/>
      <c r="G59" s="836"/>
      <c r="H59" s="836"/>
      <c r="I59" s="836"/>
      <c r="J59" s="836"/>
      <c r="K59" s="836"/>
      <c r="L59" s="836"/>
      <c r="M59" s="836"/>
      <c r="N59" s="836"/>
      <c r="O59" s="836"/>
      <c r="P59" s="836"/>
      <c r="Q59" s="836"/>
      <c r="R59" s="836"/>
      <c r="S59" s="836"/>
      <c r="T59" s="839" t="s">
        <v>1397</v>
      </c>
    </row>
    <row r="60" spans="1:27">
      <c r="A60" s="836" t="str">
        <f>A32</f>
        <v>DOCKET NO. 57816</v>
      </c>
      <c r="B60" s="836"/>
      <c r="C60" s="836"/>
      <c r="D60" s="836"/>
      <c r="E60" s="836"/>
      <c r="F60" s="836"/>
      <c r="G60" s="836"/>
      <c r="H60" s="836"/>
      <c r="I60" s="836"/>
      <c r="J60" s="836"/>
      <c r="K60" s="836"/>
      <c r="L60" s="836"/>
      <c r="M60" s="836"/>
      <c r="N60" s="836"/>
      <c r="O60" s="836"/>
      <c r="P60" s="836"/>
      <c r="Q60" s="836"/>
      <c r="R60" s="836"/>
      <c r="S60" s="836"/>
      <c r="T60" s="839" t="s">
        <v>1423</v>
      </c>
    </row>
    <row r="61" spans="1:27">
      <c r="A61" s="836" t="str">
        <f>A33</f>
        <v>TEST YEAR BILLED KW BY MONTH</v>
      </c>
      <c r="B61" s="836"/>
      <c r="C61" s="836"/>
      <c r="D61" s="836"/>
      <c r="E61" s="836"/>
      <c r="F61" s="836"/>
      <c r="G61" s="836"/>
      <c r="H61" s="836"/>
      <c r="I61" s="836"/>
      <c r="J61" s="836"/>
      <c r="K61" s="836"/>
      <c r="L61" s="836"/>
      <c r="M61" s="836"/>
      <c r="N61" s="836"/>
      <c r="O61" s="836"/>
      <c r="P61" s="836"/>
      <c r="Q61" s="836"/>
      <c r="R61" s="836"/>
      <c r="S61" s="836"/>
    </row>
    <row r="62" spans="1:27">
      <c r="A62" s="836" t="str">
        <f>A34</f>
        <v>SPONSOR: STACY R. WHITEHURST</v>
      </c>
      <c r="B62" s="836"/>
      <c r="C62" s="836"/>
      <c r="D62" s="836"/>
      <c r="E62" s="836"/>
      <c r="F62" s="836"/>
      <c r="G62" s="836"/>
      <c r="H62" s="836"/>
      <c r="I62" s="836"/>
      <c r="J62" s="836"/>
      <c r="K62" s="836"/>
      <c r="L62" s="836"/>
      <c r="M62" s="836"/>
      <c r="N62" s="836"/>
      <c r="O62" s="836"/>
      <c r="P62" s="836"/>
      <c r="Q62" s="836"/>
      <c r="R62" s="836"/>
      <c r="S62" s="836"/>
    </row>
    <row r="63" spans="1:27">
      <c r="A63" s="836"/>
      <c r="B63" s="836"/>
      <c r="C63" s="836"/>
      <c r="D63" s="836"/>
      <c r="E63" s="836"/>
      <c r="F63" s="836"/>
      <c r="G63" s="836"/>
      <c r="H63" s="836"/>
      <c r="I63" s="836"/>
      <c r="J63" s="836"/>
      <c r="K63" s="836"/>
      <c r="L63" s="836"/>
      <c r="M63" s="836"/>
      <c r="N63" s="836"/>
      <c r="O63" s="836"/>
      <c r="P63" s="836"/>
      <c r="Q63" s="836"/>
      <c r="R63" s="836"/>
      <c r="S63" s="836"/>
    </row>
    <row r="64" spans="1:27">
      <c r="A64" s="836" t="s">
        <v>1398</v>
      </c>
      <c r="B64" s="836"/>
      <c r="C64" s="836"/>
      <c r="D64" s="836"/>
      <c r="E64" s="836"/>
      <c r="F64" s="836"/>
      <c r="G64" s="836"/>
      <c r="H64" s="836"/>
      <c r="I64" s="836"/>
      <c r="J64" s="836"/>
      <c r="K64" s="836"/>
      <c r="L64" s="836"/>
      <c r="M64" s="836"/>
      <c r="N64" s="836"/>
      <c r="O64" s="836"/>
      <c r="P64" s="836"/>
      <c r="Q64" s="836"/>
      <c r="R64" s="836"/>
      <c r="S64" s="836"/>
      <c r="Z64" s="863"/>
      <c r="AA64" s="863"/>
    </row>
    <row r="65" spans="1:27">
      <c r="A65" s="836"/>
      <c r="B65" s="836"/>
      <c r="C65" s="836"/>
      <c r="D65" s="836"/>
      <c r="E65" s="836"/>
      <c r="F65" s="836"/>
      <c r="G65" s="836"/>
      <c r="H65" s="836"/>
      <c r="I65" s="836"/>
      <c r="J65" s="836"/>
      <c r="K65" s="836"/>
      <c r="L65" s="836"/>
      <c r="M65" s="836"/>
      <c r="N65" s="836"/>
      <c r="O65" s="836"/>
      <c r="P65" s="836"/>
      <c r="Q65" s="836"/>
      <c r="R65" s="836"/>
      <c r="S65" s="836"/>
      <c r="Z65" s="863"/>
      <c r="AA65" s="863"/>
    </row>
    <row r="66" spans="1:27">
      <c r="E66" s="844" t="s">
        <v>22</v>
      </c>
      <c r="G66" s="844" t="s">
        <v>23</v>
      </c>
      <c r="I66" s="844" t="s">
        <v>109</v>
      </c>
      <c r="K66" s="844" t="s">
        <v>25</v>
      </c>
      <c r="M66" s="844" t="s">
        <v>111</v>
      </c>
      <c r="O66" s="844" t="s">
        <v>112</v>
      </c>
      <c r="Q66" s="844" t="s">
        <v>69</v>
      </c>
      <c r="S66" s="844" t="s">
        <v>1328</v>
      </c>
      <c r="Z66" s="863"/>
      <c r="AA66" s="863"/>
    </row>
    <row r="67" spans="1:27">
      <c r="A67" s="843" t="s">
        <v>7</v>
      </c>
      <c r="E67" s="843"/>
      <c r="G67" s="843" t="str">
        <f>G39</f>
        <v>Billed</v>
      </c>
      <c r="I67" s="843" t="s">
        <v>1379</v>
      </c>
      <c r="K67" s="843" t="s">
        <v>871</v>
      </c>
      <c r="O67" s="843" t="s">
        <v>1380</v>
      </c>
      <c r="Q67" s="843" t="str">
        <f>Q39</f>
        <v>Annualized</v>
      </c>
      <c r="S67" s="843"/>
      <c r="Z67" s="863"/>
      <c r="AA67" s="863"/>
    </row>
    <row r="68" spans="1:27">
      <c r="A68" s="868" t="s">
        <v>16</v>
      </c>
      <c r="C68" s="868" t="s">
        <v>1382</v>
      </c>
      <c r="E68" s="869" t="s">
        <v>1335</v>
      </c>
      <c r="G68" s="868" t="str">
        <f>G40</f>
        <v>kW</v>
      </c>
      <c r="I68" s="868" t="s">
        <v>1355</v>
      </c>
      <c r="K68" s="868" t="s">
        <v>1300</v>
      </c>
      <c r="M68" s="868" t="s">
        <v>1383</v>
      </c>
      <c r="O68" s="868" t="s">
        <v>1384</v>
      </c>
      <c r="Q68" s="868" t="str">
        <f>Q40</f>
        <v>Billed kW</v>
      </c>
      <c r="S68" s="868" t="s">
        <v>1392</v>
      </c>
      <c r="Z68" s="863"/>
      <c r="AA68" s="863"/>
    </row>
    <row r="69" spans="1:27">
      <c r="A69" s="843"/>
      <c r="C69" s="858"/>
      <c r="E69" s="860" t="s">
        <v>1385</v>
      </c>
      <c r="G69" s="860" t="s">
        <v>1385</v>
      </c>
      <c r="I69" s="860" t="s">
        <v>1385</v>
      </c>
      <c r="K69" s="860" t="s">
        <v>1385</v>
      </c>
      <c r="M69" s="861" t="s">
        <v>1386</v>
      </c>
      <c r="O69" s="861" t="s">
        <v>1387</v>
      </c>
      <c r="Q69" s="861" t="s">
        <v>1388</v>
      </c>
      <c r="S69" s="861" t="s">
        <v>1389</v>
      </c>
      <c r="Z69" s="863"/>
      <c r="AA69" s="863"/>
    </row>
    <row r="70" spans="1:27">
      <c r="E70" s="860"/>
      <c r="G70" s="860"/>
      <c r="I70" s="860"/>
      <c r="K70" s="861"/>
      <c r="M70" s="861"/>
      <c r="O70" s="861"/>
      <c r="Q70" s="861"/>
      <c r="S70" s="861"/>
      <c r="Z70" s="863"/>
      <c r="AA70" s="863"/>
    </row>
    <row r="71" spans="1:27">
      <c r="A71" s="861">
        <v>1</v>
      </c>
      <c r="C71" s="870">
        <f t="shared" ref="C71:C82" si="2">C43</f>
        <v>45293</v>
      </c>
      <c r="E71" s="871">
        <v>499</v>
      </c>
      <c r="F71" s="863"/>
      <c r="G71" s="863">
        <v>44417.09</v>
      </c>
      <c r="H71" s="863"/>
      <c r="I71" s="863">
        <v>412.72197895998488</v>
      </c>
      <c r="J71" s="863"/>
      <c r="K71" s="863">
        <v>0</v>
      </c>
      <c r="L71" s="863"/>
      <c r="M71" s="863">
        <v>44830</v>
      </c>
      <c r="N71" s="863"/>
      <c r="O71" s="863">
        <v>89.839679358717433</v>
      </c>
      <c r="P71" s="863"/>
      <c r="Q71" s="863">
        <v>45818</v>
      </c>
      <c r="R71" s="863"/>
      <c r="S71" s="863">
        <v>988</v>
      </c>
      <c r="Y71" s="841">
        <v>201701</v>
      </c>
      <c r="Z71" s="863"/>
      <c r="AA71" s="863"/>
    </row>
    <row r="72" spans="1:27">
      <c r="A72" s="861">
        <v>2</v>
      </c>
      <c r="C72" s="870">
        <f t="shared" si="2"/>
        <v>45325</v>
      </c>
      <c r="E72" s="871">
        <v>499</v>
      </c>
      <c r="F72" s="863"/>
      <c r="G72" s="863">
        <v>162853.22</v>
      </c>
      <c r="H72" s="863"/>
      <c r="I72" s="863">
        <v>-75.400761976112562</v>
      </c>
      <c r="J72" s="863"/>
      <c r="K72" s="863">
        <v>0</v>
      </c>
      <c r="L72" s="863"/>
      <c r="M72" s="863">
        <v>162778</v>
      </c>
      <c r="N72" s="863"/>
      <c r="O72" s="863">
        <v>326.20841683366734</v>
      </c>
      <c r="P72" s="863"/>
      <c r="Q72" s="863">
        <v>166366</v>
      </c>
      <c r="R72" s="863"/>
      <c r="S72" s="863">
        <v>3588</v>
      </c>
      <c r="Y72" s="841">
        <v>201702</v>
      </c>
      <c r="Z72" s="863"/>
      <c r="AA72" s="863"/>
    </row>
    <row r="73" spans="1:27">
      <c r="A73" s="861">
        <v>3</v>
      </c>
      <c r="C73" s="870">
        <f t="shared" si="2"/>
        <v>45357</v>
      </c>
      <c r="E73" s="871">
        <v>497</v>
      </c>
      <c r="F73" s="863"/>
      <c r="G73" s="863">
        <v>145138.72999999998</v>
      </c>
      <c r="H73" s="863"/>
      <c r="I73" s="863">
        <v>-899.95404562640749</v>
      </c>
      <c r="J73" s="863"/>
      <c r="K73" s="863">
        <v>0</v>
      </c>
      <c r="L73" s="863"/>
      <c r="M73" s="863">
        <v>144239</v>
      </c>
      <c r="N73" s="863"/>
      <c r="O73" s="863">
        <v>290.21931589537223</v>
      </c>
      <c r="P73" s="863"/>
      <c r="Q73" s="863">
        <v>148012</v>
      </c>
      <c r="R73" s="863"/>
      <c r="S73" s="863">
        <v>3773</v>
      </c>
      <c r="Y73" s="841">
        <v>201703</v>
      </c>
      <c r="Z73" s="863"/>
      <c r="AA73" s="863"/>
    </row>
    <row r="74" spans="1:27">
      <c r="A74" s="861">
        <v>4</v>
      </c>
      <c r="C74" s="870">
        <f t="shared" si="2"/>
        <v>45389</v>
      </c>
      <c r="E74" s="871">
        <v>506</v>
      </c>
      <c r="F74" s="863"/>
      <c r="G74" s="863">
        <v>70163.7</v>
      </c>
      <c r="H74" s="863"/>
      <c r="I74" s="863">
        <v>-309.26890245854139</v>
      </c>
      <c r="J74" s="863"/>
      <c r="K74" s="863">
        <v>0</v>
      </c>
      <c r="L74" s="863"/>
      <c r="M74" s="863">
        <v>69854</v>
      </c>
      <c r="N74" s="863"/>
      <c r="O74" s="863">
        <v>138.0513833992095</v>
      </c>
      <c r="P74" s="863"/>
      <c r="Q74" s="863">
        <v>70406</v>
      </c>
      <c r="R74" s="863"/>
      <c r="S74" s="863">
        <v>552</v>
      </c>
      <c r="Y74" s="841">
        <v>201704</v>
      </c>
      <c r="Z74" s="863"/>
      <c r="AA74" s="863"/>
    </row>
    <row r="75" spans="1:27">
      <c r="A75" s="861">
        <v>5</v>
      </c>
      <c r="C75" s="870">
        <f t="shared" si="2"/>
        <v>45421</v>
      </c>
      <c r="E75" s="871">
        <v>511</v>
      </c>
      <c r="F75" s="863"/>
      <c r="G75" s="863">
        <v>180508.01</v>
      </c>
      <c r="H75" s="863"/>
      <c r="I75" s="863">
        <v>-667.12742796838586</v>
      </c>
      <c r="J75" s="863"/>
      <c r="K75" s="863">
        <v>0</v>
      </c>
      <c r="L75" s="863"/>
      <c r="M75" s="863">
        <v>179841</v>
      </c>
      <c r="N75" s="863"/>
      <c r="O75" s="863">
        <v>351.93933463796475</v>
      </c>
      <c r="P75" s="863"/>
      <c r="Q75" s="863">
        <v>179489</v>
      </c>
      <c r="R75" s="863"/>
      <c r="S75" s="863">
        <v>-352</v>
      </c>
      <c r="Y75" s="841">
        <v>201705</v>
      </c>
      <c r="Z75" s="863"/>
      <c r="AA75" s="863"/>
    </row>
    <row r="76" spans="1:27">
      <c r="A76" s="861">
        <v>6</v>
      </c>
      <c r="C76" s="870">
        <f t="shared" si="2"/>
        <v>45453</v>
      </c>
      <c r="E76" s="871">
        <v>513</v>
      </c>
      <c r="F76" s="863"/>
      <c r="G76" s="863">
        <v>195159.01999999993</v>
      </c>
      <c r="H76" s="863"/>
      <c r="I76" s="863">
        <v>-686.2788842688102</v>
      </c>
      <c r="J76" s="863"/>
      <c r="K76" s="863">
        <v>0</v>
      </c>
      <c r="L76" s="863"/>
      <c r="M76" s="863">
        <v>194473</v>
      </c>
      <c r="N76" s="863"/>
      <c r="O76" s="863">
        <v>379.08966861598441</v>
      </c>
      <c r="P76" s="863"/>
      <c r="Q76" s="863">
        <v>193336</v>
      </c>
      <c r="R76" s="863"/>
      <c r="S76" s="863">
        <v>-1137</v>
      </c>
      <c r="Y76" s="841">
        <v>201706</v>
      </c>
    </row>
    <row r="77" spans="1:27">
      <c r="A77" s="861">
        <v>7</v>
      </c>
      <c r="C77" s="870">
        <f t="shared" si="2"/>
        <v>45485</v>
      </c>
      <c r="E77" s="871">
        <v>510</v>
      </c>
      <c r="F77" s="863"/>
      <c r="G77" s="863">
        <v>193873.01999999996</v>
      </c>
      <c r="H77" s="863"/>
      <c r="I77" s="863">
        <v>-330.97391927081173</v>
      </c>
      <c r="J77" s="863"/>
      <c r="K77" s="863">
        <v>0</v>
      </c>
      <c r="L77" s="863"/>
      <c r="M77" s="863">
        <v>193542</v>
      </c>
      <c r="N77" s="863"/>
      <c r="O77" s="863">
        <v>379.49411764705883</v>
      </c>
      <c r="P77" s="863"/>
      <c r="Q77" s="863">
        <v>193542</v>
      </c>
      <c r="R77" s="863"/>
      <c r="S77" s="863">
        <v>0</v>
      </c>
      <c r="Y77" s="841">
        <v>201707</v>
      </c>
    </row>
    <row r="78" spans="1:27">
      <c r="A78" s="861">
        <v>8</v>
      </c>
      <c r="C78" s="870">
        <f t="shared" si="2"/>
        <v>45515</v>
      </c>
      <c r="E78" s="871">
        <v>510</v>
      </c>
      <c r="F78" s="863"/>
      <c r="G78" s="863">
        <v>199547.38999999996</v>
      </c>
      <c r="H78" s="863"/>
      <c r="I78" s="863">
        <v>191.81157582163232</v>
      </c>
      <c r="J78" s="863"/>
      <c r="K78" s="863">
        <v>0</v>
      </c>
      <c r="L78" s="863"/>
      <c r="M78" s="863">
        <v>199739</v>
      </c>
      <c r="N78" s="863"/>
      <c r="O78" s="863">
        <v>391.64509803921567</v>
      </c>
      <c r="P78" s="863"/>
      <c r="Q78" s="863">
        <v>199739</v>
      </c>
      <c r="R78" s="863"/>
      <c r="S78" s="863">
        <v>0</v>
      </c>
      <c r="Y78" s="841">
        <v>201708</v>
      </c>
    </row>
    <row r="79" spans="1:27">
      <c r="A79" s="861">
        <v>9</v>
      </c>
      <c r="C79" s="870">
        <f t="shared" si="2"/>
        <v>45545</v>
      </c>
      <c r="E79" s="871">
        <v>501</v>
      </c>
      <c r="F79" s="863"/>
      <c r="G79" s="863">
        <v>247165.13999999998</v>
      </c>
      <c r="H79" s="863"/>
      <c r="I79" s="863">
        <v>-113.38777044875502</v>
      </c>
      <c r="J79" s="863"/>
      <c r="K79" s="863">
        <v>0</v>
      </c>
      <c r="L79" s="863"/>
      <c r="M79" s="863">
        <v>247052</v>
      </c>
      <c r="N79" s="863"/>
      <c r="O79" s="863">
        <v>493.11776447105791</v>
      </c>
      <c r="P79" s="863"/>
      <c r="Q79" s="863">
        <v>251490</v>
      </c>
      <c r="R79" s="863"/>
      <c r="S79" s="863">
        <v>4438</v>
      </c>
      <c r="Y79" s="841">
        <v>201709</v>
      </c>
    </row>
    <row r="80" spans="1:27">
      <c r="A80" s="861">
        <v>10</v>
      </c>
      <c r="C80" s="870">
        <f t="shared" si="2"/>
        <v>45575</v>
      </c>
      <c r="E80" s="871">
        <v>504</v>
      </c>
      <c r="F80" s="863"/>
      <c r="G80" s="863">
        <v>200429.22999999992</v>
      </c>
      <c r="H80" s="863"/>
      <c r="I80" s="863">
        <v>-594.27562587079524</v>
      </c>
      <c r="J80" s="863"/>
      <c r="K80" s="863">
        <v>0</v>
      </c>
      <c r="L80" s="863"/>
      <c r="M80" s="863">
        <v>199835</v>
      </c>
      <c r="N80" s="863"/>
      <c r="O80" s="863">
        <v>396.49801587301585</v>
      </c>
      <c r="P80" s="863"/>
      <c r="Q80" s="863">
        <v>202214</v>
      </c>
      <c r="R80" s="863"/>
      <c r="S80" s="863">
        <v>2379</v>
      </c>
      <c r="Y80" s="841">
        <v>201710</v>
      </c>
    </row>
    <row r="81" spans="1:25">
      <c r="A81" s="861">
        <v>11</v>
      </c>
      <c r="C81" s="870">
        <f t="shared" si="2"/>
        <v>45605</v>
      </c>
      <c r="E81" s="871">
        <v>505</v>
      </c>
      <c r="F81" s="863"/>
      <c r="G81" s="863">
        <v>235683.21000000002</v>
      </c>
      <c r="H81" s="863"/>
      <c r="I81" s="863">
        <v>-1796.9944478385692</v>
      </c>
      <c r="J81" s="863"/>
      <c r="K81" s="863">
        <v>0</v>
      </c>
      <c r="L81" s="863"/>
      <c r="M81" s="863">
        <v>233886</v>
      </c>
      <c r="N81" s="863"/>
      <c r="O81" s="863">
        <v>463.14059405940594</v>
      </c>
      <c r="P81" s="863"/>
      <c r="Q81" s="863">
        <v>236202</v>
      </c>
      <c r="R81" s="863"/>
      <c r="S81" s="863">
        <v>2316</v>
      </c>
      <c r="Y81" s="841">
        <v>201711</v>
      </c>
    </row>
    <row r="82" spans="1:25">
      <c r="A82" s="861">
        <v>12</v>
      </c>
      <c r="C82" s="870">
        <f t="shared" si="2"/>
        <v>45635</v>
      </c>
      <c r="E82" s="871">
        <v>510</v>
      </c>
      <c r="F82" s="863"/>
      <c r="G82" s="863">
        <v>229174.75000000006</v>
      </c>
      <c r="H82" s="863"/>
      <c r="I82" s="863">
        <v>-634.15366272535448</v>
      </c>
      <c r="J82" s="863"/>
      <c r="K82" s="863">
        <v>0</v>
      </c>
      <c r="L82" s="863"/>
      <c r="M82" s="863">
        <v>228541</v>
      </c>
      <c r="N82" s="863"/>
      <c r="O82" s="863">
        <v>448.11960784313726</v>
      </c>
      <c r="P82" s="863"/>
      <c r="Q82" s="863">
        <v>228541</v>
      </c>
      <c r="R82" s="863"/>
      <c r="S82" s="863">
        <v>0</v>
      </c>
      <c r="Y82" s="841">
        <v>201712</v>
      </c>
    </row>
    <row r="83" spans="1:25">
      <c r="E83" s="865"/>
      <c r="F83" s="863"/>
      <c r="G83" s="865"/>
      <c r="H83" s="863"/>
      <c r="I83" s="865"/>
      <c r="J83" s="863"/>
      <c r="K83" s="865"/>
      <c r="L83" s="863"/>
      <c r="M83" s="865"/>
      <c r="N83" s="863"/>
      <c r="O83" s="865"/>
      <c r="P83" s="863"/>
      <c r="Q83" s="865"/>
      <c r="R83" s="863"/>
      <c r="S83" s="865"/>
    </row>
    <row r="84" spans="1:25">
      <c r="A84" s="861">
        <v>13</v>
      </c>
      <c r="C84" s="841" t="s">
        <v>42</v>
      </c>
      <c r="E84" s="863">
        <f>SUM(E71:E83)</f>
        <v>6065</v>
      </c>
      <c r="F84" s="863"/>
      <c r="G84" s="863">
        <f>SUM(G71:G83)</f>
        <v>2104112.5099999998</v>
      </c>
      <c r="H84" s="863"/>
      <c r="I84" s="863">
        <f>SUM(I71:I83)</f>
        <v>-5503.2818936709255</v>
      </c>
      <c r="J84" s="863"/>
      <c r="K84" s="863">
        <f>SUM(K71:K83)</f>
        <v>0</v>
      </c>
      <c r="L84" s="863"/>
      <c r="M84" s="863">
        <f>SUM(M71:M83)</f>
        <v>2098610</v>
      </c>
      <c r="N84" s="863"/>
      <c r="O84" s="863">
        <f>SUM(O71:O83)</f>
        <v>4147.3629966738072</v>
      </c>
      <c r="P84" s="863"/>
      <c r="Q84" s="863">
        <f>SUM(Q71:Q83)</f>
        <v>2115155</v>
      </c>
      <c r="R84" s="863"/>
      <c r="S84" s="863">
        <f>SUM(S71:S83)</f>
        <v>16545</v>
      </c>
    </row>
    <row r="85" spans="1:25">
      <c r="E85" s="863"/>
      <c r="F85" s="863"/>
      <c r="G85" s="863"/>
      <c r="H85" s="863"/>
      <c r="I85" s="863"/>
      <c r="J85" s="863"/>
      <c r="K85" s="863"/>
      <c r="L85" s="863"/>
      <c r="M85" s="863"/>
      <c r="N85" s="863"/>
      <c r="O85" s="863"/>
      <c r="P85" s="863"/>
      <c r="Q85" s="863"/>
      <c r="R85" s="863"/>
      <c r="S85" s="863"/>
    </row>
    <row r="86" spans="1:25">
      <c r="A86" s="836" t="str">
        <f>A58</f>
        <v>TEXAS-NEW MEXICO POWER COMPANY</v>
      </c>
      <c r="B86" s="836"/>
      <c r="C86" s="836"/>
      <c r="D86" s="836"/>
      <c r="E86" s="836"/>
      <c r="F86" s="836"/>
      <c r="G86" s="836"/>
      <c r="H86" s="836"/>
      <c r="I86" s="836"/>
      <c r="J86" s="836"/>
      <c r="K86" s="836"/>
      <c r="L86" s="836"/>
      <c r="M86" s="836"/>
      <c r="N86" s="836"/>
      <c r="O86" s="836"/>
      <c r="P86" s="836"/>
      <c r="Q86" s="836"/>
      <c r="R86" s="836"/>
      <c r="S86" s="836"/>
      <c r="T86" s="1221" t="str">
        <f>T58</f>
        <v>WP/ II-H-1.3</v>
      </c>
    </row>
    <row r="87" spans="1:25" hidden="1">
      <c r="A87" s="836" t="str">
        <f>A59</f>
        <v>FOR THE TWELVE MONTH PERIOD ENDED JUN 30, 2024</v>
      </c>
      <c r="B87" s="836"/>
      <c r="C87" s="836"/>
      <c r="D87" s="836"/>
      <c r="E87" s="836"/>
      <c r="F87" s="836"/>
      <c r="G87" s="836"/>
      <c r="H87" s="836"/>
      <c r="I87" s="836"/>
      <c r="J87" s="836"/>
      <c r="K87" s="836"/>
      <c r="L87" s="836"/>
      <c r="M87" s="836"/>
      <c r="N87" s="836"/>
      <c r="O87" s="836"/>
      <c r="P87" s="836"/>
      <c r="Q87" s="836"/>
      <c r="R87" s="836"/>
      <c r="S87" s="836"/>
      <c r="T87" s="839" t="s">
        <v>1399</v>
      </c>
    </row>
    <row r="88" spans="1:25">
      <c r="A88" s="836" t="str">
        <f>A60</f>
        <v>DOCKET NO. 57816</v>
      </c>
      <c r="B88" s="836"/>
      <c r="C88" s="836"/>
      <c r="D88" s="836"/>
      <c r="E88" s="836"/>
      <c r="F88" s="836"/>
      <c r="G88" s="836"/>
      <c r="H88" s="836"/>
      <c r="I88" s="836"/>
      <c r="J88" s="836"/>
      <c r="K88" s="836"/>
      <c r="L88" s="836"/>
      <c r="M88" s="836"/>
      <c r="N88" s="836"/>
      <c r="O88" s="836"/>
      <c r="P88" s="836"/>
      <c r="Q88" s="836"/>
      <c r="R88" s="836"/>
      <c r="S88" s="836"/>
      <c r="T88" s="839" t="s">
        <v>1424</v>
      </c>
    </row>
    <row r="89" spans="1:25">
      <c r="A89" s="836" t="str">
        <f>A61</f>
        <v>TEST YEAR BILLED KW BY MONTH</v>
      </c>
      <c r="B89" s="836"/>
      <c r="C89" s="836"/>
      <c r="D89" s="836"/>
      <c r="E89" s="836"/>
      <c r="F89" s="836"/>
      <c r="G89" s="836"/>
      <c r="H89" s="836"/>
      <c r="I89" s="836"/>
      <c r="J89" s="836"/>
      <c r="K89" s="836"/>
      <c r="L89" s="836"/>
      <c r="M89" s="836"/>
      <c r="N89" s="836"/>
      <c r="O89" s="836"/>
      <c r="P89" s="836"/>
      <c r="Q89" s="836"/>
      <c r="R89" s="836"/>
      <c r="S89" s="836"/>
    </row>
    <row r="90" spans="1:25">
      <c r="A90" s="836" t="str">
        <f>A62</f>
        <v>SPONSOR: STACY R. WHITEHURST</v>
      </c>
      <c r="B90" s="836"/>
      <c r="C90" s="836"/>
      <c r="D90" s="836"/>
      <c r="E90" s="836"/>
      <c r="F90" s="836"/>
      <c r="G90" s="836"/>
      <c r="H90" s="836"/>
      <c r="I90" s="836"/>
      <c r="J90" s="836"/>
      <c r="K90" s="836"/>
      <c r="L90" s="836"/>
      <c r="M90" s="836"/>
      <c r="N90" s="836"/>
      <c r="O90" s="836"/>
      <c r="P90" s="836"/>
      <c r="Q90" s="836"/>
      <c r="R90" s="836"/>
      <c r="S90" s="836"/>
    </row>
    <row r="91" spans="1:25">
      <c r="A91" s="836"/>
      <c r="B91" s="836"/>
      <c r="C91" s="836"/>
      <c r="D91" s="836"/>
      <c r="E91" s="836"/>
      <c r="F91" s="836"/>
      <c r="G91" s="836"/>
      <c r="H91" s="836"/>
      <c r="I91" s="836"/>
      <c r="J91" s="836"/>
      <c r="K91" s="836"/>
      <c r="L91" s="836"/>
      <c r="M91" s="836"/>
      <c r="N91" s="836"/>
      <c r="O91" s="836"/>
      <c r="P91" s="836"/>
      <c r="Q91" s="836"/>
      <c r="R91" s="836"/>
      <c r="S91" s="836"/>
    </row>
    <row r="92" spans="1:25">
      <c r="A92" s="836" t="s">
        <v>1400</v>
      </c>
      <c r="B92" s="836"/>
      <c r="C92" s="836"/>
      <c r="D92" s="836"/>
      <c r="E92" s="836"/>
      <c r="F92" s="836"/>
      <c r="G92" s="836"/>
      <c r="H92" s="836"/>
      <c r="I92" s="836"/>
      <c r="J92" s="836"/>
      <c r="K92" s="836"/>
      <c r="L92" s="836"/>
      <c r="M92" s="836"/>
      <c r="N92" s="836"/>
      <c r="O92" s="836"/>
      <c r="P92" s="836"/>
      <c r="Q92" s="836"/>
      <c r="R92" s="836"/>
      <c r="S92" s="836"/>
    </row>
    <row r="93" spans="1:25">
      <c r="A93" s="872"/>
      <c r="B93" s="872"/>
      <c r="C93" s="872"/>
      <c r="D93" s="872"/>
      <c r="E93" s="872"/>
      <c r="F93" s="872"/>
      <c r="G93" s="872"/>
      <c r="H93" s="872"/>
      <c r="I93" s="872"/>
      <c r="J93" s="872"/>
      <c r="K93" s="872"/>
      <c r="L93" s="872"/>
      <c r="M93" s="872"/>
      <c r="N93" s="872"/>
      <c r="O93" s="872"/>
      <c r="P93" s="872"/>
      <c r="Q93" s="872"/>
      <c r="R93" s="872"/>
      <c r="S93" s="872"/>
    </row>
    <row r="94" spans="1:25">
      <c r="E94" s="844" t="s">
        <v>22</v>
      </c>
      <c r="G94" s="844" t="s">
        <v>23</v>
      </c>
      <c r="I94" s="844" t="s">
        <v>109</v>
      </c>
      <c r="K94" s="844" t="s">
        <v>25</v>
      </c>
      <c r="M94" s="844" t="s">
        <v>111</v>
      </c>
      <c r="O94" s="844" t="s">
        <v>112</v>
      </c>
      <c r="Q94" s="844" t="s">
        <v>69</v>
      </c>
      <c r="S94" s="844" t="s">
        <v>1328</v>
      </c>
    </row>
    <row r="95" spans="1:25">
      <c r="A95" s="843" t="s">
        <v>7</v>
      </c>
      <c r="E95" s="843"/>
      <c r="G95" s="843" t="str">
        <f>G67</f>
        <v>Billed</v>
      </c>
      <c r="I95" s="843" t="s">
        <v>1379</v>
      </c>
      <c r="K95" s="843" t="s">
        <v>871</v>
      </c>
      <c r="O95" s="843" t="s">
        <v>1380</v>
      </c>
      <c r="Q95" s="843" t="str">
        <f>Q67</f>
        <v>Annualized</v>
      </c>
      <c r="S95" s="843"/>
    </row>
    <row r="96" spans="1:25">
      <c r="A96" s="868" t="s">
        <v>16</v>
      </c>
      <c r="C96" s="868" t="s">
        <v>1382</v>
      </c>
      <c r="E96" s="869" t="s">
        <v>1335</v>
      </c>
      <c r="G96" s="868" t="str">
        <f>G68</f>
        <v>kW</v>
      </c>
      <c r="I96" s="868" t="s">
        <v>1355</v>
      </c>
      <c r="K96" s="868" t="s">
        <v>1300</v>
      </c>
      <c r="M96" s="868" t="s">
        <v>1383</v>
      </c>
      <c r="O96" s="868" t="s">
        <v>1384</v>
      </c>
      <c r="Q96" s="868" t="str">
        <f>Q68</f>
        <v>Billed kW</v>
      </c>
      <c r="S96" s="868" t="s">
        <v>1392</v>
      </c>
    </row>
    <row r="97" spans="1:25">
      <c r="A97" s="843"/>
      <c r="C97" s="858"/>
      <c r="E97" s="860" t="s">
        <v>1385</v>
      </c>
      <c r="G97" s="860" t="s">
        <v>1385</v>
      </c>
      <c r="I97" s="860" t="s">
        <v>1385</v>
      </c>
      <c r="K97" s="860" t="s">
        <v>1385</v>
      </c>
      <c r="M97" s="861" t="s">
        <v>1386</v>
      </c>
      <c r="O97" s="861" t="s">
        <v>1387</v>
      </c>
      <c r="Q97" s="861" t="s">
        <v>1388</v>
      </c>
      <c r="S97" s="861" t="s">
        <v>1389</v>
      </c>
    </row>
    <row r="98" spans="1:25">
      <c r="E98" s="860"/>
      <c r="G98" s="860"/>
      <c r="I98" s="860"/>
      <c r="K98" s="861"/>
      <c r="M98" s="861"/>
      <c r="O98" s="861"/>
      <c r="Q98" s="861"/>
      <c r="S98" s="861"/>
    </row>
    <row r="99" spans="1:25">
      <c r="A99" s="861">
        <v>1</v>
      </c>
      <c r="C99" s="870">
        <f t="shared" ref="C99:C110" si="3">C71</f>
        <v>45293</v>
      </c>
      <c r="E99" s="871">
        <v>180</v>
      </c>
      <c r="F99" s="863"/>
      <c r="G99" s="863">
        <v>344115.8</v>
      </c>
      <c r="H99" s="863"/>
      <c r="I99" s="863">
        <v>183.42114981710802</v>
      </c>
      <c r="J99" s="863"/>
      <c r="K99" s="863">
        <v>0</v>
      </c>
      <c r="L99" s="863"/>
      <c r="M99" s="863">
        <v>344299</v>
      </c>
      <c r="N99" s="863"/>
      <c r="O99" s="863">
        <v>1912.7722222222221</v>
      </c>
      <c r="P99" s="863"/>
      <c r="Q99" s="863">
        <v>344299</v>
      </c>
      <c r="R99" s="863"/>
      <c r="S99" s="863">
        <v>0</v>
      </c>
      <c r="Y99" s="841">
        <v>201701</v>
      </c>
    </row>
    <row r="100" spans="1:25">
      <c r="A100" s="861">
        <v>2</v>
      </c>
      <c r="C100" s="870">
        <f t="shared" si="3"/>
        <v>45325</v>
      </c>
      <c r="E100" s="871">
        <v>178</v>
      </c>
      <c r="F100" s="863"/>
      <c r="G100" s="863">
        <v>349389.05000000005</v>
      </c>
      <c r="H100" s="863"/>
      <c r="I100" s="863">
        <v>-31.986311547533433</v>
      </c>
      <c r="J100" s="863"/>
      <c r="K100" s="863">
        <v>0</v>
      </c>
      <c r="L100" s="863"/>
      <c r="M100" s="863">
        <v>349357</v>
      </c>
      <c r="N100" s="863"/>
      <c r="O100" s="863">
        <v>1962.6797752808989</v>
      </c>
      <c r="P100" s="863"/>
      <c r="Q100" s="863">
        <v>353282</v>
      </c>
      <c r="R100" s="863"/>
      <c r="S100" s="863">
        <v>3925</v>
      </c>
      <c r="Y100" s="841">
        <v>201702</v>
      </c>
    </row>
    <row r="101" spans="1:25">
      <c r="A101" s="861">
        <v>3</v>
      </c>
      <c r="C101" s="870">
        <f t="shared" si="3"/>
        <v>45357</v>
      </c>
      <c r="E101" s="871">
        <v>176</v>
      </c>
      <c r="F101" s="863"/>
      <c r="G101" s="863">
        <v>310853.37</v>
      </c>
      <c r="H101" s="863"/>
      <c r="I101" s="863">
        <v>-1166.8605638739657</v>
      </c>
      <c r="J101" s="863"/>
      <c r="K101" s="863">
        <v>0</v>
      </c>
      <c r="L101" s="863"/>
      <c r="M101" s="863">
        <v>309687</v>
      </c>
      <c r="N101" s="863"/>
      <c r="O101" s="863">
        <v>1759.5852272727273</v>
      </c>
      <c r="P101" s="863"/>
      <c r="Q101" s="863">
        <v>316725</v>
      </c>
      <c r="R101" s="863"/>
      <c r="S101" s="863">
        <v>7038</v>
      </c>
      <c r="Y101" s="841">
        <v>201703</v>
      </c>
    </row>
    <row r="102" spans="1:25">
      <c r="A102" s="861">
        <v>4</v>
      </c>
      <c r="C102" s="870">
        <f t="shared" si="3"/>
        <v>45389</v>
      </c>
      <c r="E102" s="871">
        <v>176</v>
      </c>
      <c r="F102" s="863"/>
      <c r="G102" s="863">
        <v>522806.40999999992</v>
      </c>
      <c r="H102" s="863"/>
      <c r="I102" s="863">
        <v>19.325457706024395</v>
      </c>
      <c r="J102" s="863"/>
      <c r="K102" s="863">
        <v>0</v>
      </c>
      <c r="L102" s="863"/>
      <c r="M102" s="863">
        <v>522826</v>
      </c>
      <c r="N102" s="863"/>
      <c r="O102" s="863">
        <v>2970.6022727272725</v>
      </c>
      <c r="P102" s="863"/>
      <c r="Q102" s="863">
        <v>534708</v>
      </c>
      <c r="R102" s="863"/>
      <c r="S102" s="863">
        <v>11882</v>
      </c>
      <c r="Y102" s="841">
        <v>201704</v>
      </c>
    </row>
    <row r="103" spans="1:25">
      <c r="A103" s="861">
        <v>5</v>
      </c>
      <c r="C103" s="870">
        <f t="shared" si="3"/>
        <v>45421</v>
      </c>
      <c r="E103" s="871">
        <v>177</v>
      </c>
      <c r="F103" s="863"/>
      <c r="G103" s="863">
        <v>382609.12000000005</v>
      </c>
      <c r="H103" s="863"/>
      <c r="I103" s="863">
        <v>-602.33195690220759</v>
      </c>
      <c r="J103" s="863"/>
      <c r="K103" s="863">
        <v>0</v>
      </c>
      <c r="L103" s="863"/>
      <c r="M103" s="863">
        <v>382007</v>
      </c>
      <c r="N103" s="863"/>
      <c r="O103" s="863">
        <v>2158.231638418079</v>
      </c>
      <c r="P103" s="863"/>
      <c r="Q103" s="863">
        <v>388482</v>
      </c>
      <c r="R103" s="863"/>
      <c r="S103" s="863">
        <v>6475</v>
      </c>
      <c r="Y103" s="841">
        <v>201705</v>
      </c>
    </row>
    <row r="104" spans="1:25">
      <c r="A104" s="861">
        <v>6</v>
      </c>
      <c r="C104" s="870">
        <f t="shared" si="3"/>
        <v>45453</v>
      </c>
      <c r="E104" s="871">
        <v>176</v>
      </c>
      <c r="F104" s="863"/>
      <c r="G104" s="863">
        <v>361934.07999999996</v>
      </c>
      <c r="H104" s="863"/>
      <c r="I104" s="863">
        <v>-815.97482766402152</v>
      </c>
      <c r="J104" s="863"/>
      <c r="K104" s="863">
        <v>0</v>
      </c>
      <c r="L104" s="863"/>
      <c r="M104" s="863">
        <v>361118</v>
      </c>
      <c r="N104" s="863"/>
      <c r="O104" s="863">
        <v>2051.806818181818</v>
      </c>
      <c r="P104" s="863"/>
      <c r="Q104" s="863">
        <v>369325</v>
      </c>
      <c r="R104" s="863"/>
      <c r="S104" s="863">
        <v>8207</v>
      </c>
      <c r="Y104" s="841">
        <v>201706</v>
      </c>
    </row>
    <row r="105" spans="1:25">
      <c r="A105" s="861">
        <v>7</v>
      </c>
      <c r="C105" s="870">
        <f t="shared" si="3"/>
        <v>45485</v>
      </c>
      <c r="E105" s="871">
        <v>175</v>
      </c>
      <c r="F105" s="863"/>
      <c r="G105" s="863">
        <v>355324.48000000004</v>
      </c>
      <c r="H105" s="863"/>
      <c r="I105" s="863">
        <v>-341.90096711540309</v>
      </c>
      <c r="J105" s="863"/>
      <c r="K105" s="863">
        <v>0</v>
      </c>
      <c r="L105" s="863"/>
      <c r="M105" s="863">
        <v>354983</v>
      </c>
      <c r="N105" s="863"/>
      <c r="O105" s="863">
        <v>2028.4742857142858</v>
      </c>
      <c r="P105" s="863"/>
      <c r="Q105" s="863">
        <v>365125</v>
      </c>
      <c r="R105" s="863"/>
      <c r="S105" s="863">
        <v>10142</v>
      </c>
      <c r="Y105" s="841">
        <v>201707</v>
      </c>
    </row>
    <row r="106" spans="1:25">
      <c r="A106" s="861">
        <v>8</v>
      </c>
      <c r="C106" s="870">
        <f t="shared" si="3"/>
        <v>45515</v>
      </c>
      <c r="E106" s="871">
        <v>175</v>
      </c>
      <c r="F106" s="863"/>
      <c r="G106" s="863">
        <v>372055.28000000009</v>
      </c>
      <c r="H106" s="863"/>
      <c r="I106" s="863">
        <v>337.32355784592278</v>
      </c>
      <c r="J106" s="863"/>
      <c r="K106" s="863">
        <v>0</v>
      </c>
      <c r="L106" s="863"/>
      <c r="M106" s="863">
        <v>372393</v>
      </c>
      <c r="N106" s="863"/>
      <c r="O106" s="863">
        <v>2127.96</v>
      </c>
      <c r="P106" s="863"/>
      <c r="Q106" s="863">
        <v>383033</v>
      </c>
      <c r="R106" s="863"/>
      <c r="S106" s="863">
        <v>10640</v>
      </c>
      <c r="Y106" s="841">
        <v>201708</v>
      </c>
    </row>
    <row r="107" spans="1:25">
      <c r="A107" s="861">
        <v>9</v>
      </c>
      <c r="C107" s="870">
        <f t="shared" si="3"/>
        <v>45545</v>
      </c>
      <c r="E107" s="871">
        <v>180</v>
      </c>
      <c r="F107" s="863"/>
      <c r="G107" s="863">
        <v>343285.48</v>
      </c>
      <c r="H107" s="863"/>
      <c r="I107" s="863">
        <v>25.287962846578242</v>
      </c>
      <c r="J107" s="863"/>
      <c r="K107" s="863">
        <v>0</v>
      </c>
      <c r="L107" s="863"/>
      <c r="M107" s="863">
        <v>343311</v>
      </c>
      <c r="N107" s="863"/>
      <c r="O107" s="863">
        <v>1907.2833333333333</v>
      </c>
      <c r="P107" s="863"/>
      <c r="Q107" s="863">
        <v>343311</v>
      </c>
      <c r="R107" s="863"/>
      <c r="S107" s="863">
        <v>0</v>
      </c>
      <c r="Y107" s="841">
        <v>201709</v>
      </c>
    </row>
    <row r="108" spans="1:25">
      <c r="A108" s="861">
        <v>10</v>
      </c>
      <c r="C108" s="870">
        <f t="shared" si="3"/>
        <v>45575</v>
      </c>
      <c r="E108" s="871">
        <v>179</v>
      </c>
      <c r="F108" s="863"/>
      <c r="G108" s="863">
        <v>359517.61999999994</v>
      </c>
      <c r="H108" s="863"/>
      <c r="I108" s="863">
        <v>-588.34364836243208</v>
      </c>
      <c r="J108" s="863"/>
      <c r="K108" s="863">
        <v>0</v>
      </c>
      <c r="L108" s="863"/>
      <c r="M108" s="863">
        <v>358929</v>
      </c>
      <c r="N108" s="863"/>
      <c r="O108" s="863">
        <v>2005.1899441340781</v>
      </c>
      <c r="P108" s="863"/>
      <c r="Q108" s="863">
        <v>360934</v>
      </c>
      <c r="R108" s="863"/>
      <c r="S108" s="863">
        <v>2005</v>
      </c>
      <c r="Y108" s="841">
        <v>201710</v>
      </c>
    </row>
    <row r="109" spans="1:25">
      <c r="A109" s="861">
        <v>11</v>
      </c>
      <c r="C109" s="870">
        <f t="shared" si="3"/>
        <v>45605</v>
      </c>
      <c r="E109" s="871">
        <v>179</v>
      </c>
      <c r="F109" s="863"/>
      <c r="G109" s="863">
        <v>380686.7</v>
      </c>
      <c r="H109" s="863"/>
      <c r="I109" s="863">
        <v>-2347.5102658346082</v>
      </c>
      <c r="J109" s="863"/>
      <c r="K109" s="863">
        <v>0</v>
      </c>
      <c r="L109" s="863"/>
      <c r="M109" s="863">
        <v>378339</v>
      </c>
      <c r="N109" s="863"/>
      <c r="O109" s="863">
        <v>2113.6256983240223</v>
      </c>
      <c r="P109" s="863"/>
      <c r="Q109" s="863">
        <v>380453</v>
      </c>
      <c r="R109" s="863"/>
      <c r="S109" s="863">
        <v>2114</v>
      </c>
      <c r="Y109" s="841">
        <v>201711</v>
      </c>
    </row>
    <row r="110" spans="1:25">
      <c r="A110" s="861">
        <v>12</v>
      </c>
      <c r="C110" s="870">
        <f t="shared" si="3"/>
        <v>45635</v>
      </c>
      <c r="E110" s="871">
        <v>180</v>
      </c>
      <c r="F110" s="863"/>
      <c r="G110" s="863">
        <v>360449.22</v>
      </c>
      <c r="H110" s="863"/>
      <c r="I110" s="863">
        <v>-260.95264739498816</v>
      </c>
      <c r="J110" s="863"/>
      <c r="K110" s="863">
        <v>0</v>
      </c>
      <c r="L110" s="863"/>
      <c r="M110" s="863">
        <v>360188</v>
      </c>
      <c r="N110" s="863"/>
      <c r="O110" s="863">
        <v>2001.0444444444445</v>
      </c>
      <c r="P110" s="863"/>
      <c r="Q110" s="863">
        <v>360188</v>
      </c>
      <c r="R110" s="863"/>
      <c r="S110" s="863">
        <v>0</v>
      </c>
      <c r="Y110" s="841">
        <v>201712</v>
      </c>
    </row>
    <row r="111" spans="1:25">
      <c r="E111" s="865"/>
      <c r="F111" s="863"/>
      <c r="G111" s="865"/>
      <c r="H111" s="863"/>
      <c r="I111" s="865"/>
      <c r="J111" s="863"/>
      <c r="K111" s="865"/>
      <c r="L111" s="863"/>
      <c r="M111" s="865"/>
      <c r="N111" s="863"/>
      <c r="O111" s="865"/>
      <c r="P111" s="863"/>
      <c r="Q111" s="865"/>
      <c r="R111" s="863"/>
      <c r="S111" s="865"/>
    </row>
    <row r="112" spans="1:25">
      <c r="A112" s="861">
        <v>13</v>
      </c>
      <c r="C112" s="841" t="s">
        <v>42</v>
      </c>
      <c r="E112" s="863">
        <f>SUM(E99:E111)</f>
        <v>2131</v>
      </c>
      <c r="F112" s="863"/>
      <c r="G112" s="863">
        <f>SUM(G99:G111)</f>
        <v>4443026.6100000003</v>
      </c>
      <c r="H112" s="863"/>
      <c r="I112" s="863">
        <f>SUM(I99:I111)</f>
        <v>-5590.5030604795265</v>
      </c>
      <c r="J112" s="863"/>
      <c r="K112" s="863">
        <f>SUM(K99:K111)</f>
        <v>0</v>
      </c>
      <c r="L112" s="863"/>
      <c r="M112" s="863">
        <f>SUM(M99:M111)</f>
        <v>4437437</v>
      </c>
      <c r="N112" s="863"/>
      <c r="O112" s="863">
        <f>SUM(O99:O111)</f>
        <v>24999.255660053183</v>
      </c>
      <c r="P112" s="863"/>
      <c r="Q112" s="863">
        <f>SUM(Q99:Q111)</f>
        <v>4499865</v>
      </c>
      <c r="R112" s="863"/>
      <c r="S112" s="863">
        <f>SUM(S99:S111)</f>
        <v>62428</v>
      </c>
    </row>
    <row r="114" spans="1:25">
      <c r="A114" s="836" t="str">
        <f>A86</f>
        <v>TEXAS-NEW MEXICO POWER COMPANY</v>
      </c>
      <c r="B114" s="836"/>
      <c r="C114" s="836"/>
      <c r="D114" s="836"/>
      <c r="E114" s="836"/>
      <c r="F114" s="836"/>
      <c r="G114" s="836"/>
      <c r="H114" s="836"/>
      <c r="I114" s="836"/>
      <c r="J114" s="836"/>
      <c r="K114" s="836"/>
      <c r="L114" s="836"/>
      <c r="M114" s="836"/>
      <c r="N114" s="836"/>
      <c r="O114" s="836"/>
      <c r="P114" s="836"/>
      <c r="Q114" s="836"/>
      <c r="R114" s="836"/>
      <c r="S114" s="836"/>
      <c r="T114" s="1221" t="str">
        <f>T86</f>
        <v>WP/ II-H-1.3</v>
      </c>
    </row>
    <row r="115" spans="1:25" hidden="1">
      <c r="A115" s="836" t="str">
        <f>A87</f>
        <v>FOR THE TWELVE MONTH PERIOD ENDED JUN 30, 2024</v>
      </c>
      <c r="B115" s="836"/>
      <c r="C115" s="836"/>
      <c r="D115" s="836"/>
      <c r="E115" s="836"/>
      <c r="F115" s="836"/>
      <c r="G115" s="836"/>
      <c r="H115" s="836"/>
      <c r="I115" s="836"/>
      <c r="J115" s="836"/>
      <c r="K115" s="836"/>
      <c r="L115" s="836"/>
      <c r="M115" s="836"/>
      <c r="N115" s="836"/>
      <c r="O115" s="836"/>
      <c r="P115" s="836"/>
      <c r="Q115" s="836"/>
      <c r="R115" s="836"/>
      <c r="S115" s="836"/>
      <c r="T115" s="839" t="s">
        <v>1401</v>
      </c>
    </row>
    <row r="116" spans="1:25">
      <c r="A116" s="836" t="str">
        <f>A88</f>
        <v>DOCKET NO. 57816</v>
      </c>
      <c r="B116" s="836"/>
      <c r="C116" s="836"/>
      <c r="D116" s="836"/>
      <c r="E116" s="836"/>
      <c r="F116" s="836"/>
      <c r="G116" s="836"/>
      <c r="H116" s="836"/>
      <c r="I116" s="836"/>
      <c r="J116" s="836"/>
      <c r="K116" s="836"/>
      <c r="L116" s="836"/>
      <c r="M116" s="836"/>
      <c r="N116" s="836"/>
      <c r="O116" s="836"/>
      <c r="P116" s="836"/>
      <c r="Q116" s="836"/>
      <c r="R116" s="836"/>
      <c r="S116" s="836"/>
      <c r="T116" s="839" t="s">
        <v>1425</v>
      </c>
    </row>
    <row r="117" spans="1:25">
      <c r="A117" s="836" t="str">
        <f>A89</f>
        <v>TEST YEAR BILLED KW BY MONTH</v>
      </c>
      <c r="B117" s="836"/>
      <c r="C117" s="836"/>
      <c r="D117" s="836"/>
      <c r="E117" s="836"/>
      <c r="F117" s="836"/>
      <c r="G117" s="836"/>
      <c r="H117" s="836"/>
      <c r="I117" s="836"/>
      <c r="J117" s="836"/>
      <c r="K117" s="836"/>
      <c r="L117" s="836"/>
      <c r="M117" s="836"/>
      <c r="N117" s="836"/>
      <c r="O117" s="836"/>
      <c r="P117" s="836"/>
      <c r="Q117" s="836"/>
      <c r="R117" s="836"/>
      <c r="S117" s="836"/>
    </row>
    <row r="118" spans="1:25">
      <c r="A118" s="836" t="str">
        <f>A90</f>
        <v>SPONSOR: STACY R. WHITEHURST</v>
      </c>
      <c r="B118" s="836"/>
      <c r="C118" s="836"/>
      <c r="D118" s="836"/>
      <c r="E118" s="836"/>
      <c r="F118" s="836"/>
      <c r="G118" s="836"/>
      <c r="H118" s="836"/>
      <c r="I118" s="836"/>
      <c r="J118" s="836"/>
      <c r="K118" s="836"/>
      <c r="L118" s="836"/>
      <c r="M118" s="836"/>
      <c r="N118" s="836"/>
      <c r="O118" s="836"/>
      <c r="P118" s="836"/>
      <c r="Q118" s="836"/>
      <c r="R118" s="836"/>
      <c r="S118" s="836"/>
    </row>
    <row r="119" spans="1:25">
      <c r="A119" s="836"/>
      <c r="B119" s="836"/>
      <c r="C119" s="836"/>
      <c r="D119" s="836"/>
      <c r="E119" s="836"/>
      <c r="F119" s="836"/>
      <c r="G119" s="836"/>
      <c r="H119" s="836"/>
      <c r="I119" s="836"/>
      <c r="J119" s="836"/>
      <c r="K119" s="836"/>
      <c r="L119" s="836"/>
      <c r="M119" s="836"/>
      <c r="N119" s="836"/>
      <c r="O119" s="836"/>
      <c r="P119" s="836"/>
      <c r="Q119" s="836"/>
      <c r="R119" s="836"/>
      <c r="S119" s="836"/>
    </row>
    <row r="120" spans="1:25">
      <c r="A120" s="836" t="s">
        <v>1402</v>
      </c>
      <c r="B120" s="836"/>
      <c r="C120" s="836"/>
      <c r="D120" s="836"/>
      <c r="E120" s="836"/>
      <c r="F120" s="836"/>
      <c r="G120" s="836"/>
      <c r="H120" s="836"/>
      <c r="I120" s="836"/>
      <c r="J120" s="836"/>
      <c r="K120" s="836"/>
      <c r="L120" s="836"/>
      <c r="M120" s="836"/>
      <c r="N120" s="836"/>
      <c r="O120" s="836"/>
      <c r="P120" s="836"/>
      <c r="Q120" s="836"/>
      <c r="R120" s="836"/>
      <c r="S120" s="836"/>
    </row>
    <row r="121" spans="1:25">
      <c r="A121" s="872"/>
      <c r="B121" s="872"/>
      <c r="C121" s="872"/>
      <c r="D121" s="872"/>
      <c r="E121" s="872"/>
      <c r="F121" s="872"/>
      <c r="G121" s="872"/>
      <c r="H121" s="872"/>
      <c r="I121" s="872"/>
      <c r="J121" s="872"/>
      <c r="K121" s="872"/>
      <c r="L121" s="872"/>
      <c r="M121" s="872"/>
      <c r="N121" s="872"/>
      <c r="O121" s="872"/>
      <c r="P121" s="872"/>
      <c r="Q121" s="872"/>
      <c r="R121" s="872"/>
      <c r="S121" s="872"/>
    </row>
    <row r="122" spans="1:25">
      <c r="E122" s="844" t="s">
        <v>22</v>
      </c>
      <c r="G122" s="844" t="s">
        <v>23</v>
      </c>
      <c r="I122" s="844" t="s">
        <v>109</v>
      </c>
      <c r="K122" s="844" t="s">
        <v>25</v>
      </c>
      <c r="M122" s="844" t="s">
        <v>111</v>
      </c>
      <c r="O122" s="844" t="s">
        <v>112</v>
      </c>
      <c r="Q122" s="844" t="s">
        <v>69</v>
      </c>
      <c r="S122" s="844" t="s">
        <v>1328</v>
      </c>
    </row>
    <row r="123" spans="1:25">
      <c r="A123" s="843" t="s">
        <v>7</v>
      </c>
      <c r="E123" s="843"/>
      <c r="G123" s="843" t="str">
        <f>G95</f>
        <v>Billed</v>
      </c>
      <c r="I123" s="843" t="s">
        <v>1379</v>
      </c>
      <c r="K123" s="843" t="s">
        <v>871</v>
      </c>
      <c r="O123" s="843" t="s">
        <v>1380</v>
      </c>
      <c r="Q123" s="843" t="str">
        <f>Q95</f>
        <v>Annualized</v>
      </c>
      <c r="S123" s="843"/>
    </row>
    <row r="124" spans="1:25">
      <c r="A124" s="868" t="s">
        <v>16</v>
      </c>
      <c r="C124" s="868" t="s">
        <v>1382</v>
      </c>
      <c r="E124" s="869" t="s">
        <v>1335</v>
      </c>
      <c r="G124" s="868" t="str">
        <f>G96</f>
        <v>kW</v>
      </c>
      <c r="I124" s="868" t="s">
        <v>1355</v>
      </c>
      <c r="K124" s="868" t="s">
        <v>1300</v>
      </c>
      <c r="M124" s="868" t="s">
        <v>1383</v>
      </c>
      <c r="O124" s="868" t="s">
        <v>1384</v>
      </c>
      <c r="Q124" s="868" t="str">
        <f>Q96</f>
        <v>Billed kW</v>
      </c>
      <c r="S124" s="868" t="s">
        <v>1392</v>
      </c>
    </row>
    <row r="125" spans="1:25">
      <c r="A125" s="843"/>
      <c r="C125" s="858"/>
      <c r="E125" s="860" t="s">
        <v>1385</v>
      </c>
      <c r="G125" s="860" t="s">
        <v>1385</v>
      </c>
      <c r="I125" s="860" t="s">
        <v>1385</v>
      </c>
      <c r="K125" s="860" t="s">
        <v>1385</v>
      </c>
      <c r="M125" s="861" t="s">
        <v>1386</v>
      </c>
      <c r="O125" s="861" t="s">
        <v>1387</v>
      </c>
      <c r="Q125" s="861" t="s">
        <v>1388</v>
      </c>
      <c r="S125" s="861" t="s">
        <v>1389</v>
      </c>
    </row>
    <row r="126" spans="1:25">
      <c r="E126" s="860"/>
      <c r="G126" s="860"/>
      <c r="I126" s="860"/>
      <c r="K126" s="861"/>
      <c r="M126" s="861"/>
      <c r="O126" s="861"/>
      <c r="Q126" s="861"/>
      <c r="S126" s="861"/>
    </row>
    <row r="127" spans="1:25">
      <c r="A127" s="861">
        <v>1</v>
      </c>
      <c r="C127" s="870">
        <f t="shared" ref="C127:C138" si="4">C99</f>
        <v>45293</v>
      </c>
      <c r="E127" s="871">
        <v>81</v>
      </c>
      <c r="F127" s="863"/>
      <c r="G127" s="863">
        <v>1061396.8900000004</v>
      </c>
      <c r="H127" s="863"/>
      <c r="I127" s="863">
        <v>0</v>
      </c>
      <c r="J127" s="863"/>
      <c r="K127" s="863">
        <v>0</v>
      </c>
      <c r="L127" s="863"/>
      <c r="M127" s="863">
        <v>1061396.8899999999</v>
      </c>
      <c r="N127" s="863"/>
      <c r="O127" s="863">
        <v>13103.665308641974</v>
      </c>
      <c r="P127" s="863"/>
      <c r="Q127" s="863">
        <v>1087604.22</v>
      </c>
      <c r="R127" s="863"/>
      <c r="S127" s="863">
        <v>26207.330000000075</v>
      </c>
      <c r="Y127" s="841">
        <v>201701</v>
      </c>
    </row>
    <row r="128" spans="1:25">
      <c r="A128" s="861">
        <v>2</v>
      </c>
      <c r="C128" s="870">
        <f t="shared" si="4"/>
        <v>45325</v>
      </c>
      <c r="E128" s="871">
        <v>81</v>
      </c>
      <c r="F128" s="863"/>
      <c r="G128" s="863">
        <v>1543155.9899999998</v>
      </c>
      <c r="H128" s="863"/>
      <c r="I128" s="863">
        <v>0</v>
      </c>
      <c r="J128" s="863"/>
      <c r="K128" s="863">
        <v>0</v>
      </c>
      <c r="L128" s="863"/>
      <c r="M128" s="863">
        <v>1543155.99</v>
      </c>
      <c r="N128" s="863"/>
      <c r="O128" s="863">
        <v>19051.308518518519</v>
      </c>
      <c r="P128" s="863"/>
      <c r="Q128" s="863">
        <v>1581258.61</v>
      </c>
      <c r="R128" s="863"/>
      <c r="S128" s="863">
        <v>38102.620000000112</v>
      </c>
      <c r="Y128" s="841">
        <v>201702</v>
      </c>
    </row>
    <row r="129" spans="1:25">
      <c r="A129" s="861">
        <v>3</v>
      </c>
      <c r="C129" s="870">
        <f t="shared" si="4"/>
        <v>45357</v>
      </c>
      <c r="E129" s="871">
        <v>82</v>
      </c>
      <c r="F129" s="863"/>
      <c r="G129" s="863">
        <v>1185912.1099999999</v>
      </c>
      <c r="H129" s="863"/>
      <c r="I129" s="863">
        <v>0</v>
      </c>
      <c r="J129" s="863"/>
      <c r="K129" s="863">
        <v>0</v>
      </c>
      <c r="L129" s="863"/>
      <c r="M129" s="863">
        <v>1185912.1100000001</v>
      </c>
      <c r="N129" s="863"/>
      <c r="O129" s="863">
        <v>14462.34280487805</v>
      </c>
      <c r="P129" s="863"/>
      <c r="Q129" s="863">
        <v>1200374.45</v>
      </c>
      <c r="R129" s="863"/>
      <c r="S129" s="863">
        <v>14462.339999999851</v>
      </c>
      <c r="Y129" s="841">
        <v>201703</v>
      </c>
    </row>
    <row r="130" spans="1:25">
      <c r="A130" s="861">
        <v>4</v>
      </c>
      <c r="C130" s="870">
        <f t="shared" si="4"/>
        <v>45389</v>
      </c>
      <c r="E130" s="871">
        <v>83</v>
      </c>
      <c r="F130" s="863"/>
      <c r="G130" s="863">
        <v>1380718.4000000001</v>
      </c>
      <c r="H130" s="863"/>
      <c r="I130" s="863">
        <v>0</v>
      </c>
      <c r="J130" s="863"/>
      <c r="K130" s="863">
        <v>0</v>
      </c>
      <c r="L130" s="863"/>
      <c r="M130" s="863">
        <v>1380718.4</v>
      </c>
      <c r="N130" s="863"/>
      <c r="O130" s="863">
        <v>16635.161445783131</v>
      </c>
      <c r="P130" s="863"/>
      <c r="Q130" s="863">
        <v>1380718.4</v>
      </c>
      <c r="R130" s="863"/>
      <c r="S130" s="863">
        <v>0</v>
      </c>
      <c r="Y130" s="841">
        <v>201704</v>
      </c>
    </row>
    <row r="131" spans="1:25">
      <c r="A131" s="861">
        <v>5</v>
      </c>
      <c r="C131" s="870">
        <f t="shared" si="4"/>
        <v>45421</v>
      </c>
      <c r="E131" s="871">
        <v>83</v>
      </c>
      <c r="F131" s="863"/>
      <c r="G131" s="863">
        <v>1633001.08</v>
      </c>
      <c r="H131" s="863"/>
      <c r="I131" s="863">
        <v>0</v>
      </c>
      <c r="J131" s="863"/>
      <c r="K131" s="863">
        <v>0</v>
      </c>
      <c r="L131" s="863"/>
      <c r="M131" s="863">
        <v>1633001.08</v>
      </c>
      <c r="N131" s="863"/>
      <c r="O131" s="863">
        <v>19674.711807228916</v>
      </c>
      <c r="P131" s="863"/>
      <c r="Q131" s="863">
        <v>1633001.08</v>
      </c>
      <c r="R131" s="863"/>
      <c r="S131" s="863">
        <v>0</v>
      </c>
      <c r="Y131" s="841">
        <v>201705</v>
      </c>
    </row>
    <row r="132" spans="1:25">
      <c r="A132" s="861">
        <v>6</v>
      </c>
      <c r="C132" s="870">
        <f t="shared" si="4"/>
        <v>45453</v>
      </c>
      <c r="E132" s="871">
        <v>83</v>
      </c>
      <c r="F132" s="863"/>
      <c r="G132" s="863">
        <v>1206222.75</v>
      </c>
      <c r="H132" s="863"/>
      <c r="I132" s="863">
        <v>0</v>
      </c>
      <c r="J132" s="863"/>
      <c r="K132" s="863">
        <v>0</v>
      </c>
      <c r="L132" s="863"/>
      <c r="M132" s="863">
        <v>1206222.75</v>
      </c>
      <c r="N132" s="863"/>
      <c r="O132" s="863">
        <v>14532.804216867469</v>
      </c>
      <c r="P132" s="863"/>
      <c r="Q132" s="863">
        <v>1206222.75</v>
      </c>
      <c r="R132" s="863"/>
      <c r="S132" s="863">
        <v>0</v>
      </c>
      <c r="Y132" s="841">
        <v>201706</v>
      </c>
    </row>
    <row r="133" spans="1:25">
      <c r="A133" s="861">
        <v>7</v>
      </c>
      <c r="C133" s="870">
        <f t="shared" si="4"/>
        <v>45485</v>
      </c>
      <c r="E133" s="871">
        <v>83</v>
      </c>
      <c r="F133" s="863"/>
      <c r="G133" s="863">
        <v>1184432.2799999998</v>
      </c>
      <c r="H133" s="863"/>
      <c r="I133" s="863">
        <v>0</v>
      </c>
      <c r="J133" s="863"/>
      <c r="K133" s="863">
        <v>0</v>
      </c>
      <c r="L133" s="863"/>
      <c r="M133" s="863">
        <v>1184432.28</v>
      </c>
      <c r="N133" s="863"/>
      <c r="O133" s="863">
        <v>14270.26843373494</v>
      </c>
      <c r="P133" s="863"/>
      <c r="Q133" s="863">
        <v>1184432.28</v>
      </c>
      <c r="R133" s="863"/>
      <c r="S133" s="863">
        <v>0</v>
      </c>
      <c r="Y133" s="841">
        <v>201707</v>
      </c>
    </row>
    <row r="134" spans="1:25">
      <c r="A134" s="861">
        <v>8</v>
      </c>
      <c r="C134" s="870">
        <f t="shared" si="4"/>
        <v>45515</v>
      </c>
      <c r="E134" s="871">
        <v>83</v>
      </c>
      <c r="F134" s="863"/>
      <c r="G134" s="863">
        <v>1221530.4099999999</v>
      </c>
      <c r="H134" s="863"/>
      <c r="I134" s="863">
        <v>0</v>
      </c>
      <c r="J134" s="863"/>
      <c r="K134" s="863">
        <v>0</v>
      </c>
      <c r="L134" s="863"/>
      <c r="M134" s="863">
        <v>1221530.4099999999</v>
      </c>
      <c r="N134" s="863"/>
      <c r="O134" s="863">
        <v>14717.233855421686</v>
      </c>
      <c r="P134" s="863"/>
      <c r="Q134" s="863">
        <v>1221530.4099999999</v>
      </c>
      <c r="R134" s="863"/>
      <c r="S134" s="863">
        <v>0</v>
      </c>
      <c r="Y134" s="841">
        <v>201708</v>
      </c>
    </row>
    <row r="135" spans="1:25">
      <c r="A135" s="861">
        <v>9</v>
      </c>
      <c r="C135" s="870">
        <f t="shared" si="4"/>
        <v>45545</v>
      </c>
      <c r="E135" s="871">
        <v>83</v>
      </c>
      <c r="F135" s="863"/>
      <c r="G135" s="863">
        <v>1136940.1499999999</v>
      </c>
      <c r="H135" s="863"/>
      <c r="I135" s="863">
        <v>0</v>
      </c>
      <c r="J135" s="863"/>
      <c r="K135" s="863">
        <v>0</v>
      </c>
      <c r="L135" s="863"/>
      <c r="M135" s="863">
        <v>1136940.1499999999</v>
      </c>
      <c r="N135" s="863"/>
      <c r="O135" s="863">
        <v>13698.074096385541</v>
      </c>
      <c r="P135" s="863"/>
      <c r="Q135" s="863">
        <v>1136940.1499999999</v>
      </c>
      <c r="R135" s="863"/>
      <c r="S135" s="863">
        <v>0</v>
      </c>
      <c r="Y135" s="841">
        <v>201709</v>
      </c>
    </row>
    <row r="136" spans="1:25">
      <c r="A136" s="861">
        <v>10</v>
      </c>
      <c r="C136" s="870">
        <f t="shared" si="4"/>
        <v>45575</v>
      </c>
      <c r="E136" s="871">
        <v>83</v>
      </c>
      <c r="F136" s="863"/>
      <c r="G136" s="863">
        <v>1166149.01</v>
      </c>
      <c r="H136" s="863"/>
      <c r="I136" s="863">
        <v>0</v>
      </c>
      <c r="J136" s="863"/>
      <c r="K136" s="863">
        <v>0</v>
      </c>
      <c r="L136" s="863"/>
      <c r="M136" s="863">
        <v>1166149.01</v>
      </c>
      <c r="N136" s="863"/>
      <c r="O136" s="863">
        <v>14049.988072289158</v>
      </c>
      <c r="P136" s="863"/>
      <c r="Q136" s="863">
        <v>1166149.01</v>
      </c>
      <c r="R136" s="863"/>
      <c r="S136" s="863">
        <v>0</v>
      </c>
      <c r="Y136" s="841">
        <v>201710</v>
      </c>
    </row>
    <row r="137" spans="1:25">
      <c r="A137" s="861">
        <v>11</v>
      </c>
      <c r="C137" s="870">
        <f t="shared" si="4"/>
        <v>45605</v>
      </c>
      <c r="E137" s="871">
        <v>84</v>
      </c>
      <c r="F137" s="863"/>
      <c r="G137" s="863">
        <v>1486024.8199999998</v>
      </c>
      <c r="H137" s="863"/>
      <c r="I137" s="863">
        <v>0</v>
      </c>
      <c r="J137" s="863"/>
      <c r="K137" s="863">
        <v>0</v>
      </c>
      <c r="L137" s="863"/>
      <c r="M137" s="863">
        <v>1486024.82</v>
      </c>
      <c r="N137" s="863"/>
      <c r="O137" s="863">
        <v>17690.771666666667</v>
      </c>
      <c r="P137" s="863"/>
      <c r="Q137" s="863">
        <v>1468334.05</v>
      </c>
      <c r="R137" s="863"/>
      <c r="S137" s="863">
        <v>-17690.770000000019</v>
      </c>
      <c r="Y137" s="841">
        <v>201711</v>
      </c>
    </row>
    <row r="138" spans="1:25">
      <c r="A138" s="861">
        <v>12</v>
      </c>
      <c r="C138" s="870">
        <f t="shared" si="4"/>
        <v>45635</v>
      </c>
      <c r="E138" s="871">
        <v>83</v>
      </c>
      <c r="F138" s="863"/>
      <c r="G138" s="863">
        <v>1686319.9600000002</v>
      </c>
      <c r="H138" s="863"/>
      <c r="I138" s="863">
        <v>0</v>
      </c>
      <c r="J138" s="863"/>
      <c r="K138" s="863">
        <v>0</v>
      </c>
      <c r="L138" s="863"/>
      <c r="M138" s="863">
        <v>1686319.96</v>
      </c>
      <c r="N138" s="863"/>
      <c r="O138" s="863">
        <v>20317.107951807229</v>
      </c>
      <c r="P138" s="863"/>
      <c r="Q138" s="863">
        <v>1686319.96</v>
      </c>
      <c r="R138" s="863"/>
      <c r="S138" s="863">
        <v>0</v>
      </c>
      <c r="Y138" s="841">
        <v>201712</v>
      </c>
    </row>
    <row r="139" spans="1:25">
      <c r="E139" s="865"/>
      <c r="F139" s="863"/>
      <c r="G139" s="865"/>
      <c r="H139" s="863"/>
      <c r="I139" s="865"/>
      <c r="J139" s="863"/>
      <c r="K139" s="865"/>
      <c r="L139" s="863"/>
      <c r="M139" s="865"/>
      <c r="N139" s="863"/>
      <c r="O139" s="865"/>
      <c r="P139" s="863"/>
      <c r="Q139" s="865"/>
      <c r="R139" s="863"/>
      <c r="S139" s="865"/>
    </row>
    <row r="140" spans="1:25">
      <c r="A140" s="861">
        <v>13</v>
      </c>
      <c r="C140" s="841" t="s">
        <v>42</v>
      </c>
      <c r="E140" s="863">
        <f>SUM(E127:E139)</f>
        <v>992</v>
      </c>
      <c r="F140" s="863"/>
      <c r="G140" s="863">
        <f>SUM(G127:G139)</f>
        <v>15891803.850000001</v>
      </c>
      <c r="H140" s="863"/>
      <c r="I140" s="863">
        <f>SUM(I127:I139)</f>
        <v>0</v>
      </c>
      <c r="J140" s="863"/>
      <c r="K140" s="863">
        <f>SUM(K127:K139)</f>
        <v>0</v>
      </c>
      <c r="L140" s="863"/>
      <c r="M140" s="863">
        <f>SUM(M127:M139)</f>
        <v>15891803.850000001</v>
      </c>
      <c r="N140" s="863"/>
      <c r="O140" s="863">
        <f>SUM(O127:O139)</f>
        <v>192203.43817822327</v>
      </c>
      <c r="P140" s="863"/>
      <c r="Q140" s="863">
        <f>SUM(Q127:Q139)</f>
        <v>15952885.370000001</v>
      </c>
      <c r="R140" s="863"/>
      <c r="S140" s="863">
        <f>SUM(S127:S139)</f>
        <v>61081.520000000019</v>
      </c>
    </row>
    <row r="141" spans="1:25">
      <c r="A141" s="843"/>
      <c r="E141" s="863"/>
      <c r="F141" s="863"/>
      <c r="G141" s="863"/>
      <c r="H141" s="863"/>
      <c r="I141" s="863"/>
      <c r="J141" s="863"/>
      <c r="K141" s="863"/>
      <c r="L141" s="863"/>
      <c r="M141" s="863"/>
      <c r="N141" s="863"/>
      <c r="O141" s="863"/>
      <c r="P141" s="863"/>
      <c r="Q141" s="863"/>
      <c r="R141" s="863"/>
      <c r="S141" s="863"/>
    </row>
    <row r="142" spans="1:25">
      <c r="A142" s="836" t="str">
        <f>A114</f>
        <v>TEXAS-NEW MEXICO POWER COMPANY</v>
      </c>
      <c r="B142" s="836"/>
      <c r="C142" s="836"/>
      <c r="D142" s="836"/>
      <c r="E142" s="836"/>
      <c r="F142" s="836"/>
      <c r="G142" s="836"/>
      <c r="H142" s="836"/>
      <c r="I142" s="836"/>
      <c r="J142" s="836"/>
      <c r="K142" s="836"/>
      <c r="L142" s="836"/>
      <c r="M142" s="836"/>
      <c r="N142" s="836"/>
      <c r="O142" s="836"/>
      <c r="P142" s="836"/>
      <c r="Q142" s="836"/>
      <c r="R142" s="836"/>
      <c r="S142" s="836"/>
      <c r="T142" s="1221" t="str">
        <f>T114</f>
        <v>WP/ II-H-1.3</v>
      </c>
    </row>
    <row r="143" spans="1:25" hidden="1">
      <c r="A143" s="836" t="str">
        <f t="shared" ref="A143:A146" si="5">A115</f>
        <v>FOR THE TWELVE MONTH PERIOD ENDED JUN 30, 2024</v>
      </c>
      <c r="B143" s="836"/>
      <c r="C143" s="836"/>
      <c r="D143" s="836"/>
      <c r="E143" s="836"/>
      <c r="F143" s="836"/>
      <c r="G143" s="836"/>
      <c r="H143" s="836"/>
      <c r="I143" s="836"/>
      <c r="J143" s="836"/>
      <c r="K143" s="836"/>
      <c r="L143" s="836"/>
      <c r="M143" s="836"/>
      <c r="N143" s="836"/>
      <c r="O143" s="836"/>
      <c r="P143" s="836"/>
      <c r="Q143" s="836"/>
      <c r="R143" s="836"/>
      <c r="S143" s="836"/>
      <c r="T143" s="839" t="s">
        <v>1417</v>
      </c>
    </row>
    <row r="144" spans="1:25">
      <c r="A144" s="836" t="str">
        <f t="shared" si="5"/>
        <v>DOCKET NO. 57816</v>
      </c>
      <c r="B144" s="836"/>
      <c r="C144" s="836"/>
      <c r="D144" s="836"/>
      <c r="E144" s="836"/>
      <c r="F144" s="836"/>
      <c r="G144" s="836"/>
      <c r="H144" s="836"/>
      <c r="I144" s="836"/>
      <c r="J144" s="836"/>
      <c r="K144" s="836"/>
      <c r="L144" s="836"/>
      <c r="M144" s="836"/>
      <c r="N144" s="836"/>
      <c r="O144" s="836"/>
      <c r="P144" s="836"/>
      <c r="Q144" s="836"/>
      <c r="R144" s="836"/>
      <c r="S144" s="836"/>
      <c r="T144" s="839" t="s">
        <v>1426</v>
      </c>
    </row>
    <row r="145" spans="1:25">
      <c r="A145" s="836" t="str">
        <f t="shared" si="5"/>
        <v>TEST YEAR BILLED KW BY MONTH</v>
      </c>
      <c r="B145" s="836"/>
      <c r="C145" s="836"/>
      <c r="D145" s="836"/>
      <c r="E145" s="836"/>
      <c r="F145" s="836"/>
      <c r="G145" s="836"/>
      <c r="H145" s="836"/>
      <c r="I145" s="836"/>
      <c r="J145" s="836"/>
      <c r="K145" s="836"/>
      <c r="L145" s="836"/>
      <c r="M145" s="836"/>
      <c r="N145" s="836"/>
      <c r="O145" s="836"/>
      <c r="P145" s="836"/>
      <c r="Q145" s="836"/>
      <c r="R145" s="836"/>
      <c r="S145" s="836"/>
    </row>
    <row r="146" spans="1:25">
      <c r="A146" s="836" t="str">
        <f t="shared" si="5"/>
        <v>SPONSOR: STACY R. WHITEHURST</v>
      </c>
      <c r="B146" s="836"/>
      <c r="C146" s="836"/>
      <c r="D146" s="836"/>
      <c r="E146" s="836"/>
      <c r="F146" s="836"/>
      <c r="G146" s="836"/>
      <c r="H146" s="836"/>
      <c r="I146" s="836"/>
      <c r="J146" s="836"/>
      <c r="K146" s="836"/>
      <c r="L146" s="836"/>
      <c r="M146" s="836"/>
      <c r="N146" s="836"/>
      <c r="O146" s="836"/>
      <c r="P146" s="836"/>
      <c r="Q146" s="836"/>
      <c r="R146" s="836"/>
      <c r="S146" s="836"/>
    </row>
    <row r="147" spans="1:25">
      <c r="A147" s="836"/>
      <c r="B147" s="836"/>
      <c r="C147" s="836"/>
      <c r="D147" s="836"/>
      <c r="E147" s="836"/>
      <c r="F147" s="836"/>
      <c r="G147" s="836"/>
      <c r="H147" s="836"/>
      <c r="I147" s="836"/>
      <c r="J147" s="836"/>
      <c r="K147" s="836"/>
      <c r="L147" s="836"/>
      <c r="M147" s="836"/>
      <c r="N147" s="836"/>
      <c r="O147" s="836"/>
      <c r="P147" s="836"/>
      <c r="Q147" s="836"/>
      <c r="R147" s="836"/>
      <c r="S147" s="836"/>
    </row>
    <row r="148" spans="1:25">
      <c r="A148" s="836" t="s">
        <v>1418</v>
      </c>
      <c r="B148" s="836"/>
      <c r="C148" s="836"/>
      <c r="D148" s="836"/>
      <c r="E148" s="836"/>
      <c r="F148" s="836"/>
      <c r="G148" s="836"/>
      <c r="H148" s="836"/>
      <c r="I148" s="836"/>
      <c r="J148" s="836"/>
      <c r="K148" s="836"/>
      <c r="L148" s="836"/>
      <c r="M148" s="836"/>
      <c r="N148" s="836"/>
      <c r="O148" s="836"/>
      <c r="P148" s="836"/>
      <c r="Q148" s="836"/>
      <c r="R148" s="836"/>
      <c r="S148" s="836"/>
    </row>
    <row r="149" spans="1:25">
      <c r="A149" s="872"/>
      <c r="B149" s="872"/>
      <c r="C149" s="872"/>
      <c r="D149" s="872"/>
      <c r="E149" s="872"/>
      <c r="F149" s="872"/>
      <c r="G149" s="872"/>
      <c r="H149" s="872"/>
      <c r="I149" s="872"/>
      <c r="J149" s="872"/>
      <c r="K149" s="872"/>
      <c r="L149" s="872"/>
      <c r="M149" s="872"/>
      <c r="N149" s="872"/>
      <c r="O149" s="872"/>
      <c r="P149" s="872"/>
      <c r="Q149" s="872"/>
      <c r="R149" s="872"/>
      <c r="S149" s="872"/>
    </row>
    <row r="150" spans="1:25">
      <c r="E150" s="844" t="s">
        <v>22</v>
      </c>
      <c r="G150" s="844" t="s">
        <v>23</v>
      </c>
      <c r="I150" s="844" t="s">
        <v>109</v>
      </c>
      <c r="K150" s="844" t="s">
        <v>25</v>
      </c>
      <c r="M150" s="844" t="s">
        <v>111</v>
      </c>
      <c r="O150" s="844" t="s">
        <v>112</v>
      </c>
      <c r="Q150" s="844" t="s">
        <v>69</v>
      </c>
      <c r="S150" s="844" t="s">
        <v>1328</v>
      </c>
    </row>
    <row r="151" spans="1:25">
      <c r="A151" s="843" t="s">
        <v>7</v>
      </c>
      <c r="E151" s="843"/>
      <c r="G151" s="843" t="str">
        <f>G123</f>
        <v>Billed</v>
      </c>
      <c r="I151" s="843" t="s">
        <v>1379</v>
      </c>
      <c r="K151" s="843" t="s">
        <v>871</v>
      </c>
      <c r="O151" s="843" t="s">
        <v>1380</v>
      </c>
      <c r="Q151" s="843" t="str">
        <f>Q123</f>
        <v>Annualized</v>
      </c>
      <c r="S151" s="843"/>
    </row>
    <row r="152" spans="1:25">
      <c r="A152" s="868" t="s">
        <v>16</v>
      </c>
      <c r="C152" s="868" t="s">
        <v>1382</v>
      </c>
      <c r="E152" s="869" t="s">
        <v>1335</v>
      </c>
      <c r="G152" s="868" t="s">
        <v>1314</v>
      </c>
      <c r="I152" s="868" t="s">
        <v>1355</v>
      </c>
      <c r="K152" s="868" t="s">
        <v>1300</v>
      </c>
      <c r="M152" s="868" t="s">
        <v>1383</v>
      </c>
      <c r="O152" s="868" t="s">
        <v>1384</v>
      </c>
      <c r="Q152" s="868" t="str">
        <f>Q124</f>
        <v>Billed kW</v>
      </c>
      <c r="S152" s="868" t="s">
        <v>1392</v>
      </c>
    </row>
    <row r="153" spans="1:25">
      <c r="A153" s="843"/>
      <c r="C153" s="858"/>
      <c r="E153" s="860" t="s">
        <v>1385</v>
      </c>
      <c r="G153" s="860" t="s">
        <v>1385</v>
      </c>
      <c r="I153" s="860" t="s">
        <v>1385</v>
      </c>
      <c r="K153" s="860" t="s">
        <v>1385</v>
      </c>
      <c r="M153" s="861" t="s">
        <v>1386</v>
      </c>
      <c r="O153" s="861" t="s">
        <v>1387</v>
      </c>
      <c r="Q153" s="861" t="s">
        <v>1388</v>
      </c>
      <c r="S153" s="861" t="s">
        <v>1389</v>
      </c>
    </row>
    <row r="154" spans="1:25">
      <c r="E154" s="860"/>
      <c r="G154" s="860"/>
      <c r="I154" s="860"/>
      <c r="K154" s="861"/>
      <c r="M154" s="861"/>
      <c r="O154" s="861"/>
      <c r="Q154" s="861"/>
      <c r="S154" s="861"/>
    </row>
    <row r="155" spans="1:25" ht="12.75">
      <c r="A155" s="861">
        <v>1</v>
      </c>
      <c r="C155" s="870">
        <f>C127</f>
        <v>45293</v>
      </c>
      <c r="E155" s="871">
        <v>3</v>
      </c>
      <c r="F155" s="863"/>
      <c r="G155" s="703">
        <v>2371.0160000000001</v>
      </c>
      <c r="H155" s="863"/>
      <c r="I155" s="863">
        <v>0</v>
      </c>
      <c r="J155" s="863"/>
      <c r="K155" s="863">
        <v>0</v>
      </c>
      <c r="L155" s="863"/>
      <c r="M155" s="863">
        <v>2371</v>
      </c>
      <c r="N155" s="863"/>
      <c r="O155" s="863">
        <v>790.33333333333337</v>
      </c>
      <c r="P155" s="863"/>
      <c r="Q155" s="863">
        <v>2371</v>
      </c>
      <c r="R155" s="863"/>
      <c r="S155" s="863">
        <v>0</v>
      </c>
      <c r="Y155" s="841">
        <v>201701</v>
      </c>
    </row>
    <row r="156" spans="1:25" ht="12.75">
      <c r="A156" s="861">
        <v>2</v>
      </c>
      <c r="C156" s="870">
        <f t="shared" ref="C156:C166" si="6">C128</f>
        <v>45325</v>
      </c>
      <c r="E156" s="871">
        <v>3</v>
      </c>
      <c r="F156" s="863"/>
      <c r="G156" s="703">
        <v>1481.096</v>
      </c>
      <c r="H156" s="863"/>
      <c r="I156" s="863">
        <v>0</v>
      </c>
      <c r="J156" s="863"/>
      <c r="K156" s="863">
        <v>0</v>
      </c>
      <c r="L156" s="863"/>
      <c r="M156" s="863">
        <v>1481</v>
      </c>
      <c r="N156" s="863"/>
      <c r="O156" s="863">
        <v>493.66666666666669</v>
      </c>
      <c r="P156" s="863"/>
      <c r="Q156" s="863">
        <v>1481</v>
      </c>
      <c r="R156" s="863"/>
      <c r="S156" s="863">
        <v>0</v>
      </c>
      <c r="Y156" s="841">
        <v>201702</v>
      </c>
    </row>
    <row r="157" spans="1:25" ht="12.75">
      <c r="A157" s="861">
        <v>3</v>
      </c>
      <c r="C157" s="870">
        <f t="shared" si="6"/>
        <v>45357</v>
      </c>
      <c r="E157" s="871">
        <v>3</v>
      </c>
      <c r="F157" s="863"/>
      <c r="G157" s="703">
        <v>1196.1679999999999</v>
      </c>
      <c r="H157" s="863"/>
      <c r="I157" s="863">
        <v>0</v>
      </c>
      <c r="J157" s="863"/>
      <c r="K157" s="863">
        <v>0</v>
      </c>
      <c r="L157" s="863"/>
      <c r="M157" s="863">
        <v>1196</v>
      </c>
      <c r="N157" s="863"/>
      <c r="O157" s="863">
        <v>398.66666666666669</v>
      </c>
      <c r="P157" s="863"/>
      <c r="Q157" s="863">
        <v>1196</v>
      </c>
      <c r="R157" s="863"/>
      <c r="S157" s="863">
        <v>0</v>
      </c>
      <c r="Y157" s="841">
        <v>201703</v>
      </c>
    </row>
    <row r="158" spans="1:25" ht="12.75">
      <c r="A158" s="861">
        <v>4</v>
      </c>
      <c r="C158" s="870">
        <f t="shared" si="6"/>
        <v>45389</v>
      </c>
      <c r="E158" s="871">
        <v>3</v>
      </c>
      <c r="F158" s="863"/>
      <c r="G158" s="703">
        <v>1196.1679999999999</v>
      </c>
      <c r="H158" s="863"/>
      <c r="I158" s="863">
        <v>0</v>
      </c>
      <c r="J158" s="863"/>
      <c r="K158" s="863">
        <v>0</v>
      </c>
      <c r="L158" s="863"/>
      <c r="M158" s="863">
        <v>1196</v>
      </c>
      <c r="N158" s="863"/>
      <c r="O158" s="863">
        <v>398.66666666666669</v>
      </c>
      <c r="P158" s="863"/>
      <c r="Q158" s="863">
        <v>1196</v>
      </c>
      <c r="R158" s="863"/>
      <c r="S158" s="863">
        <v>0</v>
      </c>
      <c r="Y158" s="841">
        <v>201704</v>
      </c>
    </row>
    <row r="159" spans="1:25" ht="12.75">
      <c r="A159" s="861">
        <v>5</v>
      </c>
      <c r="C159" s="870">
        <f t="shared" si="6"/>
        <v>45421</v>
      </c>
      <c r="E159" s="871">
        <v>3</v>
      </c>
      <c r="F159" s="863"/>
      <c r="G159" s="703">
        <v>1192.6079999999999</v>
      </c>
      <c r="H159" s="863"/>
      <c r="I159" s="863">
        <v>0</v>
      </c>
      <c r="J159" s="863"/>
      <c r="K159" s="863">
        <v>0</v>
      </c>
      <c r="L159" s="863"/>
      <c r="M159" s="863">
        <v>1193</v>
      </c>
      <c r="N159" s="863"/>
      <c r="O159" s="863">
        <v>397.66666666666669</v>
      </c>
      <c r="P159" s="863"/>
      <c r="Q159" s="863">
        <v>1193</v>
      </c>
      <c r="R159" s="863"/>
      <c r="S159" s="863">
        <v>0</v>
      </c>
      <c r="Y159" s="841">
        <v>201705</v>
      </c>
    </row>
    <row r="160" spans="1:25" ht="12.75">
      <c r="A160" s="861">
        <v>6</v>
      </c>
      <c r="C160" s="870">
        <f t="shared" si="6"/>
        <v>45453</v>
      </c>
      <c r="E160" s="871">
        <v>3</v>
      </c>
      <c r="F160" s="863"/>
      <c r="G160" s="703">
        <v>1186.4639999999999</v>
      </c>
      <c r="H160" s="863"/>
      <c r="I160" s="863">
        <v>0</v>
      </c>
      <c r="J160" s="863"/>
      <c r="K160" s="863">
        <v>0</v>
      </c>
      <c r="L160" s="863"/>
      <c r="M160" s="863">
        <v>1186</v>
      </c>
      <c r="N160" s="863"/>
      <c r="O160" s="863">
        <v>395.33333333333331</v>
      </c>
      <c r="P160" s="863"/>
      <c r="Q160" s="863">
        <v>1186</v>
      </c>
      <c r="R160" s="863"/>
      <c r="S160" s="863">
        <v>0</v>
      </c>
      <c r="Y160" s="841">
        <v>201706</v>
      </c>
    </row>
    <row r="161" spans="1:25" ht="12.75">
      <c r="A161" s="861">
        <v>7</v>
      </c>
      <c r="C161" s="870">
        <f t="shared" si="6"/>
        <v>45485</v>
      </c>
      <c r="E161" s="871">
        <v>3</v>
      </c>
      <c r="F161" s="863"/>
      <c r="G161" s="703">
        <v>6779</v>
      </c>
      <c r="H161" s="863"/>
      <c r="I161" s="863">
        <v>0</v>
      </c>
      <c r="J161" s="863"/>
      <c r="K161" s="863">
        <v>0</v>
      </c>
      <c r="L161" s="863"/>
      <c r="M161" s="863">
        <v>6779</v>
      </c>
      <c r="N161" s="863"/>
      <c r="O161" s="863">
        <v>2259.6666666666665</v>
      </c>
      <c r="P161" s="863"/>
      <c r="Q161" s="863">
        <v>6779</v>
      </c>
      <c r="R161" s="863"/>
      <c r="S161" s="863">
        <v>0</v>
      </c>
      <c r="Y161" s="841">
        <v>201707</v>
      </c>
    </row>
    <row r="162" spans="1:25" ht="12.75">
      <c r="A162" s="861">
        <v>8</v>
      </c>
      <c r="C162" s="870">
        <f t="shared" si="6"/>
        <v>45515</v>
      </c>
      <c r="E162" s="871">
        <v>3</v>
      </c>
      <c r="F162" s="863"/>
      <c r="G162" s="703">
        <v>6826</v>
      </c>
      <c r="H162" s="863"/>
      <c r="I162" s="863">
        <v>0</v>
      </c>
      <c r="J162" s="863"/>
      <c r="K162" s="863">
        <v>0</v>
      </c>
      <c r="L162" s="863"/>
      <c r="M162" s="863">
        <v>6826</v>
      </c>
      <c r="N162" s="863"/>
      <c r="O162" s="863">
        <v>2275.3333333333335</v>
      </c>
      <c r="P162" s="863"/>
      <c r="Q162" s="863">
        <v>6826</v>
      </c>
      <c r="R162" s="863"/>
      <c r="S162" s="863">
        <v>0</v>
      </c>
      <c r="Y162" s="841">
        <v>201708</v>
      </c>
    </row>
    <row r="163" spans="1:25" ht="12.75">
      <c r="A163" s="861">
        <v>9</v>
      </c>
      <c r="C163" s="870">
        <f t="shared" si="6"/>
        <v>45545</v>
      </c>
      <c r="E163" s="871">
        <v>3</v>
      </c>
      <c r="F163" s="863"/>
      <c r="G163" s="703">
        <v>6903</v>
      </c>
      <c r="H163" s="863"/>
      <c r="I163" s="863">
        <v>0</v>
      </c>
      <c r="J163" s="863"/>
      <c r="K163" s="863">
        <v>0</v>
      </c>
      <c r="L163" s="863"/>
      <c r="M163" s="863">
        <v>6903</v>
      </c>
      <c r="N163" s="863"/>
      <c r="O163" s="863">
        <v>2301</v>
      </c>
      <c r="P163" s="863"/>
      <c r="Q163" s="863">
        <v>6903</v>
      </c>
      <c r="R163" s="863"/>
      <c r="S163" s="863">
        <v>0</v>
      </c>
      <c r="Y163" s="841">
        <v>201709</v>
      </c>
    </row>
    <row r="164" spans="1:25" ht="12.75">
      <c r="A164" s="861">
        <v>10</v>
      </c>
      <c r="C164" s="870">
        <f t="shared" si="6"/>
        <v>45575</v>
      </c>
      <c r="E164" s="871">
        <v>3</v>
      </c>
      <c r="F164" s="863"/>
      <c r="G164" s="703">
        <v>6903</v>
      </c>
      <c r="H164" s="863"/>
      <c r="I164" s="863">
        <v>0</v>
      </c>
      <c r="J164" s="863"/>
      <c r="K164" s="863">
        <v>0</v>
      </c>
      <c r="L164" s="863"/>
      <c r="M164" s="863">
        <v>6903</v>
      </c>
      <c r="N164" s="863"/>
      <c r="O164" s="863">
        <v>2301</v>
      </c>
      <c r="P164" s="863"/>
      <c r="Q164" s="863">
        <v>6903</v>
      </c>
      <c r="R164" s="863"/>
      <c r="S164" s="863">
        <v>0</v>
      </c>
      <c r="Y164" s="841">
        <v>201710</v>
      </c>
    </row>
    <row r="165" spans="1:25" ht="12.75">
      <c r="A165" s="861">
        <v>11</v>
      </c>
      <c r="C165" s="870">
        <f t="shared" si="6"/>
        <v>45605</v>
      </c>
      <c r="E165" s="871">
        <v>3</v>
      </c>
      <c r="F165" s="863"/>
      <c r="G165" s="703">
        <v>6903</v>
      </c>
      <c r="H165" s="863"/>
      <c r="I165" s="863">
        <v>0</v>
      </c>
      <c r="J165" s="863"/>
      <c r="K165" s="863">
        <v>0</v>
      </c>
      <c r="L165" s="863"/>
      <c r="M165" s="863">
        <v>6903</v>
      </c>
      <c r="N165" s="863"/>
      <c r="O165" s="863">
        <v>2301</v>
      </c>
      <c r="P165" s="863"/>
      <c r="Q165" s="863">
        <v>6903</v>
      </c>
      <c r="R165" s="863"/>
      <c r="S165" s="863">
        <v>0</v>
      </c>
      <c r="Y165" s="841">
        <v>201711</v>
      </c>
    </row>
    <row r="166" spans="1:25" ht="12.75">
      <c r="A166" s="861">
        <v>12</v>
      </c>
      <c r="C166" s="870">
        <f t="shared" si="6"/>
        <v>45635</v>
      </c>
      <c r="E166" s="871">
        <v>3</v>
      </c>
      <c r="F166" s="863"/>
      <c r="G166" s="703">
        <v>6903</v>
      </c>
      <c r="H166" s="863"/>
      <c r="I166" s="863">
        <v>0</v>
      </c>
      <c r="J166" s="863"/>
      <c r="K166" s="863">
        <v>0</v>
      </c>
      <c r="L166" s="863"/>
      <c r="M166" s="863">
        <v>6903</v>
      </c>
      <c r="N166" s="863"/>
      <c r="O166" s="863">
        <v>2301</v>
      </c>
      <c r="P166" s="863"/>
      <c r="Q166" s="863">
        <v>6903</v>
      </c>
      <c r="R166" s="863"/>
      <c r="S166" s="863">
        <v>0</v>
      </c>
      <c r="Y166" s="841">
        <v>201712</v>
      </c>
    </row>
    <row r="167" spans="1:25">
      <c r="E167" s="865"/>
      <c r="F167" s="863"/>
      <c r="G167" s="865">
        <v>0</v>
      </c>
      <c r="H167" s="863"/>
      <c r="I167" s="865"/>
      <c r="J167" s="863"/>
      <c r="K167" s="865"/>
      <c r="L167" s="863"/>
      <c r="M167" s="865"/>
      <c r="N167" s="863"/>
      <c r="O167" s="865"/>
      <c r="P167" s="863"/>
      <c r="Q167" s="865"/>
      <c r="R167" s="863"/>
      <c r="S167" s="865"/>
    </row>
    <row r="168" spans="1:25">
      <c r="A168" s="861">
        <v>13</v>
      </c>
      <c r="C168" s="841" t="s">
        <v>42</v>
      </c>
      <c r="E168" s="863">
        <f>SUM(E155:E167)</f>
        <v>36</v>
      </c>
      <c r="F168" s="863"/>
      <c r="G168" s="863">
        <f>SUM(G155:G167)</f>
        <v>49840.520000000004</v>
      </c>
      <c r="H168" s="863"/>
      <c r="I168" s="863">
        <f>SUM(I155:I167)</f>
        <v>0</v>
      </c>
      <c r="J168" s="863"/>
      <c r="K168" s="863">
        <f>SUM(K155:K167)</f>
        <v>0</v>
      </c>
      <c r="L168" s="863"/>
      <c r="M168" s="863">
        <f>SUM(M155:M167)</f>
        <v>49840</v>
      </c>
      <c r="N168" s="863"/>
      <c r="O168" s="863">
        <f>SUM(O155:O167)</f>
        <v>16613.333333333336</v>
      </c>
      <c r="P168" s="863"/>
      <c r="Q168" s="863">
        <f>SUM(Q155:Q167)</f>
        <v>49840</v>
      </c>
      <c r="R168" s="863"/>
      <c r="S168" s="863">
        <f>SUM(S155:S167)</f>
        <v>0</v>
      </c>
    </row>
    <row r="169" spans="1:25">
      <c r="E169" s="863"/>
      <c r="F169" s="863"/>
      <c r="G169" s="863"/>
      <c r="H169" s="863"/>
      <c r="I169" s="863"/>
      <c r="J169" s="863"/>
      <c r="K169" s="863"/>
      <c r="L169" s="863"/>
      <c r="M169" s="863"/>
      <c r="N169" s="863"/>
      <c r="O169" s="863"/>
      <c r="P169" s="863"/>
      <c r="Q169" s="863"/>
      <c r="R169" s="863"/>
      <c r="S169" s="863"/>
    </row>
  </sheetData>
  <printOptions horizontalCentered="1"/>
  <pageMargins left="0.5" right="0.5" top="1" bottom="1" header="0.5" footer="0.5"/>
  <pageSetup scale="95" orientation="landscape" r:id="rId1"/>
  <headerFooter alignWithMargins="0">
    <oddHeader>&amp;RExhibit ARA-2
Page &amp;P of &amp;N</oddHeader>
  </headerFooter>
  <rowBreaks count="5" manualBreakCount="5">
    <brk id="29" max="19" man="1"/>
    <brk id="57" max="16383" man="1"/>
    <brk id="85" max="19" man="1"/>
    <brk id="113" max="19" man="1"/>
    <brk id="141" max="19"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FEBB2-D87C-4E1A-BCB1-FA0011770E4A}">
  <sheetPr>
    <pageSetUpPr fitToPage="1"/>
  </sheetPr>
  <dimension ref="A1:AA169"/>
  <sheetViews>
    <sheetView view="pageLayout" zoomScaleNormal="100" workbookViewId="0"/>
  </sheetViews>
  <sheetFormatPr defaultColWidth="9.28515625" defaultRowHeight="12"/>
  <cols>
    <col min="1" max="1" width="5.5703125" style="841" customWidth="1"/>
    <col min="2" max="2" width="1.7109375" style="841" customWidth="1"/>
    <col min="3" max="3" width="15.28515625" style="841" customWidth="1"/>
    <col min="4" max="4" width="1.7109375" style="841" customWidth="1"/>
    <col min="5" max="5" width="9.7109375" style="841" customWidth="1"/>
    <col min="6" max="6" width="1.5703125" style="841" customWidth="1"/>
    <col min="7" max="7" width="13.42578125" style="841" customWidth="1"/>
    <col min="8" max="8" width="1.42578125" style="841" customWidth="1"/>
    <col min="9" max="9" width="13.42578125" style="841" customWidth="1"/>
    <col min="10" max="10" width="1.42578125" style="841" customWidth="1"/>
    <col min="11" max="11" width="11.28515625" style="841" customWidth="1"/>
    <col min="12" max="12" width="1.42578125" style="841" customWidth="1"/>
    <col min="13" max="13" width="13.42578125" style="841" customWidth="1"/>
    <col min="14" max="14" width="1.5703125" style="841" customWidth="1"/>
    <col min="15" max="15" width="10.42578125" style="841" customWidth="1"/>
    <col min="16" max="16" width="1.5703125" style="841" customWidth="1"/>
    <col min="17" max="17" width="13.5703125" style="841" customWidth="1"/>
    <col min="18" max="18" width="1.5703125" style="841" customWidth="1"/>
    <col min="19" max="19" width="11.42578125" style="841" bestFit="1" customWidth="1"/>
    <col min="20" max="20" width="2" style="841" customWidth="1"/>
    <col min="21" max="21" width="16" style="841" bestFit="1" customWidth="1"/>
    <col min="22" max="22" width="13.42578125" style="841" bestFit="1" customWidth="1"/>
    <col min="23" max="23" width="10.7109375" style="841" customWidth="1"/>
    <col min="24" max="24" width="9.28515625" style="841"/>
    <col min="25" max="25" width="0" style="841" hidden="1" customWidth="1"/>
    <col min="26" max="30" width="12" style="841" customWidth="1"/>
    <col min="31" max="16384" width="9.28515625" style="841"/>
  </cols>
  <sheetData>
    <row r="1" spans="1:25">
      <c r="A1" s="836" t="s">
        <v>2</v>
      </c>
      <c r="B1" s="836"/>
      <c r="C1" s="836"/>
      <c r="D1" s="836"/>
      <c r="E1" s="836"/>
      <c r="F1" s="836"/>
      <c r="G1" s="836"/>
      <c r="H1" s="836"/>
      <c r="I1" s="836"/>
      <c r="J1" s="836"/>
      <c r="K1" s="836"/>
      <c r="L1" s="836"/>
      <c r="M1" s="836"/>
      <c r="N1" s="836"/>
      <c r="O1" s="836"/>
      <c r="P1" s="836"/>
      <c r="Q1" s="836"/>
      <c r="R1" s="836"/>
      <c r="S1" s="836"/>
      <c r="T1" s="839" t="s">
        <v>1427</v>
      </c>
    </row>
    <row r="2" spans="1:25" hidden="1">
      <c r="A2" s="836" t="s">
        <v>1374</v>
      </c>
      <c r="B2" s="836"/>
      <c r="C2" s="836"/>
      <c r="D2" s="836"/>
      <c r="E2" s="836"/>
      <c r="F2" s="836"/>
      <c r="G2" s="836"/>
      <c r="H2" s="836"/>
      <c r="I2" s="836"/>
      <c r="J2" s="836"/>
      <c r="K2" s="836"/>
      <c r="L2" s="836"/>
      <c r="M2" s="836"/>
      <c r="N2" s="836"/>
      <c r="O2" s="836"/>
      <c r="P2" s="836"/>
      <c r="Q2" s="836"/>
      <c r="R2" s="836"/>
      <c r="S2" s="836"/>
      <c r="T2" s="839" t="s">
        <v>1375</v>
      </c>
    </row>
    <row r="3" spans="1:25">
      <c r="A3" s="836" t="s">
        <v>2034</v>
      </c>
      <c r="B3" s="836"/>
      <c r="C3" s="836"/>
      <c r="D3" s="836"/>
      <c r="E3" s="836"/>
      <c r="F3" s="836"/>
      <c r="G3" s="836"/>
      <c r="H3" s="836"/>
      <c r="I3" s="836"/>
      <c r="J3" s="836"/>
      <c r="K3" s="836"/>
      <c r="L3" s="836"/>
      <c r="M3" s="836"/>
      <c r="N3" s="836"/>
      <c r="O3" s="836"/>
      <c r="P3" s="836"/>
      <c r="Q3" s="836"/>
      <c r="R3" s="836"/>
      <c r="S3" s="836"/>
      <c r="T3" s="839" t="s">
        <v>1420</v>
      </c>
    </row>
    <row r="4" spans="1:25">
      <c r="A4" s="836" t="s">
        <v>1428</v>
      </c>
      <c r="B4" s="836"/>
      <c r="C4" s="836"/>
      <c r="D4" s="836"/>
      <c r="E4" s="836"/>
      <c r="F4" s="836"/>
      <c r="G4" s="836"/>
      <c r="H4" s="836"/>
      <c r="I4" s="836"/>
      <c r="J4" s="836"/>
      <c r="K4" s="836"/>
      <c r="L4" s="836"/>
      <c r="M4" s="836"/>
      <c r="N4" s="836"/>
      <c r="O4" s="836"/>
      <c r="P4" s="836"/>
      <c r="Q4" s="836"/>
      <c r="R4" s="836"/>
      <c r="S4" s="836"/>
    </row>
    <row r="5" spans="1:25">
      <c r="A5" s="836" t="s">
        <v>1327</v>
      </c>
      <c r="B5" s="836"/>
      <c r="C5" s="836"/>
      <c r="D5" s="836"/>
      <c r="E5" s="836"/>
      <c r="F5" s="836"/>
      <c r="G5" s="836"/>
      <c r="H5" s="836"/>
      <c r="I5" s="836"/>
      <c r="J5" s="836"/>
      <c r="K5" s="836"/>
      <c r="L5" s="836"/>
      <c r="M5" s="836"/>
      <c r="N5" s="836"/>
      <c r="O5" s="836"/>
      <c r="P5" s="836"/>
      <c r="Q5" s="836"/>
      <c r="R5" s="836"/>
      <c r="S5" s="836"/>
    </row>
    <row r="6" spans="1:25">
      <c r="A6" s="836"/>
      <c r="B6" s="836"/>
      <c r="C6" s="836"/>
      <c r="D6" s="836"/>
      <c r="E6" s="836"/>
      <c r="F6" s="836"/>
      <c r="G6" s="836"/>
      <c r="H6" s="836"/>
      <c r="I6" s="836"/>
      <c r="J6" s="836"/>
      <c r="K6" s="836"/>
      <c r="L6" s="836"/>
      <c r="M6" s="836"/>
      <c r="N6" s="836"/>
      <c r="O6" s="836"/>
      <c r="P6" s="836"/>
      <c r="Q6" s="836"/>
      <c r="R6" s="836"/>
      <c r="S6" s="836"/>
    </row>
    <row r="7" spans="1:25">
      <c r="A7" s="836"/>
      <c r="B7" s="836"/>
      <c r="C7" s="836"/>
      <c r="D7" s="836"/>
      <c r="E7" s="836"/>
      <c r="F7" s="836"/>
      <c r="G7" s="836"/>
      <c r="H7" s="836"/>
      <c r="I7" s="836"/>
      <c r="J7" s="836"/>
      <c r="K7" s="836"/>
      <c r="L7" s="836"/>
      <c r="M7" s="836"/>
      <c r="N7" s="836"/>
      <c r="O7" s="836"/>
      <c r="P7" s="836"/>
      <c r="Q7" s="836"/>
      <c r="R7" s="836"/>
      <c r="S7" s="836"/>
    </row>
    <row r="8" spans="1:25">
      <c r="A8" s="836" t="s">
        <v>1394</v>
      </c>
      <c r="B8" s="836"/>
      <c r="C8" s="836"/>
      <c r="D8" s="836"/>
      <c r="E8" s="836"/>
      <c r="F8" s="836"/>
      <c r="G8" s="836"/>
      <c r="H8" s="836"/>
      <c r="I8" s="836"/>
      <c r="J8" s="836"/>
      <c r="K8" s="836"/>
      <c r="L8" s="836"/>
      <c r="M8" s="836"/>
      <c r="N8" s="836"/>
      <c r="O8" s="836"/>
      <c r="P8" s="836"/>
      <c r="Q8" s="836"/>
      <c r="R8" s="836"/>
      <c r="S8" s="836"/>
    </row>
    <row r="9" spans="1:25">
      <c r="A9" s="872"/>
      <c r="B9" s="872"/>
      <c r="C9" s="872"/>
      <c r="D9" s="872"/>
      <c r="E9" s="872"/>
      <c r="F9" s="872"/>
      <c r="G9" s="872"/>
      <c r="H9" s="872"/>
      <c r="I9" s="872"/>
      <c r="J9" s="872"/>
      <c r="K9" s="872"/>
      <c r="L9" s="872"/>
      <c r="M9" s="872"/>
      <c r="N9" s="872"/>
      <c r="O9" s="872"/>
      <c r="P9" s="872"/>
      <c r="Q9" s="872"/>
      <c r="R9" s="872"/>
      <c r="S9" s="872"/>
    </row>
    <row r="10" spans="1:25">
      <c r="E10" s="844" t="s">
        <v>22</v>
      </c>
      <c r="G10" s="844" t="s">
        <v>23</v>
      </c>
      <c r="I10" s="844" t="s">
        <v>109</v>
      </c>
      <c r="K10" s="844" t="s">
        <v>25</v>
      </c>
      <c r="M10" s="844" t="s">
        <v>111</v>
      </c>
      <c r="O10" s="844" t="s">
        <v>112</v>
      </c>
      <c r="Q10" s="844" t="s">
        <v>69</v>
      </c>
      <c r="S10" s="844" t="s">
        <v>1328</v>
      </c>
    </row>
    <row r="11" spans="1:25">
      <c r="A11" s="843" t="s">
        <v>7</v>
      </c>
      <c r="E11" s="843"/>
      <c r="G11" s="843" t="s">
        <v>1331</v>
      </c>
      <c r="I11" s="843" t="s">
        <v>1379</v>
      </c>
      <c r="K11" s="843" t="s">
        <v>871</v>
      </c>
      <c r="O11" s="843" t="s">
        <v>1380</v>
      </c>
      <c r="Q11" s="843" t="s">
        <v>1329</v>
      </c>
      <c r="S11" s="843"/>
    </row>
    <row r="12" spans="1:25">
      <c r="A12" s="868" t="s">
        <v>16</v>
      </c>
      <c r="C12" s="868" t="s">
        <v>1382</v>
      </c>
      <c r="E12" s="869" t="s">
        <v>1335</v>
      </c>
      <c r="G12" s="868" t="s">
        <v>1314</v>
      </c>
      <c r="I12" s="868" t="s">
        <v>1355</v>
      </c>
      <c r="K12" s="868" t="s">
        <v>1300</v>
      </c>
      <c r="M12" s="868" t="s">
        <v>1383</v>
      </c>
      <c r="O12" s="868" t="s">
        <v>1384</v>
      </c>
      <c r="Q12" s="868" t="s">
        <v>1429</v>
      </c>
      <c r="S12" s="868" t="s">
        <v>1392</v>
      </c>
    </row>
    <row r="13" spans="1:25">
      <c r="A13" s="843"/>
      <c r="C13" s="858"/>
      <c r="E13" s="860" t="s">
        <v>1385</v>
      </c>
      <c r="G13" s="860" t="s">
        <v>1385</v>
      </c>
      <c r="I13" s="860" t="s">
        <v>1385</v>
      </c>
      <c r="K13" s="860" t="s">
        <v>1385</v>
      </c>
      <c r="M13" s="861" t="s">
        <v>1386</v>
      </c>
      <c r="O13" s="861" t="s">
        <v>1387</v>
      </c>
      <c r="Q13" s="861" t="s">
        <v>1388</v>
      </c>
      <c r="S13" s="861" t="s">
        <v>1389</v>
      </c>
    </row>
    <row r="14" spans="1:25">
      <c r="E14" s="860"/>
      <c r="G14" s="860"/>
      <c r="I14" s="860"/>
      <c r="K14" s="861"/>
      <c r="M14" s="861"/>
      <c r="O14" s="861"/>
      <c r="Q14" s="861"/>
      <c r="S14" s="861"/>
    </row>
    <row r="15" spans="1:25">
      <c r="A15" s="861">
        <v>1</v>
      </c>
      <c r="C15" s="870">
        <v>45293</v>
      </c>
      <c r="E15" s="871">
        <v>23109</v>
      </c>
      <c r="F15" s="863"/>
      <c r="G15" s="863">
        <v>548723.27</v>
      </c>
      <c r="H15" s="863"/>
      <c r="I15" s="863">
        <v>-1418.8955338089734</v>
      </c>
      <c r="J15" s="863"/>
      <c r="K15" s="863">
        <v>0</v>
      </c>
      <c r="L15" s="863"/>
      <c r="M15" s="863">
        <v>547304</v>
      </c>
      <c r="N15" s="863"/>
      <c r="O15" s="863">
        <v>23.683586481457439</v>
      </c>
      <c r="P15" s="863"/>
      <c r="Q15" s="863">
        <v>552680</v>
      </c>
      <c r="R15" s="863"/>
      <c r="S15" s="863">
        <v>5376</v>
      </c>
      <c r="Y15" s="841">
        <v>201701</v>
      </c>
    </row>
    <row r="16" spans="1:25">
      <c r="A16" s="861">
        <v>2</v>
      </c>
      <c r="C16" s="870">
        <v>45325</v>
      </c>
      <c r="E16" s="871">
        <v>23212</v>
      </c>
      <c r="F16" s="863"/>
      <c r="G16" s="863">
        <v>600202.82000000007</v>
      </c>
      <c r="H16" s="863"/>
      <c r="I16" s="863">
        <v>138.04353994548813</v>
      </c>
      <c r="J16" s="863"/>
      <c r="K16" s="863">
        <v>0</v>
      </c>
      <c r="L16" s="863"/>
      <c r="M16" s="863">
        <v>600341</v>
      </c>
      <c r="N16" s="863"/>
      <c r="O16" s="863">
        <v>25.86338962605549</v>
      </c>
      <c r="P16" s="863"/>
      <c r="Q16" s="863">
        <v>603548</v>
      </c>
      <c r="R16" s="863"/>
      <c r="S16" s="863">
        <v>3207</v>
      </c>
      <c r="Y16" s="841">
        <v>201702</v>
      </c>
    </row>
    <row r="17" spans="1:25">
      <c r="A17" s="861">
        <v>3</v>
      </c>
      <c r="C17" s="870">
        <v>45357</v>
      </c>
      <c r="E17" s="871">
        <v>23183</v>
      </c>
      <c r="F17" s="863"/>
      <c r="G17" s="863">
        <v>570150.74000000011</v>
      </c>
      <c r="H17" s="863"/>
      <c r="I17" s="863">
        <v>3193.3172829163791</v>
      </c>
      <c r="J17" s="863"/>
      <c r="K17" s="863">
        <v>0</v>
      </c>
      <c r="L17" s="863"/>
      <c r="M17" s="863">
        <v>573344</v>
      </c>
      <c r="N17" s="863"/>
      <c r="O17" s="863">
        <v>24.73122546693698</v>
      </c>
      <c r="P17" s="863"/>
      <c r="Q17" s="863">
        <v>577128</v>
      </c>
      <c r="R17" s="863"/>
      <c r="S17" s="863">
        <v>3784</v>
      </c>
      <c r="Y17" s="841">
        <v>201703</v>
      </c>
    </row>
    <row r="18" spans="1:25">
      <c r="A18" s="861">
        <v>4</v>
      </c>
      <c r="C18" s="870">
        <v>45389</v>
      </c>
      <c r="E18" s="871">
        <v>23230</v>
      </c>
      <c r="F18" s="863"/>
      <c r="G18" s="863">
        <v>544817.56999999983</v>
      </c>
      <c r="H18" s="863"/>
      <c r="I18" s="863">
        <v>-398.79688178645466</v>
      </c>
      <c r="J18" s="863"/>
      <c r="K18" s="863">
        <v>0</v>
      </c>
      <c r="L18" s="863"/>
      <c r="M18" s="863">
        <v>544419</v>
      </c>
      <c r="N18" s="863"/>
      <c r="O18" s="863">
        <v>23.436030994403787</v>
      </c>
      <c r="P18" s="863"/>
      <c r="Q18" s="863">
        <v>546903</v>
      </c>
      <c r="R18" s="863"/>
      <c r="S18" s="863">
        <v>2484</v>
      </c>
      <c r="Y18" s="841">
        <v>201704</v>
      </c>
    </row>
    <row r="19" spans="1:25">
      <c r="A19" s="861">
        <v>5</v>
      </c>
      <c r="C19" s="870">
        <v>45421</v>
      </c>
      <c r="E19" s="871">
        <v>23268</v>
      </c>
      <c r="F19" s="863"/>
      <c r="G19" s="863">
        <v>565711.71</v>
      </c>
      <c r="H19" s="863"/>
      <c r="I19" s="863">
        <v>-4522.7931885532098</v>
      </c>
      <c r="J19" s="863"/>
      <c r="K19" s="863">
        <v>0</v>
      </c>
      <c r="L19" s="863"/>
      <c r="M19" s="863">
        <v>561189</v>
      </c>
      <c r="N19" s="863"/>
      <c r="O19" s="863">
        <v>24.118488911810211</v>
      </c>
      <c r="P19" s="863"/>
      <c r="Q19" s="863">
        <v>562829</v>
      </c>
      <c r="R19" s="863"/>
      <c r="S19" s="863">
        <v>1640</v>
      </c>
      <c r="Y19" s="841">
        <v>201705</v>
      </c>
    </row>
    <row r="20" spans="1:25">
      <c r="A20" s="861">
        <v>6</v>
      </c>
      <c r="C20" s="870">
        <v>45453</v>
      </c>
      <c r="E20" s="871">
        <v>23329</v>
      </c>
      <c r="F20" s="863"/>
      <c r="G20" s="863">
        <v>612819.14</v>
      </c>
      <c r="H20" s="863"/>
      <c r="I20" s="863">
        <v>-3834.4935566409122</v>
      </c>
      <c r="J20" s="863"/>
      <c r="K20" s="863">
        <v>0</v>
      </c>
      <c r="L20" s="863"/>
      <c r="M20" s="863">
        <v>608985</v>
      </c>
      <c r="N20" s="863"/>
      <c r="O20" s="863">
        <v>26.104205066655236</v>
      </c>
      <c r="P20" s="863"/>
      <c r="Q20" s="863">
        <v>609168</v>
      </c>
      <c r="R20" s="863"/>
      <c r="S20" s="863">
        <v>183</v>
      </c>
      <c r="Y20" s="841">
        <v>201706</v>
      </c>
    </row>
    <row r="21" spans="1:25">
      <c r="A21" s="861">
        <v>7</v>
      </c>
      <c r="C21" s="870">
        <v>45485</v>
      </c>
      <c r="E21" s="871">
        <v>23413</v>
      </c>
      <c r="F21" s="863"/>
      <c r="G21" s="863">
        <v>622869.33000000019</v>
      </c>
      <c r="H21" s="863"/>
      <c r="I21" s="863">
        <v>-2391.9779720880906</v>
      </c>
      <c r="J21" s="863"/>
      <c r="K21" s="863">
        <v>0</v>
      </c>
      <c r="L21" s="863"/>
      <c r="M21" s="863">
        <v>620477</v>
      </c>
      <c r="N21" s="863"/>
      <c r="O21" s="863">
        <v>26.501388117712381</v>
      </c>
      <c r="P21" s="863"/>
      <c r="Q21" s="863">
        <v>618436</v>
      </c>
      <c r="R21" s="863"/>
      <c r="S21" s="863">
        <v>-2041</v>
      </c>
      <c r="Y21" s="841">
        <v>201707</v>
      </c>
    </row>
    <row r="22" spans="1:25">
      <c r="A22" s="861">
        <v>8</v>
      </c>
      <c r="C22" s="870">
        <v>45515</v>
      </c>
      <c r="E22" s="871">
        <v>23416</v>
      </c>
      <c r="F22" s="863"/>
      <c r="G22" s="863">
        <v>638397.35</v>
      </c>
      <c r="H22" s="863"/>
      <c r="I22" s="863">
        <v>2663.9198110267721</v>
      </c>
      <c r="J22" s="863"/>
      <c r="K22" s="863">
        <v>0</v>
      </c>
      <c r="L22" s="863"/>
      <c r="M22" s="863">
        <v>641061</v>
      </c>
      <c r="N22" s="863"/>
      <c r="O22" s="863">
        <v>27.377049880423641</v>
      </c>
      <c r="P22" s="863"/>
      <c r="Q22" s="863">
        <v>638871</v>
      </c>
      <c r="R22" s="863"/>
      <c r="S22" s="863">
        <v>-2190</v>
      </c>
      <c r="Y22" s="841">
        <v>201708</v>
      </c>
    </row>
    <row r="23" spans="1:25">
      <c r="A23" s="861">
        <v>9</v>
      </c>
      <c r="C23" s="870">
        <v>45545</v>
      </c>
      <c r="E23" s="871">
        <v>23371</v>
      </c>
      <c r="F23" s="863"/>
      <c r="G23" s="863">
        <v>628732.05000000016</v>
      </c>
      <c r="H23" s="863"/>
      <c r="I23" s="863">
        <v>-8.9288637853849888</v>
      </c>
      <c r="J23" s="863"/>
      <c r="K23" s="863">
        <v>0</v>
      </c>
      <c r="L23" s="863"/>
      <c r="M23" s="863">
        <v>628723</v>
      </c>
      <c r="N23" s="863"/>
      <c r="O23" s="863">
        <v>26.901844165846562</v>
      </c>
      <c r="P23" s="863"/>
      <c r="Q23" s="863">
        <v>627781</v>
      </c>
      <c r="R23" s="863"/>
      <c r="S23" s="863">
        <v>-942</v>
      </c>
      <c r="Y23" s="841">
        <v>201709</v>
      </c>
    </row>
    <row r="24" spans="1:25">
      <c r="A24" s="861">
        <v>10</v>
      </c>
      <c r="C24" s="870">
        <v>45575</v>
      </c>
      <c r="E24" s="871">
        <v>23332</v>
      </c>
      <c r="F24" s="863"/>
      <c r="G24" s="863">
        <v>602154.15999999968</v>
      </c>
      <c r="H24" s="863"/>
      <c r="I24" s="863">
        <v>-3908.0483910086973</v>
      </c>
      <c r="J24" s="863"/>
      <c r="K24" s="863">
        <v>0</v>
      </c>
      <c r="L24" s="863"/>
      <c r="M24" s="863">
        <v>598246</v>
      </c>
      <c r="N24" s="863"/>
      <c r="O24" s="863">
        <v>25.640579461683526</v>
      </c>
      <c r="P24" s="863"/>
      <c r="Q24" s="863">
        <v>598349</v>
      </c>
      <c r="R24" s="863"/>
      <c r="S24" s="863">
        <v>103</v>
      </c>
      <c r="Y24" s="841">
        <v>201710</v>
      </c>
    </row>
    <row r="25" spans="1:25">
      <c r="A25" s="861">
        <v>11</v>
      </c>
      <c r="C25" s="870">
        <v>45605</v>
      </c>
      <c r="E25" s="871">
        <v>23294</v>
      </c>
      <c r="F25" s="863"/>
      <c r="G25" s="863">
        <v>579514.08000000019</v>
      </c>
      <c r="H25" s="863"/>
      <c r="I25" s="863">
        <v>-12371.482612562884</v>
      </c>
      <c r="J25" s="863"/>
      <c r="K25" s="863">
        <v>0</v>
      </c>
      <c r="L25" s="863"/>
      <c r="M25" s="863">
        <v>567143</v>
      </c>
      <c r="N25" s="863"/>
      <c r="O25" s="863">
        <v>24.347170945307806</v>
      </c>
      <c r="P25" s="863"/>
      <c r="Q25" s="863">
        <v>568166</v>
      </c>
      <c r="R25" s="863"/>
      <c r="S25" s="863">
        <v>1023</v>
      </c>
      <c r="Y25" s="841">
        <v>201711</v>
      </c>
    </row>
    <row r="26" spans="1:25">
      <c r="A26" s="861">
        <v>12</v>
      </c>
      <c r="C26" s="870">
        <v>45635</v>
      </c>
      <c r="E26" s="871">
        <v>23336</v>
      </c>
      <c r="F26" s="863"/>
      <c r="G26" s="863">
        <v>553815.81000000006</v>
      </c>
      <c r="H26" s="863"/>
      <c r="I26" s="863">
        <v>1877.4869935952124</v>
      </c>
      <c r="J26" s="863"/>
      <c r="K26" s="863">
        <v>0</v>
      </c>
      <c r="L26" s="863"/>
      <c r="M26" s="863">
        <v>555693</v>
      </c>
      <c r="N26" s="863"/>
      <c r="O26" s="863">
        <v>23.81269283510456</v>
      </c>
      <c r="P26" s="863"/>
      <c r="Q26" s="863">
        <v>555693</v>
      </c>
      <c r="R26" s="863"/>
      <c r="S26" s="863">
        <v>0</v>
      </c>
      <c r="Y26" s="841">
        <v>201712</v>
      </c>
    </row>
    <row r="27" spans="1:25">
      <c r="E27" s="865"/>
      <c r="F27" s="863"/>
      <c r="G27" s="865"/>
      <c r="H27" s="863"/>
      <c r="I27" s="865"/>
      <c r="J27" s="863"/>
      <c r="K27" s="865"/>
      <c r="L27" s="863"/>
      <c r="M27" s="865"/>
      <c r="N27" s="863"/>
      <c r="O27" s="865"/>
      <c r="P27" s="863"/>
      <c r="Q27" s="865"/>
      <c r="R27" s="863"/>
      <c r="S27" s="865"/>
    </row>
    <row r="28" spans="1:25">
      <c r="A28" s="861">
        <v>13</v>
      </c>
      <c r="C28" s="841" t="s">
        <v>42</v>
      </c>
      <c r="E28" s="863">
        <f>SUM(E15:E27)</f>
        <v>279493</v>
      </c>
      <c r="F28" s="863"/>
      <c r="G28" s="863">
        <f>SUM(G15:G27)</f>
        <v>7067908.0299999993</v>
      </c>
      <c r="H28" s="863"/>
      <c r="I28" s="863">
        <f>SUM(I15:I27)</f>
        <v>-20982.649372750759</v>
      </c>
      <c r="J28" s="863"/>
      <c r="K28" s="863">
        <f>SUM(K15:K27)</f>
        <v>0</v>
      </c>
      <c r="L28" s="863"/>
      <c r="M28" s="863">
        <f>SUM(M15:M27)</f>
        <v>7046925</v>
      </c>
      <c r="N28" s="863"/>
      <c r="O28" s="863">
        <f>SUM(O15:O27)</f>
        <v>302.5176519533976</v>
      </c>
      <c r="P28" s="863"/>
      <c r="Q28" s="863">
        <f>SUM(Q15:Q27)</f>
        <v>7059552</v>
      </c>
      <c r="R28" s="863"/>
      <c r="S28" s="863">
        <f>SUM(S15:S27)</f>
        <v>12627</v>
      </c>
    </row>
    <row r="29" spans="1:25">
      <c r="E29" s="863"/>
      <c r="F29" s="863"/>
      <c r="G29" s="863"/>
      <c r="H29" s="863"/>
      <c r="I29" s="863"/>
      <c r="J29" s="863"/>
      <c r="K29" s="863"/>
      <c r="L29" s="863"/>
      <c r="M29" s="863"/>
      <c r="N29" s="863"/>
      <c r="O29" s="863"/>
      <c r="P29" s="863"/>
      <c r="Q29" s="863"/>
      <c r="R29" s="863"/>
      <c r="S29" s="863"/>
    </row>
    <row r="30" spans="1:25">
      <c r="A30" s="836" t="str">
        <f>A1</f>
        <v>TEXAS-NEW MEXICO POWER COMPANY</v>
      </c>
      <c r="B30" s="836"/>
      <c r="C30" s="836"/>
      <c r="D30" s="836"/>
      <c r="E30" s="836"/>
      <c r="F30" s="836"/>
      <c r="G30" s="836"/>
      <c r="H30" s="836"/>
      <c r="I30" s="836"/>
      <c r="J30" s="836"/>
      <c r="K30" s="836"/>
      <c r="L30" s="836"/>
      <c r="M30" s="836"/>
      <c r="N30" s="836"/>
      <c r="O30" s="836"/>
      <c r="P30" s="836"/>
      <c r="Q30" s="836"/>
      <c r="R30" s="836"/>
      <c r="S30" s="836"/>
      <c r="T30" s="1221" t="str">
        <f>T1</f>
        <v>WP/II-H-1.4</v>
      </c>
    </row>
    <row r="31" spans="1:25" hidden="1">
      <c r="A31" s="836" t="str">
        <f t="shared" ref="A31:A34" si="0">A2</f>
        <v>FOR THE TWELVE MONTH PERIOD ENDED JUN 30, 2024</v>
      </c>
      <c r="B31" s="836"/>
      <c r="C31" s="836"/>
      <c r="D31" s="836"/>
      <c r="E31" s="836"/>
      <c r="F31" s="836"/>
      <c r="G31" s="836"/>
      <c r="H31" s="836"/>
      <c r="I31" s="836"/>
      <c r="J31" s="836"/>
      <c r="K31" s="836"/>
      <c r="L31" s="836"/>
      <c r="M31" s="836"/>
      <c r="N31" s="836"/>
      <c r="O31" s="836"/>
      <c r="P31" s="836"/>
      <c r="Q31" s="836"/>
      <c r="R31" s="836"/>
      <c r="S31" s="836"/>
      <c r="T31" s="839" t="s">
        <v>1395</v>
      </c>
    </row>
    <row r="32" spans="1:25">
      <c r="A32" s="836" t="str">
        <f t="shared" si="0"/>
        <v>DOCKET NO. 57816</v>
      </c>
      <c r="B32" s="836"/>
      <c r="C32" s="836"/>
      <c r="D32" s="836"/>
      <c r="E32" s="836"/>
      <c r="F32" s="836"/>
      <c r="G32" s="836"/>
      <c r="H32" s="836"/>
      <c r="I32" s="836"/>
      <c r="J32" s="836"/>
      <c r="K32" s="836"/>
      <c r="L32" s="836"/>
      <c r="M32" s="836"/>
      <c r="N32" s="836"/>
      <c r="O32" s="836"/>
      <c r="P32" s="836"/>
      <c r="Q32" s="836"/>
      <c r="R32" s="836"/>
      <c r="S32" s="836"/>
      <c r="T32" s="839" t="s">
        <v>1422</v>
      </c>
    </row>
    <row r="33" spans="1:25">
      <c r="A33" s="836" t="str">
        <f t="shared" si="0"/>
        <v>TEST YEAR ACTUAL KW BY MONTH</v>
      </c>
      <c r="B33" s="836"/>
      <c r="C33" s="836"/>
      <c r="D33" s="836"/>
      <c r="E33" s="836"/>
      <c r="F33" s="836"/>
      <c r="G33" s="836"/>
      <c r="H33" s="836"/>
      <c r="I33" s="836"/>
      <c r="J33" s="836"/>
      <c r="K33" s="836"/>
      <c r="L33" s="836"/>
      <c r="M33" s="836"/>
      <c r="N33" s="836"/>
      <c r="O33" s="836"/>
      <c r="P33" s="836"/>
      <c r="Q33" s="836"/>
      <c r="R33" s="836"/>
      <c r="S33" s="836"/>
    </row>
    <row r="34" spans="1:25">
      <c r="A34" s="836" t="str">
        <f t="shared" si="0"/>
        <v>SPONSOR: STACY R. WHITEHURST</v>
      </c>
      <c r="B34" s="836"/>
      <c r="C34" s="836"/>
      <c r="D34" s="836"/>
      <c r="E34" s="836"/>
      <c r="F34" s="836"/>
      <c r="G34" s="836"/>
      <c r="H34" s="836"/>
      <c r="I34" s="836"/>
      <c r="J34" s="836"/>
      <c r="K34" s="836"/>
      <c r="L34" s="836"/>
      <c r="M34" s="836"/>
      <c r="N34" s="836"/>
      <c r="O34" s="836"/>
      <c r="P34" s="836"/>
      <c r="Q34" s="836"/>
      <c r="R34" s="836"/>
      <c r="S34" s="836"/>
    </row>
    <row r="35" spans="1:25">
      <c r="A35" s="836"/>
      <c r="B35" s="836"/>
      <c r="C35" s="836"/>
      <c r="D35" s="836"/>
      <c r="E35" s="836"/>
      <c r="F35" s="836"/>
      <c r="G35" s="836"/>
      <c r="H35" s="836"/>
      <c r="I35" s="836"/>
      <c r="J35" s="836"/>
      <c r="K35" s="836"/>
      <c r="L35" s="836"/>
      <c r="M35" s="836"/>
      <c r="N35" s="836"/>
      <c r="O35" s="836"/>
      <c r="P35" s="836"/>
      <c r="Q35" s="836"/>
      <c r="R35" s="836"/>
      <c r="S35" s="836"/>
    </row>
    <row r="36" spans="1:25">
      <c r="A36" s="836" t="s">
        <v>1396</v>
      </c>
      <c r="B36" s="836"/>
      <c r="C36" s="836"/>
      <c r="D36" s="836"/>
      <c r="E36" s="836"/>
      <c r="F36" s="836"/>
      <c r="G36" s="836"/>
      <c r="H36" s="836"/>
      <c r="I36" s="836"/>
      <c r="J36" s="836"/>
      <c r="K36" s="836"/>
      <c r="L36" s="836"/>
      <c r="M36" s="836"/>
      <c r="N36" s="836"/>
      <c r="O36" s="836"/>
      <c r="P36" s="836"/>
      <c r="Q36" s="836"/>
      <c r="R36" s="836"/>
      <c r="S36" s="836"/>
    </row>
    <row r="37" spans="1:25">
      <c r="A37" s="872"/>
      <c r="B37" s="872"/>
      <c r="C37" s="872"/>
      <c r="D37" s="872"/>
      <c r="E37" s="872"/>
      <c r="F37" s="872"/>
      <c r="G37" s="872"/>
      <c r="H37" s="872"/>
      <c r="I37" s="872"/>
      <c r="J37" s="872"/>
      <c r="K37" s="872"/>
      <c r="L37" s="872"/>
      <c r="M37" s="872"/>
      <c r="N37" s="872"/>
      <c r="O37" s="872"/>
      <c r="P37" s="872"/>
      <c r="Q37" s="872"/>
      <c r="R37" s="872"/>
      <c r="S37" s="872"/>
    </row>
    <row r="38" spans="1:25">
      <c r="E38" s="844" t="s">
        <v>22</v>
      </c>
      <c r="G38" s="844" t="s">
        <v>23</v>
      </c>
      <c r="I38" s="844" t="s">
        <v>109</v>
      </c>
      <c r="K38" s="844" t="s">
        <v>25</v>
      </c>
      <c r="M38" s="844" t="s">
        <v>111</v>
      </c>
      <c r="O38" s="844" t="s">
        <v>112</v>
      </c>
      <c r="Q38" s="844" t="s">
        <v>69</v>
      </c>
      <c r="S38" s="844" t="s">
        <v>1328</v>
      </c>
    </row>
    <row r="39" spans="1:25">
      <c r="A39" s="843" t="s">
        <v>7</v>
      </c>
      <c r="E39" s="843"/>
      <c r="G39" s="843" t="str">
        <f>G11</f>
        <v>Actual</v>
      </c>
      <c r="I39" s="843" t="s">
        <v>1379</v>
      </c>
      <c r="K39" s="843" t="s">
        <v>871</v>
      </c>
      <c r="O39" s="843" t="s">
        <v>1380</v>
      </c>
      <c r="Q39" s="843" t="str">
        <f>Q11</f>
        <v>Annualized</v>
      </c>
      <c r="S39" s="843"/>
    </row>
    <row r="40" spans="1:25">
      <c r="A40" s="868" t="s">
        <v>16</v>
      </c>
      <c r="C40" s="868" t="s">
        <v>1382</v>
      </c>
      <c r="E40" s="869" t="s">
        <v>1335</v>
      </c>
      <c r="G40" s="868" t="str">
        <f>G12</f>
        <v>kW</v>
      </c>
      <c r="I40" s="868" t="s">
        <v>1355</v>
      </c>
      <c r="K40" s="868" t="s">
        <v>1300</v>
      </c>
      <c r="M40" s="868" t="s">
        <v>1383</v>
      </c>
      <c r="O40" s="868" t="s">
        <v>1384</v>
      </c>
      <c r="Q40" s="868" t="str">
        <f>Q12</f>
        <v>Actual kW</v>
      </c>
      <c r="S40" s="868" t="s">
        <v>1392</v>
      </c>
    </row>
    <row r="41" spans="1:25">
      <c r="A41" s="843"/>
      <c r="C41" s="858"/>
      <c r="E41" s="860" t="s">
        <v>1385</v>
      </c>
      <c r="G41" s="860" t="s">
        <v>1385</v>
      </c>
      <c r="I41" s="860" t="s">
        <v>1385</v>
      </c>
      <c r="K41" s="860" t="s">
        <v>1385</v>
      </c>
      <c r="M41" s="861" t="s">
        <v>1386</v>
      </c>
      <c r="O41" s="861" t="s">
        <v>1387</v>
      </c>
      <c r="Q41" s="861" t="s">
        <v>1388</v>
      </c>
      <c r="S41" s="861" t="s">
        <v>1389</v>
      </c>
    </row>
    <row r="42" spans="1:25">
      <c r="E42" s="860"/>
      <c r="G42" s="860"/>
      <c r="I42" s="860"/>
      <c r="K42" s="861"/>
      <c r="M42" s="861"/>
      <c r="O42" s="861"/>
      <c r="Q42" s="861"/>
      <c r="S42" s="861"/>
    </row>
    <row r="43" spans="1:25">
      <c r="A43" s="861">
        <v>1</v>
      </c>
      <c r="C43" s="870">
        <f t="shared" ref="C43:C54" si="1">C15</f>
        <v>45293</v>
      </c>
      <c r="E43" s="871">
        <v>153</v>
      </c>
      <c r="F43" s="863"/>
      <c r="G43" s="863">
        <v>84975.34</v>
      </c>
      <c r="H43" s="863"/>
      <c r="I43" s="863">
        <v>0</v>
      </c>
      <c r="J43" s="863"/>
      <c r="K43" s="863">
        <v>0</v>
      </c>
      <c r="L43" s="863"/>
      <c r="M43" s="863">
        <v>84975</v>
      </c>
      <c r="N43" s="863"/>
      <c r="O43" s="863">
        <v>555.39215686274508</v>
      </c>
      <c r="P43" s="863"/>
      <c r="Q43" s="863">
        <v>82198</v>
      </c>
      <c r="R43" s="863"/>
      <c r="S43" s="803">
        <v>-2777</v>
      </c>
      <c r="Y43" s="841">
        <v>201701</v>
      </c>
    </row>
    <row r="44" spans="1:25">
      <c r="A44" s="861">
        <v>2</v>
      </c>
      <c r="C44" s="870">
        <f t="shared" si="1"/>
        <v>45325</v>
      </c>
      <c r="E44" s="871">
        <v>153</v>
      </c>
      <c r="F44" s="863"/>
      <c r="G44" s="863">
        <v>90968.459999999977</v>
      </c>
      <c r="H44" s="863"/>
      <c r="I44" s="863">
        <v>0</v>
      </c>
      <c r="J44" s="863"/>
      <c r="K44" s="863">
        <v>0</v>
      </c>
      <c r="L44" s="863"/>
      <c r="M44" s="863">
        <v>90968</v>
      </c>
      <c r="N44" s="863"/>
      <c r="O44" s="863">
        <v>594.56209150326799</v>
      </c>
      <c r="P44" s="863"/>
      <c r="Q44" s="863">
        <v>87995</v>
      </c>
      <c r="R44" s="863"/>
      <c r="S44" s="803">
        <v>-2973</v>
      </c>
      <c r="Y44" s="841">
        <v>201702</v>
      </c>
    </row>
    <row r="45" spans="1:25">
      <c r="A45" s="861">
        <v>3</v>
      </c>
      <c r="C45" s="870">
        <f t="shared" si="1"/>
        <v>45357</v>
      </c>
      <c r="E45" s="871">
        <v>153</v>
      </c>
      <c r="F45" s="863"/>
      <c r="G45" s="863">
        <v>91848.529999999984</v>
      </c>
      <c r="H45" s="863"/>
      <c r="I45" s="863">
        <v>-1654.7178792157733</v>
      </c>
      <c r="J45" s="863"/>
      <c r="K45" s="863">
        <v>0</v>
      </c>
      <c r="L45" s="863"/>
      <c r="M45" s="863">
        <v>90194</v>
      </c>
      <c r="N45" s="863"/>
      <c r="O45" s="863">
        <v>589.50326797385617</v>
      </c>
      <c r="P45" s="863"/>
      <c r="Q45" s="863">
        <v>87246</v>
      </c>
      <c r="R45" s="863"/>
      <c r="S45" s="803">
        <v>-2948</v>
      </c>
      <c r="Y45" s="841">
        <v>201703</v>
      </c>
    </row>
    <row r="46" spans="1:25">
      <c r="A46" s="861">
        <v>4</v>
      </c>
      <c r="C46" s="870">
        <f t="shared" si="1"/>
        <v>45389</v>
      </c>
      <c r="E46" s="871">
        <v>153</v>
      </c>
      <c r="F46" s="863"/>
      <c r="G46" s="863">
        <v>91658.260000000009</v>
      </c>
      <c r="H46" s="863"/>
      <c r="I46" s="863">
        <v>-461.98844434919664</v>
      </c>
      <c r="J46" s="863"/>
      <c r="K46" s="863">
        <v>0</v>
      </c>
      <c r="L46" s="863"/>
      <c r="M46" s="863">
        <v>91196</v>
      </c>
      <c r="N46" s="863"/>
      <c r="O46" s="863">
        <v>596.05228758169937</v>
      </c>
      <c r="P46" s="863"/>
      <c r="Q46" s="863">
        <v>88216</v>
      </c>
      <c r="R46" s="863"/>
      <c r="S46" s="803">
        <v>-2980</v>
      </c>
      <c r="Y46" s="841">
        <v>201704</v>
      </c>
    </row>
    <row r="47" spans="1:25">
      <c r="A47" s="861">
        <v>5</v>
      </c>
      <c r="C47" s="870">
        <f t="shared" si="1"/>
        <v>45421</v>
      </c>
      <c r="E47" s="871">
        <v>153</v>
      </c>
      <c r="F47" s="863"/>
      <c r="G47" s="863">
        <v>98535.430000000008</v>
      </c>
      <c r="H47" s="863"/>
      <c r="I47" s="863">
        <v>-1532.5876535306902</v>
      </c>
      <c r="J47" s="863"/>
      <c r="K47" s="863">
        <v>0</v>
      </c>
      <c r="L47" s="863"/>
      <c r="M47" s="863">
        <v>97003</v>
      </c>
      <c r="N47" s="863"/>
      <c r="O47" s="863">
        <v>634.00653594771245</v>
      </c>
      <c r="P47" s="863"/>
      <c r="Q47" s="863">
        <v>93833</v>
      </c>
      <c r="R47" s="863"/>
      <c r="S47" s="803">
        <v>-3170</v>
      </c>
      <c r="Y47" s="841">
        <v>201705</v>
      </c>
    </row>
    <row r="48" spans="1:25">
      <c r="A48" s="861">
        <v>6</v>
      </c>
      <c r="C48" s="870">
        <f t="shared" si="1"/>
        <v>45453</v>
      </c>
      <c r="E48" s="871">
        <v>151</v>
      </c>
      <c r="F48" s="863"/>
      <c r="G48" s="863">
        <v>104395.45000000001</v>
      </c>
      <c r="H48" s="863"/>
      <c r="I48" s="863">
        <v>-1404.8731682654582</v>
      </c>
      <c r="J48" s="863"/>
      <c r="K48" s="863">
        <v>0</v>
      </c>
      <c r="L48" s="863"/>
      <c r="M48" s="863">
        <v>102991</v>
      </c>
      <c r="N48" s="863"/>
      <c r="O48" s="863">
        <v>682.05960264900659</v>
      </c>
      <c r="P48" s="863"/>
      <c r="Q48" s="863">
        <v>100945</v>
      </c>
      <c r="R48" s="863"/>
      <c r="S48" s="803">
        <v>-2046</v>
      </c>
      <c r="Y48" s="841">
        <v>201706</v>
      </c>
    </row>
    <row r="49" spans="1:27">
      <c r="A49" s="861">
        <v>7</v>
      </c>
      <c r="C49" s="870">
        <f t="shared" si="1"/>
        <v>45485</v>
      </c>
      <c r="E49" s="871">
        <v>153</v>
      </c>
      <c r="F49" s="863"/>
      <c r="G49" s="863">
        <v>106544.72</v>
      </c>
      <c r="H49" s="863"/>
      <c r="I49" s="863">
        <v>-811.46181614859267</v>
      </c>
      <c r="J49" s="863"/>
      <c r="K49" s="863">
        <v>0</v>
      </c>
      <c r="L49" s="863"/>
      <c r="M49" s="863">
        <v>105733</v>
      </c>
      <c r="N49" s="863"/>
      <c r="O49" s="863">
        <v>691.06535947712416</v>
      </c>
      <c r="P49" s="863"/>
      <c r="Q49" s="863">
        <v>102278</v>
      </c>
      <c r="R49" s="863"/>
      <c r="S49" s="803">
        <v>-3455</v>
      </c>
      <c r="Y49" s="841">
        <v>201707</v>
      </c>
    </row>
    <row r="50" spans="1:27">
      <c r="A50" s="861">
        <v>8</v>
      </c>
      <c r="C50" s="870">
        <f t="shared" si="1"/>
        <v>45515</v>
      </c>
      <c r="E50" s="871">
        <v>153</v>
      </c>
      <c r="F50" s="863"/>
      <c r="G50" s="863">
        <v>105032.43</v>
      </c>
      <c r="H50" s="863"/>
      <c r="I50" s="863">
        <v>659.04630692805119</v>
      </c>
      <c r="J50" s="863"/>
      <c r="K50" s="863">
        <v>0</v>
      </c>
      <c r="L50" s="863"/>
      <c r="M50" s="863">
        <v>105691</v>
      </c>
      <c r="N50" s="863"/>
      <c r="O50" s="863">
        <v>690.79084967320262</v>
      </c>
      <c r="P50" s="863"/>
      <c r="Q50" s="863">
        <v>102237</v>
      </c>
      <c r="R50" s="863"/>
      <c r="S50" s="803">
        <v>-3454</v>
      </c>
      <c r="Y50" s="841">
        <v>201708</v>
      </c>
    </row>
    <row r="51" spans="1:27">
      <c r="A51" s="861">
        <v>9</v>
      </c>
      <c r="C51" s="870">
        <f t="shared" si="1"/>
        <v>45545</v>
      </c>
      <c r="E51" s="871">
        <v>148</v>
      </c>
      <c r="F51" s="863"/>
      <c r="G51" s="863">
        <v>109619.36</v>
      </c>
      <c r="H51" s="863"/>
      <c r="I51" s="863">
        <v>-148.58522742069147</v>
      </c>
      <c r="J51" s="863"/>
      <c r="K51" s="863">
        <v>0</v>
      </c>
      <c r="L51" s="863"/>
      <c r="M51" s="863">
        <v>109471</v>
      </c>
      <c r="N51" s="863"/>
      <c r="O51" s="863">
        <v>739.66891891891896</v>
      </c>
      <c r="P51" s="863"/>
      <c r="Q51" s="863">
        <v>109471</v>
      </c>
      <c r="R51" s="863"/>
      <c r="S51" s="803">
        <v>0</v>
      </c>
      <c r="Y51" s="841">
        <v>201709</v>
      </c>
    </row>
    <row r="52" spans="1:27">
      <c r="A52" s="861">
        <v>10</v>
      </c>
      <c r="C52" s="870">
        <f t="shared" si="1"/>
        <v>45575</v>
      </c>
      <c r="E52" s="871">
        <v>148</v>
      </c>
      <c r="F52" s="863"/>
      <c r="G52" s="863">
        <v>103124.59999999999</v>
      </c>
      <c r="H52" s="863"/>
      <c r="I52" s="863">
        <v>-1379.3742194524812</v>
      </c>
      <c r="J52" s="863"/>
      <c r="K52" s="863">
        <v>0</v>
      </c>
      <c r="L52" s="863"/>
      <c r="M52" s="863">
        <v>101745</v>
      </c>
      <c r="N52" s="863"/>
      <c r="O52" s="863">
        <v>687.46621621621625</v>
      </c>
      <c r="P52" s="863"/>
      <c r="Q52" s="863">
        <v>101745</v>
      </c>
      <c r="R52" s="863"/>
      <c r="S52" s="803">
        <v>0</v>
      </c>
      <c r="Y52" s="841">
        <v>201710</v>
      </c>
    </row>
    <row r="53" spans="1:27">
      <c r="A53" s="861">
        <v>11</v>
      </c>
      <c r="C53" s="870">
        <f t="shared" si="1"/>
        <v>45605</v>
      </c>
      <c r="E53" s="871">
        <v>148</v>
      </c>
      <c r="F53" s="863"/>
      <c r="G53" s="863">
        <v>97484.460000000021</v>
      </c>
      <c r="H53" s="863"/>
      <c r="I53" s="863">
        <v>-4743.3749596084826</v>
      </c>
      <c r="J53" s="863"/>
      <c r="K53" s="863">
        <v>0</v>
      </c>
      <c r="L53" s="863"/>
      <c r="M53" s="863">
        <v>92741</v>
      </c>
      <c r="N53" s="863"/>
      <c r="O53" s="863">
        <v>626.62837837837833</v>
      </c>
      <c r="P53" s="863"/>
      <c r="Q53" s="863">
        <v>92741</v>
      </c>
      <c r="R53" s="863"/>
      <c r="S53" s="803">
        <v>0</v>
      </c>
      <c r="Y53" s="841">
        <v>201711</v>
      </c>
    </row>
    <row r="54" spans="1:27">
      <c r="A54" s="861">
        <v>12</v>
      </c>
      <c r="C54" s="870">
        <f t="shared" si="1"/>
        <v>45635</v>
      </c>
      <c r="E54" s="871">
        <v>148</v>
      </c>
      <c r="F54" s="863"/>
      <c r="G54" s="863">
        <v>91673.26</v>
      </c>
      <c r="H54" s="863"/>
      <c r="I54" s="863">
        <v>-913.36142016570466</v>
      </c>
      <c r="J54" s="863"/>
      <c r="K54" s="863">
        <v>0</v>
      </c>
      <c r="L54" s="863"/>
      <c r="M54" s="863">
        <v>90760</v>
      </c>
      <c r="N54" s="863"/>
      <c r="O54" s="863">
        <v>613.24324324324323</v>
      </c>
      <c r="P54" s="863"/>
      <c r="Q54" s="863">
        <v>90760</v>
      </c>
      <c r="R54" s="863"/>
      <c r="S54" s="803">
        <v>0</v>
      </c>
      <c r="Y54" s="841">
        <v>201712</v>
      </c>
    </row>
    <row r="55" spans="1:27">
      <c r="E55" s="865"/>
      <c r="F55" s="863"/>
      <c r="G55" s="865"/>
      <c r="H55" s="863"/>
      <c r="I55" s="865"/>
      <c r="J55" s="863"/>
      <c r="K55" s="865"/>
      <c r="L55" s="863"/>
      <c r="M55" s="865"/>
      <c r="N55" s="863"/>
      <c r="O55" s="865"/>
      <c r="P55" s="863"/>
      <c r="Q55" s="865"/>
      <c r="R55" s="863"/>
      <c r="S55" s="865"/>
    </row>
    <row r="56" spans="1:27">
      <c r="A56" s="861">
        <v>13</v>
      </c>
      <c r="C56" s="841" t="s">
        <v>42</v>
      </c>
      <c r="E56" s="863">
        <f>SUM(E43:E55)</f>
        <v>1814</v>
      </c>
      <c r="F56" s="863"/>
      <c r="G56" s="863">
        <f>SUM(G43:G55)</f>
        <v>1175860.2999999998</v>
      </c>
      <c r="H56" s="863"/>
      <c r="I56" s="863">
        <f>SUM(I43:I55)</f>
        <v>-12391.278481229019</v>
      </c>
      <c r="J56" s="863"/>
      <c r="K56" s="863">
        <f>SUM(K43:K55)</f>
        <v>0</v>
      </c>
      <c r="L56" s="863"/>
      <c r="M56" s="863">
        <f>SUM(M43:M55)</f>
        <v>1163468</v>
      </c>
      <c r="N56" s="863"/>
      <c r="O56" s="863">
        <f>SUM(O43:O55)</f>
        <v>7700.4389084253708</v>
      </c>
      <c r="P56" s="863"/>
      <c r="Q56" s="863">
        <f>SUM(Q43:Q55)</f>
        <v>1139665</v>
      </c>
      <c r="R56" s="863"/>
      <c r="S56" s="863">
        <f>SUM(S43:S55)</f>
        <v>-23803</v>
      </c>
    </row>
    <row r="57" spans="1:27">
      <c r="A57" s="843"/>
      <c r="E57" s="863"/>
      <c r="F57" s="863"/>
      <c r="G57" s="863"/>
      <c r="H57" s="863"/>
      <c r="I57" s="863"/>
      <c r="J57" s="863"/>
      <c r="K57" s="863"/>
      <c r="L57" s="863"/>
      <c r="M57" s="863"/>
      <c r="N57" s="863"/>
      <c r="O57" s="863"/>
      <c r="P57" s="863"/>
      <c r="Q57" s="863"/>
      <c r="R57" s="863"/>
      <c r="S57" s="863"/>
    </row>
    <row r="58" spans="1:27">
      <c r="A58" s="836" t="str">
        <f>A30</f>
        <v>TEXAS-NEW MEXICO POWER COMPANY</v>
      </c>
      <c r="B58" s="836"/>
      <c r="C58" s="836"/>
      <c r="D58" s="836"/>
      <c r="E58" s="836"/>
      <c r="F58" s="836"/>
      <c r="G58" s="836"/>
      <c r="H58" s="836"/>
      <c r="I58" s="836"/>
      <c r="J58" s="836"/>
      <c r="K58" s="836"/>
      <c r="L58" s="836"/>
      <c r="M58" s="836"/>
      <c r="N58" s="836"/>
      <c r="O58" s="836"/>
      <c r="P58" s="836"/>
      <c r="Q58" s="836"/>
      <c r="R58" s="836"/>
      <c r="S58" s="836"/>
      <c r="T58" s="1221" t="str">
        <f>T30</f>
        <v>WP/II-H-1.4</v>
      </c>
    </row>
    <row r="59" spans="1:27" hidden="1">
      <c r="A59" s="836" t="str">
        <f>A31</f>
        <v>FOR THE TWELVE MONTH PERIOD ENDED JUN 30, 2024</v>
      </c>
      <c r="B59" s="836"/>
      <c r="C59" s="836"/>
      <c r="D59" s="836"/>
      <c r="E59" s="836"/>
      <c r="F59" s="836"/>
      <c r="G59" s="836"/>
      <c r="H59" s="836"/>
      <c r="I59" s="836"/>
      <c r="J59" s="836"/>
      <c r="K59" s="836"/>
      <c r="L59" s="836"/>
      <c r="M59" s="836"/>
      <c r="N59" s="836"/>
      <c r="O59" s="836"/>
      <c r="P59" s="836"/>
      <c r="Q59" s="836"/>
      <c r="R59" s="836"/>
      <c r="S59" s="836"/>
      <c r="T59" s="839" t="s">
        <v>1397</v>
      </c>
    </row>
    <row r="60" spans="1:27">
      <c r="A60" s="836" t="str">
        <f>A32</f>
        <v>DOCKET NO. 57816</v>
      </c>
      <c r="B60" s="836"/>
      <c r="C60" s="836"/>
      <c r="D60" s="836"/>
      <c r="E60" s="836"/>
      <c r="F60" s="836"/>
      <c r="G60" s="836"/>
      <c r="H60" s="836"/>
      <c r="I60" s="836"/>
      <c r="J60" s="836"/>
      <c r="K60" s="836"/>
      <c r="L60" s="836"/>
      <c r="M60" s="836"/>
      <c r="N60" s="836"/>
      <c r="O60" s="836"/>
      <c r="P60" s="836"/>
      <c r="Q60" s="836"/>
      <c r="R60" s="836"/>
      <c r="S60" s="836"/>
      <c r="T60" s="839" t="s">
        <v>1423</v>
      </c>
    </row>
    <row r="61" spans="1:27">
      <c r="A61" s="836" t="str">
        <f>A33</f>
        <v>TEST YEAR ACTUAL KW BY MONTH</v>
      </c>
      <c r="B61" s="836"/>
      <c r="C61" s="836"/>
      <c r="D61" s="836"/>
      <c r="E61" s="836"/>
      <c r="F61" s="836"/>
      <c r="G61" s="836"/>
      <c r="H61" s="836"/>
      <c r="I61" s="836"/>
      <c r="J61" s="836"/>
      <c r="K61" s="836"/>
      <c r="L61" s="836"/>
      <c r="M61" s="836"/>
      <c r="N61" s="836"/>
      <c r="O61" s="836"/>
      <c r="P61" s="836"/>
      <c r="Q61" s="836"/>
      <c r="R61" s="836"/>
      <c r="S61" s="836"/>
    </row>
    <row r="62" spans="1:27">
      <c r="A62" s="836" t="str">
        <f>A34</f>
        <v>SPONSOR: STACY R. WHITEHURST</v>
      </c>
      <c r="B62" s="836"/>
      <c r="C62" s="836"/>
      <c r="D62" s="836"/>
      <c r="E62" s="836"/>
      <c r="F62" s="836"/>
      <c r="G62" s="836"/>
      <c r="H62" s="836"/>
      <c r="I62" s="836"/>
      <c r="J62" s="836"/>
      <c r="K62" s="836"/>
      <c r="L62" s="836"/>
      <c r="M62" s="836"/>
      <c r="N62" s="836"/>
      <c r="O62" s="836"/>
      <c r="P62" s="836"/>
      <c r="Q62" s="836"/>
      <c r="R62" s="836"/>
      <c r="S62" s="836"/>
    </row>
    <row r="63" spans="1:27">
      <c r="A63" s="836"/>
      <c r="B63" s="836"/>
      <c r="C63" s="836"/>
      <c r="D63" s="836"/>
      <c r="E63" s="836"/>
      <c r="F63" s="836"/>
      <c r="G63" s="836"/>
      <c r="H63" s="836"/>
      <c r="I63" s="836"/>
      <c r="J63" s="836"/>
      <c r="K63" s="836"/>
      <c r="L63" s="836"/>
      <c r="M63" s="836"/>
      <c r="N63" s="836"/>
      <c r="O63" s="836"/>
      <c r="P63" s="836"/>
      <c r="Q63" s="836"/>
      <c r="R63" s="836"/>
      <c r="S63" s="836"/>
    </row>
    <row r="64" spans="1:27">
      <c r="A64" s="836" t="s">
        <v>1398</v>
      </c>
      <c r="B64" s="836"/>
      <c r="C64" s="836"/>
      <c r="D64" s="836"/>
      <c r="E64" s="836"/>
      <c r="F64" s="836"/>
      <c r="G64" s="836"/>
      <c r="H64" s="836"/>
      <c r="I64" s="836"/>
      <c r="J64" s="836"/>
      <c r="K64" s="836"/>
      <c r="L64" s="836"/>
      <c r="M64" s="836"/>
      <c r="N64" s="836"/>
      <c r="O64" s="836"/>
      <c r="P64" s="836"/>
      <c r="Q64" s="836"/>
      <c r="R64" s="836"/>
      <c r="S64" s="836"/>
      <c r="Z64" s="863"/>
      <c r="AA64" s="863"/>
    </row>
    <row r="65" spans="1:27">
      <c r="A65" s="836"/>
      <c r="B65" s="836"/>
      <c r="C65" s="836"/>
      <c r="D65" s="836"/>
      <c r="E65" s="836"/>
      <c r="F65" s="836"/>
      <c r="G65" s="836"/>
      <c r="H65" s="836"/>
      <c r="I65" s="836"/>
      <c r="J65" s="836"/>
      <c r="K65" s="836"/>
      <c r="L65" s="836"/>
      <c r="M65" s="836"/>
      <c r="N65" s="836"/>
      <c r="O65" s="836"/>
      <c r="P65" s="836"/>
      <c r="Q65" s="836"/>
      <c r="R65" s="836"/>
      <c r="S65" s="836"/>
      <c r="Z65" s="863"/>
      <c r="AA65" s="863"/>
    </row>
    <row r="66" spans="1:27">
      <c r="E66" s="844" t="s">
        <v>22</v>
      </c>
      <c r="G66" s="844" t="s">
        <v>23</v>
      </c>
      <c r="I66" s="844" t="s">
        <v>109</v>
      </c>
      <c r="K66" s="844" t="s">
        <v>25</v>
      </c>
      <c r="M66" s="844" t="s">
        <v>111</v>
      </c>
      <c r="O66" s="844" t="s">
        <v>112</v>
      </c>
      <c r="Q66" s="844" t="s">
        <v>69</v>
      </c>
      <c r="S66" s="844" t="s">
        <v>1328</v>
      </c>
      <c r="Z66" s="863"/>
      <c r="AA66" s="863"/>
    </row>
    <row r="67" spans="1:27">
      <c r="A67" s="843" t="s">
        <v>7</v>
      </c>
      <c r="E67" s="843"/>
      <c r="G67" s="843" t="str">
        <f>G39</f>
        <v>Actual</v>
      </c>
      <c r="I67" s="843" t="s">
        <v>1379</v>
      </c>
      <c r="K67" s="843" t="s">
        <v>871</v>
      </c>
      <c r="O67" s="843" t="s">
        <v>1380</v>
      </c>
      <c r="Q67" s="843" t="str">
        <f>Q39</f>
        <v>Annualized</v>
      </c>
      <c r="S67" s="843"/>
      <c r="Z67" s="863"/>
      <c r="AA67" s="863"/>
    </row>
    <row r="68" spans="1:27">
      <c r="A68" s="868" t="s">
        <v>16</v>
      </c>
      <c r="C68" s="868" t="s">
        <v>1382</v>
      </c>
      <c r="E68" s="869" t="s">
        <v>1335</v>
      </c>
      <c r="G68" s="868" t="str">
        <f>G40</f>
        <v>kW</v>
      </c>
      <c r="I68" s="868" t="s">
        <v>1355</v>
      </c>
      <c r="K68" s="868" t="s">
        <v>1300</v>
      </c>
      <c r="M68" s="868" t="s">
        <v>1383</v>
      </c>
      <c r="O68" s="868" t="s">
        <v>1384</v>
      </c>
      <c r="Q68" s="868" t="str">
        <f>Q40</f>
        <v>Actual kW</v>
      </c>
      <c r="S68" s="868" t="s">
        <v>1392</v>
      </c>
      <c r="Z68" s="863"/>
      <c r="AA68" s="863"/>
    </row>
    <row r="69" spans="1:27">
      <c r="A69" s="843"/>
      <c r="C69" s="858"/>
      <c r="E69" s="860" t="s">
        <v>1385</v>
      </c>
      <c r="G69" s="860" t="s">
        <v>1385</v>
      </c>
      <c r="I69" s="860" t="s">
        <v>1385</v>
      </c>
      <c r="K69" s="860" t="s">
        <v>1385</v>
      </c>
      <c r="M69" s="861" t="s">
        <v>1386</v>
      </c>
      <c r="O69" s="861" t="s">
        <v>1387</v>
      </c>
      <c r="Q69" s="861" t="s">
        <v>1388</v>
      </c>
      <c r="S69" s="861" t="s">
        <v>1389</v>
      </c>
      <c r="Z69" s="863"/>
      <c r="AA69" s="863"/>
    </row>
    <row r="70" spans="1:27">
      <c r="E70" s="860"/>
      <c r="G70" s="860"/>
      <c r="I70" s="860"/>
      <c r="K70" s="861"/>
      <c r="M70" s="861"/>
      <c r="O70" s="861"/>
      <c r="Q70" s="861"/>
      <c r="S70" s="861"/>
      <c r="Z70" s="863"/>
      <c r="AA70" s="863"/>
    </row>
    <row r="71" spans="1:27">
      <c r="A71" s="861">
        <v>1</v>
      </c>
      <c r="C71" s="870">
        <f t="shared" ref="C71:C82" si="2">C43</f>
        <v>45293</v>
      </c>
      <c r="E71" s="871">
        <v>499</v>
      </c>
      <c r="F71" s="863"/>
      <c r="G71" s="863">
        <v>72872.159999999989</v>
      </c>
      <c r="H71" s="863"/>
      <c r="I71" s="863">
        <v>287.91220886689217</v>
      </c>
      <c r="J71" s="863"/>
      <c r="K71" s="863">
        <v>0</v>
      </c>
      <c r="L71" s="863"/>
      <c r="M71" s="863">
        <v>73160</v>
      </c>
      <c r="N71" s="863"/>
      <c r="O71" s="863">
        <v>146.61322645290582</v>
      </c>
      <c r="P71" s="863"/>
      <c r="Q71" s="863">
        <v>74773</v>
      </c>
      <c r="R71" s="863"/>
      <c r="S71" s="863">
        <v>1613</v>
      </c>
      <c r="Y71" s="841">
        <v>201701</v>
      </c>
      <c r="Z71" s="863"/>
      <c r="AA71" s="863"/>
    </row>
    <row r="72" spans="1:27">
      <c r="A72" s="861">
        <v>2</v>
      </c>
      <c r="C72" s="870">
        <f t="shared" si="2"/>
        <v>45325</v>
      </c>
      <c r="E72" s="871">
        <v>499</v>
      </c>
      <c r="F72" s="863"/>
      <c r="G72" s="863">
        <v>127242.46</v>
      </c>
      <c r="H72" s="863"/>
      <c r="I72" s="863">
        <v>-52.599088581357023</v>
      </c>
      <c r="J72" s="863"/>
      <c r="K72" s="863">
        <v>0</v>
      </c>
      <c r="L72" s="863"/>
      <c r="M72" s="863">
        <v>127190</v>
      </c>
      <c r="N72" s="863"/>
      <c r="O72" s="863">
        <v>254.88977955911824</v>
      </c>
      <c r="P72" s="863"/>
      <c r="Q72" s="863">
        <v>129994</v>
      </c>
      <c r="R72" s="863"/>
      <c r="S72" s="863">
        <v>2804</v>
      </c>
      <c r="Y72" s="841">
        <v>201702</v>
      </c>
      <c r="Z72" s="863"/>
      <c r="AA72" s="863"/>
    </row>
    <row r="73" spans="1:27">
      <c r="A73" s="861">
        <v>3</v>
      </c>
      <c r="C73" s="870">
        <f t="shared" si="2"/>
        <v>45357</v>
      </c>
      <c r="E73" s="871">
        <v>497</v>
      </c>
      <c r="F73" s="863"/>
      <c r="G73" s="863">
        <v>128050.61000000002</v>
      </c>
      <c r="H73" s="863"/>
      <c r="I73" s="863">
        <v>-632.95117389209634</v>
      </c>
      <c r="J73" s="863"/>
      <c r="K73" s="863">
        <v>0</v>
      </c>
      <c r="L73" s="863"/>
      <c r="M73" s="863">
        <v>127418</v>
      </c>
      <c r="N73" s="863"/>
      <c r="O73" s="863">
        <v>256.374245472837</v>
      </c>
      <c r="P73" s="863"/>
      <c r="Q73" s="863">
        <v>130751</v>
      </c>
      <c r="R73" s="863"/>
      <c r="S73" s="863">
        <v>3333</v>
      </c>
      <c r="Y73" s="841">
        <v>201703</v>
      </c>
      <c r="Z73" s="863"/>
      <c r="AA73" s="863"/>
    </row>
    <row r="74" spans="1:27">
      <c r="A74" s="861">
        <v>4</v>
      </c>
      <c r="C74" s="870">
        <f t="shared" si="2"/>
        <v>45389</v>
      </c>
      <c r="E74" s="871">
        <v>506</v>
      </c>
      <c r="F74" s="863"/>
      <c r="G74" s="863">
        <v>51004.77</v>
      </c>
      <c r="H74" s="863"/>
      <c r="I74" s="863">
        <v>-217.54418516420807</v>
      </c>
      <c r="J74" s="863"/>
      <c r="K74" s="863">
        <v>0</v>
      </c>
      <c r="L74" s="863"/>
      <c r="M74" s="863">
        <v>50787</v>
      </c>
      <c r="N74" s="863"/>
      <c r="O74" s="863">
        <v>100.3695652173913</v>
      </c>
      <c r="P74" s="863"/>
      <c r="Q74" s="863">
        <v>51188</v>
      </c>
      <c r="R74" s="863"/>
      <c r="S74" s="863">
        <v>401</v>
      </c>
      <c r="Y74" s="841">
        <v>201704</v>
      </c>
      <c r="Z74" s="863"/>
      <c r="AA74" s="863"/>
    </row>
    <row r="75" spans="1:27">
      <c r="A75" s="861">
        <v>5</v>
      </c>
      <c r="C75" s="870">
        <f t="shared" si="2"/>
        <v>45421</v>
      </c>
      <c r="E75" s="871">
        <v>511</v>
      </c>
      <c r="F75" s="863"/>
      <c r="G75" s="863">
        <v>164330.48000000001</v>
      </c>
      <c r="H75" s="863"/>
      <c r="I75" s="863">
        <v>-476.75959128770683</v>
      </c>
      <c r="J75" s="863"/>
      <c r="K75" s="863">
        <v>0</v>
      </c>
      <c r="L75" s="863"/>
      <c r="M75" s="863">
        <v>163854</v>
      </c>
      <c r="N75" s="863"/>
      <c r="O75" s="863">
        <v>320.65362035225047</v>
      </c>
      <c r="P75" s="863"/>
      <c r="Q75" s="863">
        <v>163533</v>
      </c>
      <c r="R75" s="863"/>
      <c r="S75" s="863">
        <v>-321</v>
      </c>
      <c r="Y75" s="841">
        <v>201705</v>
      </c>
      <c r="Z75" s="863"/>
      <c r="AA75" s="863"/>
    </row>
    <row r="76" spans="1:27">
      <c r="A76" s="861">
        <v>6</v>
      </c>
      <c r="C76" s="870">
        <f t="shared" si="2"/>
        <v>45453</v>
      </c>
      <c r="E76" s="871">
        <v>513</v>
      </c>
      <c r="F76" s="863"/>
      <c r="G76" s="863">
        <v>176158.52</v>
      </c>
      <c r="H76" s="863"/>
      <c r="I76" s="863">
        <v>-485.72545403605227</v>
      </c>
      <c r="J76" s="863"/>
      <c r="K76" s="863">
        <v>0</v>
      </c>
      <c r="L76" s="863"/>
      <c r="M76" s="863">
        <v>175673</v>
      </c>
      <c r="N76" s="863"/>
      <c r="O76" s="863">
        <v>342.44249512670564</v>
      </c>
      <c r="P76" s="863"/>
      <c r="Q76" s="863">
        <v>174646</v>
      </c>
      <c r="R76" s="863"/>
      <c r="S76" s="863">
        <v>-1027</v>
      </c>
      <c r="Y76" s="841">
        <v>201706</v>
      </c>
    </row>
    <row r="77" spans="1:27">
      <c r="A77" s="861">
        <v>7</v>
      </c>
      <c r="C77" s="870">
        <f t="shared" si="2"/>
        <v>45485</v>
      </c>
      <c r="E77" s="871">
        <v>510</v>
      </c>
      <c r="F77" s="863"/>
      <c r="G77" s="863">
        <v>174493.93</v>
      </c>
      <c r="H77" s="863"/>
      <c r="I77" s="863">
        <v>-237.1179317922641</v>
      </c>
      <c r="J77" s="863"/>
      <c r="K77" s="863">
        <v>0</v>
      </c>
      <c r="L77" s="863"/>
      <c r="M77" s="863">
        <v>174257</v>
      </c>
      <c r="N77" s="863"/>
      <c r="O77" s="863">
        <v>341.68039215686275</v>
      </c>
      <c r="P77" s="863"/>
      <c r="Q77" s="863">
        <v>174257</v>
      </c>
      <c r="R77" s="863"/>
      <c r="S77" s="863">
        <v>0</v>
      </c>
      <c r="Y77" s="841">
        <v>201707</v>
      </c>
    </row>
    <row r="78" spans="1:27">
      <c r="A78" s="861">
        <v>8</v>
      </c>
      <c r="C78" s="870">
        <f t="shared" si="2"/>
        <v>45515</v>
      </c>
      <c r="E78" s="871">
        <v>510</v>
      </c>
      <c r="F78" s="863"/>
      <c r="G78" s="863">
        <v>187505.42999999993</v>
      </c>
      <c r="H78" s="863"/>
      <c r="I78" s="863">
        <v>141.52651727333287</v>
      </c>
      <c r="J78" s="863"/>
      <c r="K78" s="863">
        <v>0</v>
      </c>
      <c r="L78" s="863"/>
      <c r="M78" s="863">
        <v>187647</v>
      </c>
      <c r="N78" s="863"/>
      <c r="O78" s="863">
        <v>367.93529411764706</v>
      </c>
      <c r="P78" s="863"/>
      <c r="Q78" s="863">
        <v>187647</v>
      </c>
      <c r="R78" s="863"/>
      <c r="S78" s="863">
        <v>0</v>
      </c>
      <c r="Y78" s="841">
        <v>201708</v>
      </c>
    </row>
    <row r="79" spans="1:27">
      <c r="A79" s="861">
        <v>9</v>
      </c>
      <c r="C79" s="870">
        <f t="shared" si="2"/>
        <v>45545</v>
      </c>
      <c r="E79" s="871">
        <v>501</v>
      </c>
      <c r="F79" s="863"/>
      <c r="G79" s="863">
        <v>224267.71000000002</v>
      </c>
      <c r="H79" s="863"/>
      <c r="I79" s="863">
        <v>-78.778392080777067</v>
      </c>
      <c r="J79" s="863"/>
      <c r="K79" s="863">
        <v>0</v>
      </c>
      <c r="L79" s="863"/>
      <c r="M79" s="863">
        <v>224189</v>
      </c>
      <c r="N79" s="863"/>
      <c r="O79" s="863">
        <v>447.48303393213575</v>
      </c>
      <c r="P79" s="863"/>
      <c r="Q79" s="863">
        <v>228216</v>
      </c>
      <c r="R79" s="863"/>
      <c r="S79" s="863">
        <v>4027</v>
      </c>
      <c r="Y79" s="841">
        <v>201709</v>
      </c>
    </row>
    <row r="80" spans="1:27">
      <c r="A80" s="861">
        <v>10</v>
      </c>
      <c r="C80" s="870">
        <f t="shared" si="2"/>
        <v>45575</v>
      </c>
      <c r="E80" s="871">
        <v>504</v>
      </c>
      <c r="F80" s="863"/>
      <c r="G80" s="863">
        <v>169737.12000000002</v>
      </c>
      <c r="H80" s="863"/>
      <c r="I80" s="863">
        <v>-424.33185638759659</v>
      </c>
      <c r="J80" s="863"/>
      <c r="K80" s="863">
        <v>0</v>
      </c>
      <c r="L80" s="863"/>
      <c r="M80" s="863">
        <v>169313</v>
      </c>
      <c r="N80" s="863"/>
      <c r="O80" s="863">
        <v>335.93849206349205</v>
      </c>
      <c r="P80" s="863"/>
      <c r="Q80" s="863">
        <v>171329</v>
      </c>
      <c r="R80" s="863"/>
      <c r="S80" s="863">
        <v>2016</v>
      </c>
      <c r="Y80" s="841">
        <v>201710</v>
      </c>
    </row>
    <row r="81" spans="1:25">
      <c r="A81" s="861">
        <v>11</v>
      </c>
      <c r="C81" s="870">
        <f t="shared" si="2"/>
        <v>45605</v>
      </c>
      <c r="E81" s="871">
        <v>505</v>
      </c>
      <c r="F81" s="863"/>
      <c r="G81" s="863">
        <v>217648.70999999996</v>
      </c>
      <c r="H81" s="863"/>
      <c r="I81" s="863">
        <v>-1293.6954935943277</v>
      </c>
      <c r="J81" s="863"/>
      <c r="K81" s="863">
        <v>0</v>
      </c>
      <c r="L81" s="863"/>
      <c r="M81" s="863">
        <v>216355</v>
      </c>
      <c r="N81" s="863"/>
      <c r="O81" s="863">
        <v>428.42574257425741</v>
      </c>
      <c r="P81" s="863"/>
      <c r="Q81" s="863">
        <v>218497</v>
      </c>
      <c r="R81" s="863"/>
      <c r="S81" s="863">
        <v>2142</v>
      </c>
      <c r="Y81" s="841">
        <v>201711</v>
      </c>
    </row>
    <row r="82" spans="1:25">
      <c r="A82" s="861">
        <v>12</v>
      </c>
      <c r="C82" s="870">
        <f t="shared" si="2"/>
        <v>45635</v>
      </c>
      <c r="E82" s="871">
        <v>510</v>
      </c>
      <c r="F82" s="863"/>
      <c r="G82" s="863">
        <v>217490.39000000004</v>
      </c>
      <c r="H82" s="863"/>
      <c r="I82" s="863">
        <v>-442.79104028753721</v>
      </c>
      <c r="J82" s="863"/>
      <c r="K82" s="863">
        <v>0</v>
      </c>
      <c r="L82" s="863"/>
      <c r="M82" s="863">
        <v>217048</v>
      </c>
      <c r="N82" s="863"/>
      <c r="O82" s="863">
        <v>425.58431372549018</v>
      </c>
      <c r="P82" s="863"/>
      <c r="Q82" s="863">
        <v>217048</v>
      </c>
      <c r="R82" s="863"/>
      <c r="S82" s="863">
        <v>0</v>
      </c>
      <c r="Y82" s="841">
        <v>201712</v>
      </c>
    </row>
    <row r="83" spans="1:25">
      <c r="E83" s="865"/>
      <c r="F83" s="863"/>
      <c r="G83" s="865"/>
      <c r="H83" s="863"/>
      <c r="I83" s="865"/>
      <c r="J83" s="863"/>
      <c r="K83" s="865"/>
      <c r="L83" s="863"/>
      <c r="M83" s="865"/>
      <c r="N83" s="863"/>
      <c r="O83" s="865"/>
      <c r="P83" s="863"/>
      <c r="Q83" s="865"/>
      <c r="R83" s="863"/>
      <c r="S83" s="865"/>
    </row>
    <row r="84" spans="1:25">
      <c r="A84" s="861">
        <v>13</v>
      </c>
      <c r="C84" s="841" t="s">
        <v>42</v>
      </c>
      <c r="E84" s="863">
        <f>SUM(E71:E83)</f>
        <v>6065</v>
      </c>
      <c r="F84" s="863"/>
      <c r="G84" s="863">
        <f>SUM(G71:G83)</f>
        <v>1910802.29</v>
      </c>
      <c r="H84" s="863"/>
      <c r="I84" s="863">
        <f>SUM(I71:I83)</f>
        <v>-3912.855480963698</v>
      </c>
      <c r="J84" s="863"/>
      <c r="K84" s="863">
        <f>SUM(K71:K83)</f>
        <v>0</v>
      </c>
      <c r="L84" s="863"/>
      <c r="M84" s="863">
        <f>SUM(M71:M83)</f>
        <v>1906891</v>
      </c>
      <c r="N84" s="863"/>
      <c r="O84" s="863">
        <f>SUM(O71:O83)</f>
        <v>3768.3902007510937</v>
      </c>
      <c r="P84" s="863"/>
      <c r="Q84" s="863">
        <f>SUM(Q71:Q83)</f>
        <v>1921879</v>
      </c>
      <c r="R84" s="863"/>
      <c r="S84" s="863">
        <f>SUM(S71:S83)</f>
        <v>14988</v>
      </c>
    </row>
    <row r="85" spans="1:25">
      <c r="E85" s="863"/>
      <c r="F85" s="863"/>
      <c r="G85" s="863"/>
      <c r="H85" s="863"/>
      <c r="I85" s="863"/>
      <c r="J85" s="863"/>
      <c r="K85" s="863"/>
      <c r="L85" s="863"/>
      <c r="M85" s="863"/>
      <c r="N85" s="863"/>
      <c r="O85" s="863"/>
      <c r="P85" s="863"/>
      <c r="Q85" s="863"/>
      <c r="R85" s="863"/>
      <c r="S85" s="863"/>
    </row>
    <row r="86" spans="1:25">
      <c r="A86" s="836" t="str">
        <f>A58</f>
        <v>TEXAS-NEW MEXICO POWER COMPANY</v>
      </c>
      <c r="B86" s="836"/>
      <c r="C86" s="836"/>
      <c r="D86" s="836"/>
      <c r="E86" s="836"/>
      <c r="F86" s="836"/>
      <c r="G86" s="836"/>
      <c r="H86" s="836"/>
      <c r="I86" s="836"/>
      <c r="J86" s="836"/>
      <c r="K86" s="836"/>
      <c r="L86" s="836"/>
      <c r="M86" s="836"/>
      <c r="N86" s="836"/>
      <c r="O86" s="836"/>
      <c r="P86" s="836"/>
      <c r="Q86" s="836"/>
      <c r="R86" s="836"/>
      <c r="S86" s="836"/>
      <c r="T86" s="1221" t="str">
        <f>T58</f>
        <v>WP/II-H-1.4</v>
      </c>
    </row>
    <row r="87" spans="1:25" hidden="1">
      <c r="A87" s="836" t="str">
        <f>A59</f>
        <v>FOR THE TWELVE MONTH PERIOD ENDED JUN 30, 2024</v>
      </c>
      <c r="B87" s="836"/>
      <c r="C87" s="836"/>
      <c r="D87" s="836"/>
      <c r="E87" s="836"/>
      <c r="F87" s="836"/>
      <c r="G87" s="836"/>
      <c r="H87" s="836"/>
      <c r="I87" s="836"/>
      <c r="J87" s="836"/>
      <c r="K87" s="836"/>
      <c r="L87" s="836"/>
      <c r="M87" s="836"/>
      <c r="N87" s="836"/>
      <c r="O87" s="836"/>
      <c r="P87" s="836"/>
      <c r="Q87" s="836"/>
      <c r="R87" s="836"/>
      <c r="S87" s="836"/>
      <c r="T87" s="839" t="s">
        <v>1399</v>
      </c>
    </row>
    <row r="88" spans="1:25">
      <c r="A88" s="836" t="str">
        <f>A60</f>
        <v>DOCKET NO. 57816</v>
      </c>
      <c r="B88" s="836"/>
      <c r="C88" s="836"/>
      <c r="D88" s="836"/>
      <c r="E88" s="836"/>
      <c r="F88" s="836"/>
      <c r="G88" s="836"/>
      <c r="H88" s="836"/>
      <c r="I88" s="836"/>
      <c r="J88" s="836"/>
      <c r="K88" s="836"/>
      <c r="L88" s="836"/>
      <c r="M88" s="836"/>
      <c r="N88" s="836"/>
      <c r="O88" s="836"/>
      <c r="P88" s="836"/>
      <c r="Q88" s="836"/>
      <c r="R88" s="836"/>
      <c r="S88" s="836"/>
      <c r="T88" s="839" t="s">
        <v>1424</v>
      </c>
    </row>
    <row r="89" spans="1:25">
      <c r="A89" s="836" t="str">
        <f>A61</f>
        <v>TEST YEAR ACTUAL KW BY MONTH</v>
      </c>
      <c r="B89" s="836"/>
      <c r="C89" s="836"/>
      <c r="D89" s="836"/>
      <c r="E89" s="836"/>
      <c r="F89" s="836"/>
      <c r="G89" s="836"/>
      <c r="H89" s="836"/>
      <c r="I89" s="836"/>
      <c r="J89" s="836"/>
      <c r="K89" s="836"/>
      <c r="L89" s="836"/>
      <c r="M89" s="836"/>
      <c r="N89" s="836"/>
      <c r="O89" s="836"/>
      <c r="P89" s="836"/>
      <c r="Q89" s="836"/>
      <c r="R89" s="836"/>
      <c r="S89" s="836"/>
    </row>
    <row r="90" spans="1:25">
      <c r="A90" s="836" t="str">
        <f>A62</f>
        <v>SPONSOR: STACY R. WHITEHURST</v>
      </c>
      <c r="B90" s="836"/>
      <c r="C90" s="836"/>
      <c r="D90" s="836"/>
      <c r="E90" s="836"/>
      <c r="F90" s="836"/>
      <c r="G90" s="836"/>
      <c r="H90" s="836"/>
      <c r="I90" s="836"/>
      <c r="J90" s="836"/>
      <c r="K90" s="836"/>
      <c r="L90" s="836"/>
      <c r="M90" s="836"/>
      <c r="N90" s="836"/>
      <c r="O90" s="836"/>
      <c r="P90" s="836"/>
      <c r="Q90" s="836"/>
      <c r="R90" s="836"/>
      <c r="S90" s="836"/>
    </row>
    <row r="91" spans="1:25">
      <c r="A91" s="836"/>
      <c r="B91" s="836"/>
      <c r="C91" s="836"/>
      <c r="D91" s="836"/>
      <c r="E91" s="836"/>
      <c r="F91" s="836"/>
      <c r="G91" s="836"/>
      <c r="H91" s="836"/>
      <c r="I91" s="836"/>
      <c r="J91" s="836"/>
      <c r="K91" s="836"/>
      <c r="L91" s="836"/>
      <c r="M91" s="836"/>
      <c r="N91" s="836"/>
      <c r="O91" s="836"/>
      <c r="P91" s="836"/>
      <c r="Q91" s="836"/>
      <c r="R91" s="836"/>
      <c r="S91" s="836"/>
    </row>
    <row r="92" spans="1:25">
      <c r="A92" s="836" t="s">
        <v>1400</v>
      </c>
      <c r="B92" s="836"/>
      <c r="C92" s="836"/>
      <c r="D92" s="836"/>
      <c r="E92" s="836"/>
      <c r="F92" s="836"/>
      <c r="G92" s="836"/>
      <c r="H92" s="836"/>
      <c r="I92" s="836"/>
      <c r="J92" s="836"/>
      <c r="K92" s="836"/>
      <c r="L92" s="836"/>
      <c r="M92" s="836"/>
      <c r="N92" s="836"/>
      <c r="O92" s="836"/>
      <c r="P92" s="836"/>
      <c r="Q92" s="836"/>
      <c r="R92" s="836"/>
      <c r="S92" s="836"/>
    </row>
    <row r="93" spans="1:25">
      <c r="A93" s="872"/>
      <c r="B93" s="872"/>
      <c r="C93" s="872"/>
      <c r="D93" s="872"/>
      <c r="E93" s="872"/>
      <c r="F93" s="872"/>
      <c r="G93" s="872"/>
      <c r="H93" s="872"/>
      <c r="I93" s="872"/>
      <c r="J93" s="872"/>
      <c r="K93" s="872"/>
      <c r="L93" s="872"/>
      <c r="M93" s="872"/>
      <c r="N93" s="872"/>
      <c r="O93" s="872"/>
      <c r="P93" s="872"/>
      <c r="Q93" s="872"/>
      <c r="R93" s="872"/>
      <c r="S93" s="872"/>
    </row>
    <row r="94" spans="1:25">
      <c r="E94" s="844" t="s">
        <v>22</v>
      </c>
      <c r="G94" s="844" t="s">
        <v>23</v>
      </c>
      <c r="I94" s="844" t="s">
        <v>109</v>
      </c>
      <c r="K94" s="844" t="s">
        <v>25</v>
      </c>
      <c r="M94" s="844" t="s">
        <v>111</v>
      </c>
      <c r="O94" s="844" t="s">
        <v>112</v>
      </c>
      <c r="Q94" s="844" t="s">
        <v>69</v>
      </c>
      <c r="S94" s="844" t="s">
        <v>1328</v>
      </c>
    </row>
    <row r="95" spans="1:25">
      <c r="A95" s="843" t="s">
        <v>7</v>
      </c>
      <c r="E95" s="843"/>
      <c r="G95" s="843" t="str">
        <f>G67</f>
        <v>Actual</v>
      </c>
      <c r="I95" s="843" t="s">
        <v>1379</v>
      </c>
      <c r="K95" s="843" t="s">
        <v>871</v>
      </c>
      <c r="O95" s="843" t="s">
        <v>1380</v>
      </c>
      <c r="Q95" s="843" t="str">
        <f>Q67</f>
        <v>Annualized</v>
      </c>
      <c r="S95" s="843"/>
    </row>
    <row r="96" spans="1:25">
      <c r="A96" s="868" t="s">
        <v>16</v>
      </c>
      <c r="C96" s="868" t="s">
        <v>1382</v>
      </c>
      <c r="E96" s="869" t="s">
        <v>1335</v>
      </c>
      <c r="G96" s="868" t="str">
        <f>G68</f>
        <v>kW</v>
      </c>
      <c r="I96" s="868" t="s">
        <v>1355</v>
      </c>
      <c r="K96" s="868" t="s">
        <v>1300</v>
      </c>
      <c r="M96" s="868" t="s">
        <v>1383</v>
      </c>
      <c r="O96" s="868" t="s">
        <v>1384</v>
      </c>
      <c r="Q96" s="868" t="str">
        <f>Q68</f>
        <v>Actual kW</v>
      </c>
      <c r="S96" s="868" t="s">
        <v>1392</v>
      </c>
    </row>
    <row r="97" spans="1:25">
      <c r="A97" s="843"/>
      <c r="C97" s="858"/>
      <c r="E97" s="860" t="s">
        <v>1385</v>
      </c>
      <c r="G97" s="860" t="s">
        <v>1385</v>
      </c>
      <c r="I97" s="860" t="s">
        <v>1385</v>
      </c>
      <c r="K97" s="860" t="s">
        <v>1385</v>
      </c>
      <c r="M97" s="861" t="s">
        <v>1386</v>
      </c>
      <c r="O97" s="861" t="s">
        <v>1387</v>
      </c>
      <c r="Q97" s="861" t="s">
        <v>1388</v>
      </c>
      <c r="S97" s="861" t="s">
        <v>1389</v>
      </c>
    </row>
    <row r="98" spans="1:25">
      <c r="E98" s="860"/>
      <c r="G98" s="860"/>
      <c r="I98" s="860"/>
      <c r="K98" s="861"/>
      <c r="M98" s="861"/>
      <c r="O98" s="861"/>
      <c r="Q98" s="861"/>
      <c r="S98" s="861"/>
    </row>
    <row r="99" spans="1:25">
      <c r="A99" s="861">
        <v>1</v>
      </c>
      <c r="C99" s="870">
        <f t="shared" ref="C99:C110" si="3">C71</f>
        <v>45293</v>
      </c>
      <c r="E99" s="871">
        <v>180</v>
      </c>
      <c r="F99" s="863"/>
      <c r="G99" s="863">
        <v>296136.69</v>
      </c>
      <c r="H99" s="863"/>
      <c r="I99" s="863">
        <v>163.57653058758228</v>
      </c>
      <c r="J99" s="863"/>
      <c r="K99" s="863">
        <v>0</v>
      </c>
      <c r="L99" s="863"/>
      <c r="M99" s="863">
        <v>296300</v>
      </c>
      <c r="N99" s="863"/>
      <c r="O99" s="863">
        <v>1646.1111111111111</v>
      </c>
      <c r="P99" s="863"/>
      <c r="Q99" s="863">
        <v>296300</v>
      </c>
      <c r="R99" s="863"/>
      <c r="S99" s="863">
        <v>0</v>
      </c>
      <c r="Y99" s="841">
        <v>201701</v>
      </c>
    </row>
    <row r="100" spans="1:25">
      <c r="A100" s="861">
        <v>2</v>
      </c>
      <c r="C100" s="870">
        <f t="shared" si="3"/>
        <v>45325</v>
      </c>
      <c r="E100" s="871">
        <v>178</v>
      </c>
      <c r="F100" s="863"/>
      <c r="G100" s="863">
        <v>330794.93999999994</v>
      </c>
      <c r="H100" s="863"/>
      <c r="I100" s="863">
        <v>-28.525662795463631</v>
      </c>
      <c r="J100" s="863"/>
      <c r="K100" s="863">
        <v>0</v>
      </c>
      <c r="L100" s="863"/>
      <c r="M100" s="863">
        <v>330766</v>
      </c>
      <c r="N100" s="863"/>
      <c r="O100" s="863">
        <v>1858.2359550561798</v>
      </c>
      <c r="P100" s="863"/>
      <c r="Q100" s="863">
        <v>334482</v>
      </c>
      <c r="R100" s="863"/>
      <c r="S100" s="863">
        <v>3716</v>
      </c>
      <c r="Y100" s="841">
        <v>201702</v>
      </c>
    </row>
    <row r="101" spans="1:25">
      <c r="A101" s="861">
        <v>3</v>
      </c>
      <c r="C101" s="870">
        <f t="shared" si="3"/>
        <v>45357</v>
      </c>
      <c r="E101" s="871">
        <v>176</v>
      </c>
      <c r="F101" s="863"/>
      <c r="G101" s="863">
        <v>293122.50000000006</v>
      </c>
      <c r="H101" s="863"/>
      <c r="I101" s="863">
        <v>-1463.1349934283717</v>
      </c>
      <c r="J101" s="863"/>
      <c r="K101" s="863">
        <v>0</v>
      </c>
      <c r="L101" s="863"/>
      <c r="M101" s="863">
        <v>291659</v>
      </c>
      <c r="N101" s="863"/>
      <c r="O101" s="863">
        <v>1657.153409090909</v>
      </c>
      <c r="P101" s="863"/>
      <c r="Q101" s="863">
        <v>298288</v>
      </c>
      <c r="R101" s="863"/>
      <c r="S101" s="863">
        <v>6629</v>
      </c>
      <c r="Y101" s="841">
        <v>201703</v>
      </c>
    </row>
    <row r="102" spans="1:25">
      <c r="A102" s="861">
        <v>4</v>
      </c>
      <c r="C102" s="870">
        <f t="shared" si="3"/>
        <v>45389</v>
      </c>
      <c r="E102" s="871">
        <v>176</v>
      </c>
      <c r="F102" s="863"/>
      <c r="G102" s="863">
        <v>496484.42999999993</v>
      </c>
      <c r="H102" s="863"/>
      <c r="I102" s="863">
        <v>-23.615203217742771</v>
      </c>
      <c r="J102" s="863"/>
      <c r="K102" s="863">
        <v>0</v>
      </c>
      <c r="L102" s="863"/>
      <c r="M102" s="863">
        <v>496461</v>
      </c>
      <c r="N102" s="863"/>
      <c r="O102" s="863">
        <v>2820.8011363636365</v>
      </c>
      <c r="P102" s="863"/>
      <c r="Q102" s="863">
        <v>507744</v>
      </c>
      <c r="R102" s="863"/>
      <c r="S102" s="863">
        <v>11283</v>
      </c>
      <c r="Y102" s="841">
        <v>201704</v>
      </c>
    </row>
    <row r="103" spans="1:25">
      <c r="A103" s="861">
        <v>5</v>
      </c>
      <c r="C103" s="870">
        <f t="shared" si="3"/>
        <v>45421</v>
      </c>
      <c r="E103" s="871">
        <v>177</v>
      </c>
      <c r="F103" s="863"/>
      <c r="G103" s="863">
        <v>363008.86999999988</v>
      </c>
      <c r="H103" s="863"/>
      <c r="I103" s="863">
        <v>-703.08670066513162</v>
      </c>
      <c r="J103" s="863"/>
      <c r="K103" s="863">
        <v>0</v>
      </c>
      <c r="L103" s="863"/>
      <c r="M103" s="863">
        <v>362306</v>
      </c>
      <c r="N103" s="863"/>
      <c r="O103" s="863">
        <v>2046.9265536723165</v>
      </c>
      <c r="P103" s="863"/>
      <c r="Q103" s="863">
        <v>368447</v>
      </c>
      <c r="R103" s="863"/>
      <c r="S103" s="863">
        <v>6141</v>
      </c>
      <c r="Y103" s="841">
        <v>201705</v>
      </c>
    </row>
    <row r="104" spans="1:25">
      <c r="A104" s="861">
        <v>6</v>
      </c>
      <c r="C104" s="870">
        <f t="shared" si="3"/>
        <v>45453</v>
      </c>
      <c r="E104" s="871">
        <v>176</v>
      </c>
      <c r="F104" s="863"/>
      <c r="G104" s="863">
        <v>340594.62</v>
      </c>
      <c r="H104" s="863"/>
      <c r="I104" s="863">
        <v>-817.49248992547678</v>
      </c>
      <c r="J104" s="863"/>
      <c r="K104" s="863">
        <v>0</v>
      </c>
      <c r="L104" s="863"/>
      <c r="M104" s="863">
        <v>339777</v>
      </c>
      <c r="N104" s="863"/>
      <c r="O104" s="863">
        <v>1930.5511363636363</v>
      </c>
      <c r="P104" s="863"/>
      <c r="Q104" s="863">
        <v>347499</v>
      </c>
      <c r="R104" s="863"/>
      <c r="S104" s="863">
        <v>7722</v>
      </c>
      <c r="Y104" s="841">
        <v>201706</v>
      </c>
    </row>
    <row r="105" spans="1:25">
      <c r="A105" s="861">
        <v>7</v>
      </c>
      <c r="C105" s="870">
        <f t="shared" si="3"/>
        <v>45485</v>
      </c>
      <c r="E105" s="871">
        <v>175</v>
      </c>
      <c r="F105" s="863"/>
      <c r="G105" s="863">
        <v>331883.83999999997</v>
      </c>
      <c r="H105" s="863"/>
      <c r="I105" s="863">
        <v>-384.89646065049254</v>
      </c>
      <c r="J105" s="863"/>
      <c r="K105" s="863">
        <v>0</v>
      </c>
      <c r="L105" s="863"/>
      <c r="M105" s="863">
        <v>331499</v>
      </c>
      <c r="N105" s="863"/>
      <c r="O105" s="863">
        <v>1894.28</v>
      </c>
      <c r="P105" s="863"/>
      <c r="Q105" s="863">
        <v>340970</v>
      </c>
      <c r="R105" s="863"/>
      <c r="S105" s="863">
        <v>9471</v>
      </c>
      <c r="Y105" s="841">
        <v>201707</v>
      </c>
    </row>
    <row r="106" spans="1:25">
      <c r="A106" s="861">
        <v>8</v>
      </c>
      <c r="C106" s="870">
        <f t="shared" si="3"/>
        <v>45515</v>
      </c>
      <c r="E106" s="871">
        <v>175</v>
      </c>
      <c r="F106" s="863"/>
      <c r="G106" s="863">
        <v>334972.19</v>
      </c>
      <c r="H106" s="863"/>
      <c r="I106" s="863">
        <v>435.63711017758624</v>
      </c>
      <c r="J106" s="863"/>
      <c r="K106" s="863">
        <v>0</v>
      </c>
      <c r="L106" s="863"/>
      <c r="M106" s="863">
        <v>335408</v>
      </c>
      <c r="N106" s="863"/>
      <c r="O106" s="863">
        <v>1916.6171428571429</v>
      </c>
      <c r="P106" s="863"/>
      <c r="Q106" s="863">
        <v>344991</v>
      </c>
      <c r="R106" s="863"/>
      <c r="S106" s="863">
        <v>9583</v>
      </c>
      <c r="Y106" s="841">
        <v>201708</v>
      </c>
    </row>
    <row r="107" spans="1:25">
      <c r="A107" s="861">
        <v>9</v>
      </c>
      <c r="C107" s="870">
        <f t="shared" si="3"/>
        <v>45545</v>
      </c>
      <c r="E107" s="871">
        <v>180</v>
      </c>
      <c r="F107" s="863"/>
      <c r="G107" s="863">
        <v>306974.45000000007</v>
      </c>
      <c r="H107" s="863"/>
      <c r="I107" s="863">
        <v>39.912125927963643</v>
      </c>
      <c r="J107" s="863"/>
      <c r="K107" s="863">
        <v>0</v>
      </c>
      <c r="L107" s="863"/>
      <c r="M107" s="863">
        <v>307014</v>
      </c>
      <c r="N107" s="863"/>
      <c r="O107" s="863">
        <v>1705.6333333333334</v>
      </c>
      <c r="P107" s="863"/>
      <c r="Q107" s="863">
        <v>307014</v>
      </c>
      <c r="R107" s="863"/>
      <c r="S107" s="863">
        <v>0</v>
      </c>
      <c r="Y107" s="841">
        <v>201709</v>
      </c>
    </row>
    <row r="108" spans="1:25">
      <c r="A108" s="861">
        <v>10</v>
      </c>
      <c r="C108" s="870">
        <f t="shared" si="3"/>
        <v>45575</v>
      </c>
      <c r="E108" s="871">
        <v>179</v>
      </c>
      <c r="F108" s="863"/>
      <c r="G108" s="863">
        <v>318125.39999999997</v>
      </c>
      <c r="H108" s="863"/>
      <c r="I108" s="863">
        <v>-649.40593804363766</v>
      </c>
      <c r="J108" s="863"/>
      <c r="K108" s="863">
        <v>0</v>
      </c>
      <c r="L108" s="863"/>
      <c r="M108" s="863">
        <v>317476</v>
      </c>
      <c r="N108" s="863"/>
      <c r="O108" s="863">
        <v>1773.6089385474861</v>
      </c>
      <c r="P108" s="863"/>
      <c r="Q108" s="863">
        <v>319250</v>
      </c>
      <c r="R108" s="863"/>
      <c r="S108" s="863">
        <v>1774</v>
      </c>
      <c r="Y108" s="841">
        <v>201710</v>
      </c>
    </row>
    <row r="109" spans="1:25">
      <c r="A109" s="861">
        <v>11</v>
      </c>
      <c r="C109" s="870">
        <f t="shared" si="3"/>
        <v>45605</v>
      </c>
      <c r="E109" s="871">
        <v>179</v>
      </c>
      <c r="F109" s="863"/>
      <c r="G109" s="863">
        <v>336099.23999999993</v>
      </c>
      <c r="H109" s="863"/>
      <c r="I109" s="863">
        <v>-2667.8603339693618</v>
      </c>
      <c r="J109" s="863"/>
      <c r="K109" s="863">
        <v>0</v>
      </c>
      <c r="L109" s="863"/>
      <c r="M109" s="863">
        <v>333431</v>
      </c>
      <c r="N109" s="863"/>
      <c r="O109" s="863">
        <v>1862.7430167597765</v>
      </c>
      <c r="P109" s="863"/>
      <c r="Q109" s="863">
        <v>335294</v>
      </c>
      <c r="R109" s="863"/>
      <c r="S109" s="863">
        <v>1863</v>
      </c>
      <c r="Y109" s="841">
        <v>201711</v>
      </c>
    </row>
    <row r="110" spans="1:25">
      <c r="A110" s="861">
        <v>12</v>
      </c>
      <c r="C110" s="870">
        <f t="shared" si="3"/>
        <v>45635</v>
      </c>
      <c r="E110" s="871">
        <v>180</v>
      </c>
      <c r="F110" s="863"/>
      <c r="G110" s="863">
        <v>320018.82</v>
      </c>
      <c r="H110" s="863"/>
      <c r="I110" s="863">
        <v>-247.31992676470352</v>
      </c>
      <c r="J110" s="863"/>
      <c r="K110" s="863">
        <v>0</v>
      </c>
      <c r="L110" s="863"/>
      <c r="M110" s="863">
        <v>319772</v>
      </c>
      <c r="N110" s="863"/>
      <c r="O110" s="863">
        <v>1776.5111111111112</v>
      </c>
      <c r="P110" s="863"/>
      <c r="Q110" s="863">
        <v>319772</v>
      </c>
      <c r="R110" s="863"/>
      <c r="S110" s="863">
        <v>0</v>
      </c>
      <c r="Y110" s="841">
        <v>201712</v>
      </c>
    </row>
    <row r="111" spans="1:25">
      <c r="E111" s="865"/>
      <c r="F111" s="863"/>
      <c r="G111" s="865"/>
      <c r="H111" s="863"/>
      <c r="I111" s="865"/>
      <c r="J111" s="863"/>
      <c r="K111" s="865"/>
      <c r="L111" s="863"/>
      <c r="M111" s="865"/>
      <c r="N111" s="863"/>
      <c r="O111" s="865"/>
      <c r="P111" s="863"/>
      <c r="Q111" s="865"/>
      <c r="R111" s="863"/>
      <c r="S111" s="865"/>
    </row>
    <row r="112" spans="1:25">
      <c r="A112" s="861">
        <v>13</v>
      </c>
      <c r="C112" s="841" t="s">
        <v>42</v>
      </c>
      <c r="E112" s="863">
        <f>SUM(E99:E111)</f>
        <v>2131</v>
      </c>
      <c r="F112" s="863"/>
      <c r="G112" s="863">
        <f>SUM(G99:G111)</f>
        <v>4068215.9899999993</v>
      </c>
      <c r="H112" s="863"/>
      <c r="I112" s="863">
        <f>SUM(I99:I111)</f>
        <v>-6346.2119427672496</v>
      </c>
      <c r="J112" s="863"/>
      <c r="K112" s="863">
        <f>SUM(K99:K111)</f>
        <v>0</v>
      </c>
      <c r="L112" s="863"/>
      <c r="M112" s="863">
        <f>SUM(M99:M111)</f>
        <v>4061869</v>
      </c>
      <c r="N112" s="863"/>
      <c r="O112" s="863">
        <f>SUM(O99:O111)</f>
        <v>22889.172844266643</v>
      </c>
      <c r="P112" s="863"/>
      <c r="Q112" s="863">
        <f>SUM(Q99:Q111)</f>
        <v>4120051</v>
      </c>
      <c r="R112" s="863"/>
      <c r="S112" s="863">
        <f>SUM(S99:S111)</f>
        <v>58182</v>
      </c>
    </row>
    <row r="114" spans="1:25">
      <c r="A114" s="836" t="str">
        <f>A86</f>
        <v>TEXAS-NEW MEXICO POWER COMPANY</v>
      </c>
      <c r="B114" s="836"/>
      <c r="C114" s="836"/>
      <c r="D114" s="836"/>
      <c r="E114" s="836"/>
      <c r="F114" s="836"/>
      <c r="G114" s="836"/>
      <c r="H114" s="836"/>
      <c r="I114" s="836"/>
      <c r="J114" s="836"/>
      <c r="K114" s="836"/>
      <c r="L114" s="836"/>
      <c r="M114" s="836"/>
      <c r="N114" s="836"/>
      <c r="O114" s="836"/>
      <c r="P114" s="836"/>
      <c r="Q114" s="836"/>
      <c r="R114" s="836"/>
      <c r="S114" s="836"/>
      <c r="T114" s="1221" t="str">
        <f>T86</f>
        <v>WP/II-H-1.4</v>
      </c>
    </row>
    <row r="115" spans="1:25" hidden="1">
      <c r="A115" s="836" t="str">
        <f>A87</f>
        <v>FOR THE TWELVE MONTH PERIOD ENDED JUN 30, 2024</v>
      </c>
      <c r="B115" s="836"/>
      <c r="C115" s="836"/>
      <c r="D115" s="836"/>
      <c r="E115" s="836"/>
      <c r="F115" s="836"/>
      <c r="G115" s="836"/>
      <c r="H115" s="836"/>
      <c r="I115" s="836"/>
      <c r="J115" s="836"/>
      <c r="K115" s="836"/>
      <c r="L115" s="836"/>
      <c r="M115" s="836"/>
      <c r="N115" s="836"/>
      <c r="O115" s="836"/>
      <c r="P115" s="836"/>
      <c r="Q115" s="836"/>
      <c r="R115" s="836"/>
      <c r="S115" s="836"/>
      <c r="T115" s="839" t="s">
        <v>1401</v>
      </c>
    </row>
    <row r="116" spans="1:25">
      <c r="A116" s="836" t="str">
        <f>A88</f>
        <v>DOCKET NO. 57816</v>
      </c>
      <c r="B116" s="836"/>
      <c r="C116" s="836"/>
      <c r="D116" s="836"/>
      <c r="E116" s="836"/>
      <c r="F116" s="836"/>
      <c r="G116" s="836"/>
      <c r="H116" s="836"/>
      <c r="I116" s="836"/>
      <c r="J116" s="836"/>
      <c r="K116" s="836"/>
      <c r="L116" s="836"/>
      <c r="M116" s="836"/>
      <c r="N116" s="836"/>
      <c r="O116" s="836"/>
      <c r="P116" s="836"/>
      <c r="Q116" s="836"/>
      <c r="R116" s="836"/>
      <c r="S116" s="836"/>
      <c r="T116" s="839" t="s">
        <v>1425</v>
      </c>
    </row>
    <row r="117" spans="1:25">
      <c r="A117" s="836" t="str">
        <f>A89</f>
        <v>TEST YEAR ACTUAL KW BY MONTH</v>
      </c>
      <c r="B117" s="836"/>
      <c r="C117" s="836"/>
      <c r="D117" s="836"/>
      <c r="E117" s="836"/>
      <c r="F117" s="836"/>
      <c r="G117" s="836"/>
      <c r="H117" s="836"/>
      <c r="I117" s="836"/>
      <c r="J117" s="836"/>
      <c r="K117" s="836"/>
      <c r="L117" s="836"/>
      <c r="M117" s="836"/>
      <c r="N117" s="836"/>
      <c r="O117" s="836"/>
      <c r="P117" s="836"/>
      <c r="Q117" s="836"/>
      <c r="R117" s="836"/>
      <c r="S117" s="836"/>
    </row>
    <row r="118" spans="1:25">
      <c r="A118" s="836" t="str">
        <f>A90</f>
        <v>SPONSOR: STACY R. WHITEHURST</v>
      </c>
      <c r="B118" s="836"/>
      <c r="C118" s="836"/>
      <c r="D118" s="836"/>
      <c r="E118" s="836"/>
      <c r="F118" s="836"/>
      <c r="G118" s="836"/>
      <c r="H118" s="836"/>
      <c r="I118" s="836"/>
      <c r="J118" s="836"/>
      <c r="K118" s="836"/>
      <c r="L118" s="836"/>
      <c r="M118" s="836"/>
      <c r="N118" s="836"/>
      <c r="O118" s="836"/>
      <c r="P118" s="836"/>
      <c r="Q118" s="836"/>
      <c r="R118" s="836"/>
      <c r="S118" s="836"/>
    </row>
    <row r="119" spans="1:25">
      <c r="A119" s="836"/>
      <c r="B119" s="836"/>
      <c r="C119" s="836"/>
      <c r="D119" s="836"/>
      <c r="E119" s="836"/>
      <c r="F119" s="836"/>
      <c r="G119" s="836"/>
      <c r="H119" s="836"/>
      <c r="I119" s="836"/>
      <c r="J119" s="836"/>
      <c r="K119" s="836"/>
      <c r="L119" s="836"/>
      <c r="M119" s="836"/>
      <c r="N119" s="836"/>
      <c r="O119" s="836"/>
      <c r="P119" s="836"/>
      <c r="Q119" s="836"/>
      <c r="R119" s="836"/>
      <c r="S119" s="836"/>
    </row>
    <row r="120" spans="1:25">
      <c r="A120" s="836" t="s">
        <v>1402</v>
      </c>
      <c r="B120" s="836"/>
      <c r="C120" s="836"/>
      <c r="D120" s="836"/>
      <c r="E120" s="836"/>
      <c r="F120" s="836"/>
      <c r="G120" s="836"/>
      <c r="H120" s="836"/>
      <c r="I120" s="836"/>
      <c r="J120" s="836"/>
      <c r="K120" s="836"/>
      <c r="L120" s="836"/>
      <c r="M120" s="836"/>
      <c r="N120" s="836"/>
      <c r="O120" s="836"/>
      <c r="P120" s="836"/>
      <c r="Q120" s="836"/>
      <c r="R120" s="836"/>
      <c r="S120" s="836"/>
    </row>
    <row r="121" spans="1:25">
      <c r="A121" s="872"/>
      <c r="B121" s="872"/>
      <c r="C121" s="872"/>
      <c r="D121" s="872"/>
      <c r="E121" s="872"/>
      <c r="F121" s="872"/>
      <c r="G121" s="872"/>
      <c r="H121" s="872"/>
      <c r="I121" s="872"/>
      <c r="J121" s="872"/>
      <c r="K121" s="872"/>
      <c r="L121" s="872"/>
      <c r="M121" s="872"/>
      <c r="N121" s="872"/>
      <c r="O121" s="872"/>
      <c r="P121" s="872"/>
      <c r="Q121" s="872"/>
      <c r="R121" s="872"/>
      <c r="S121" s="872"/>
    </row>
    <row r="122" spans="1:25">
      <c r="E122" s="844" t="s">
        <v>22</v>
      </c>
      <c r="G122" s="844" t="s">
        <v>23</v>
      </c>
      <c r="I122" s="844" t="s">
        <v>109</v>
      </c>
      <c r="K122" s="844" t="s">
        <v>25</v>
      </c>
      <c r="M122" s="844" t="s">
        <v>111</v>
      </c>
      <c r="O122" s="844" t="s">
        <v>112</v>
      </c>
      <c r="Q122" s="844" t="s">
        <v>69</v>
      </c>
      <c r="S122" s="844" t="s">
        <v>1328</v>
      </c>
    </row>
    <row r="123" spans="1:25">
      <c r="A123" s="843" t="s">
        <v>7</v>
      </c>
      <c r="E123" s="843"/>
      <c r="G123" s="843" t="str">
        <f>G95</f>
        <v>Actual</v>
      </c>
      <c r="I123" s="843" t="s">
        <v>1379</v>
      </c>
      <c r="K123" s="843" t="s">
        <v>871</v>
      </c>
      <c r="O123" s="843" t="s">
        <v>1380</v>
      </c>
      <c r="Q123" s="843" t="str">
        <f>Q95</f>
        <v>Annualized</v>
      </c>
      <c r="S123" s="843"/>
    </row>
    <row r="124" spans="1:25">
      <c r="A124" s="868" t="s">
        <v>16</v>
      </c>
      <c r="C124" s="868" t="s">
        <v>1382</v>
      </c>
      <c r="E124" s="869" t="s">
        <v>1335</v>
      </c>
      <c r="G124" s="868" t="str">
        <f>G96</f>
        <v>kW</v>
      </c>
      <c r="I124" s="868" t="s">
        <v>1355</v>
      </c>
      <c r="K124" s="868" t="s">
        <v>1300</v>
      </c>
      <c r="M124" s="868" t="s">
        <v>1383</v>
      </c>
      <c r="O124" s="868" t="s">
        <v>1384</v>
      </c>
      <c r="Q124" s="868" t="str">
        <f>Q96</f>
        <v>Actual kW</v>
      </c>
      <c r="S124" s="868" t="s">
        <v>1392</v>
      </c>
    </row>
    <row r="125" spans="1:25">
      <c r="A125" s="843"/>
      <c r="C125" s="858"/>
      <c r="E125" s="860" t="s">
        <v>1385</v>
      </c>
      <c r="G125" s="860" t="s">
        <v>1385</v>
      </c>
      <c r="I125" s="860" t="s">
        <v>1385</v>
      </c>
      <c r="K125" s="860" t="s">
        <v>1385</v>
      </c>
      <c r="M125" s="861" t="s">
        <v>1386</v>
      </c>
      <c r="O125" s="861" t="s">
        <v>1387</v>
      </c>
      <c r="Q125" s="861" t="s">
        <v>1388</v>
      </c>
      <c r="S125" s="861" t="s">
        <v>1389</v>
      </c>
    </row>
    <row r="126" spans="1:25">
      <c r="E126" s="860"/>
      <c r="G126" s="860"/>
      <c r="I126" s="860"/>
      <c r="K126" s="861"/>
      <c r="M126" s="861"/>
      <c r="O126" s="861"/>
      <c r="Q126" s="861"/>
      <c r="S126" s="861"/>
    </row>
    <row r="127" spans="1:25">
      <c r="A127" s="861">
        <v>1</v>
      </c>
      <c r="C127" s="870">
        <f t="shared" ref="C127:C138" si="4">C99</f>
        <v>45293</v>
      </c>
      <c r="E127" s="871">
        <v>81</v>
      </c>
      <c r="F127" s="863"/>
      <c r="G127" s="863">
        <v>1128653.2800000003</v>
      </c>
      <c r="H127" s="863"/>
      <c r="I127" s="863">
        <v>0</v>
      </c>
      <c r="J127" s="863"/>
      <c r="K127" s="863">
        <v>0</v>
      </c>
      <c r="L127" s="863"/>
      <c r="M127" s="863">
        <v>1128653</v>
      </c>
      <c r="N127" s="863"/>
      <c r="O127" s="863">
        <v>13933.987654320988</v>
      </c>
      <c r="P127" s="863"/>
      <c r="Q127" s="863">
        <v>1156521</v>
      </c>
      <c r="R127" s="863"/>
      <c r="S127" s="863">
        <v>27868</v>
      </c>
      <c r="Y127" s="841">
        <v>201701</v>
      </c>
    </row>
    <row r="128" spans="1:25">
      <c r="A128" s="861">
        <v>2</v>
      </c>
      <c r="C128" s="870">
        <f t="shared" si="4"/>
        <v>45325</v>
      </c>
      <c r="E128" s="871">
        <v>81</v>
      </c>
      <c r="F128" s="863"/>
      <c r="G128" s="863">
        <v>1543155.9899999998</v>
      </c>
      <c r="H128" s="863"/>
      <c r="I128" s="863">
        <v>0</v>
      </c>
      <c r="J128" s="863"/>
      <c r="K128" s="863">
        <v>0</v>
      </c>
      <c r="L128" s="863"/>
      <c r="M128" s="863">
        <v>1543156</v>
      </c>
      <c r="N128" s="863"/>
      <c r="O128" s="863">
        <v>19051.308641975309</v>
      </c>
      <c r="P128" s="863"/>
      <c r="Q128" s="863">
        <v>1581259</v>
      </c>
      <c r="R128" s="863"/>
      <c r="S128" s="863">
        <v>38103</v>
      </c>
      <c r="Y128" s="841">
        <v>201702</v>
      </c>
    </row>
    <row r="129" spans="1:25">
      <c r="A129" s="861">
        <v>3</v>
      </c>
      <c r="C129" s="870">
        <f t="shared" si="4"/>
        <v>45357</v>
      </c>
      <c r="E129" s="871">
        <v>82</v>
      </c>
      <c r="F129" s="863"/>
      <c r="G129" s="863">
        <v>1187187.8999999999</v>
      </c>
      <c r="H129" s="863"/>
      <c r="I129" s="863">
        <v>0</v>
      </c>
      <c r="J129" s="863"/>
      <c r="K129" s="863">
        <v>0</v>
      </c>
      <c r="L129" s="863"/>
      <c r="M129" s="863">
        <v>1187188</v>
      </c>
      <c r="N129" s="863"/>
      <c r="O129" s="863">
        <v>14477.90243902439</v>
      </c>
      <c r="P129" s="863"/>
      <c r="Q129" s="863">
        <v>1201666</v>
      </c>
      <c r="R129" s="863"/>
      <c r="S129" s="863">
        <v>14478</v>
      </c>
      <c r="Y129" s="841">
        <v>201703</v>
      </c>
    </row>
    <row r="130" spans="1:25">
      <c r="A130" s="861">
        <v>4</v>
      </c>
      <c r="C130" s="870">
        <f t="shared" si="4"/>
        <v>45389</v>
      </c>
      <c r="E130" s="871">
        <v>83</v>
      </c>
      <c r="F130" s="863"/>
      <c r="G130" s="863">
        <v>1380718.4000000001</v>
      </c>
      <c r="H130" s="863"/>
      <c r="I130" s="863">
        <v>0</v>
      </c>
      <c r="J130" s="863"/>
      <c r="K130" s="863">
        <v>0</v>
      </c>
      <c r="L130" s="863"/>
      <c r="M130" s="863">
        <v>1380718</v>
      </c>
      <c r="N130" s="863"/>
      <c r="O130" s="863">
        <v>16635.156626506025</v>
      </c>
      <c r="P130" s="863"/>
      <c r="Q130" s="863">
        <v>1380718</v>
      </c>
      <c r="R130" s="863"/>
      <c r="S130" s="863">
        <v>0</v>
      </c>
      <c r="Y130" s="841">
        <v>201704</v>
      </c>
    </row>
    <row r="131" spans="1:25">
      <c r="A131" s="861">
        <v>5</v>
      </c>
      <c r="C131" s="870">
        <f t="shared" si="4"/>
        <v>45421</v>
      </c>
      <c r="E131" s="871">
        <v>83</v>
      </c>
      <c r="F131" s="863"/>
      <c r="G131" s="863">
        <v>1633001.08</v>
      </c>
      <c r="H131" s="863"/>
      <c r="I131" s="863">
        <v>0</v>
      </c>
      <c r="J131" s="863"/>
      <c r="K131" s="863">
        <v>0</v>
      </c>
      <c r="L131" s="863"/>
      <c r="M131" s="863">
        <v>1633001</v>
      </c>
      <c r="N131" s="863"/>
      <c r="O131" s="863">
        <v>19674.710843373494</v>
      </c>
      <c r="P131" s="863"/>
      <c r="Q131" s="863">
        <v>1633001</v>
      </c>
      <c r="R131" s="863"/>
      <c r="S131" s="863">
        <v>0</v>
      </c>
      <c r="Y131" s="841">
        <v>201705</v>
      </c>
    </row>
    <row r="132" spans="1:25">
      <c r="A132" s="861">
        <v>6</v>
      </c>
      <c r="C132" s="870">
        <f t="shared" si="4"/>
        <v>45453</v>
      </c>
      <c r="E132" s="871">
        <v>83</v>
      </c>
      <c r="F132" s="863"/>
      <c r="G132" s="863">
        <v>1260222.75</v>
      </c>
      <c r="H132" s="863"/>
      <c r="I132" s="863">
        <v>0</v>
      </c>
      <c r="J132" s="863"/>
      <c r="K132" s="863">
        <v>0</v>
      </c>
      <c r="L132" s="863"/>
      <c r="M132" s="863">
        <v>1260223</v>
      </c>
      <c r="N132" s="863"/>
      <c r="O132" s="863">
        <v>15183.409638554216</v>
      </c>
      <c r="P132" s="863"/>
      <c r="Q132" s="863">
        <v>1260223</v>
      </c>
      <c r="R132" s="863"/>
      <c r="S132" s="863">
        <v>0</v>
      </c>
      <c r="Y132" s="841">
        <v>201706</v>
      </c>
    </row>
    <row r="133" spans="1:25">
      <c r="A133" s="861">
        <v>7</v>
      </c>
      <c r="C133" s="870">
        <f t="shared" si="4"/>
        <v>45485</v>
      </c>
      <c r="E133" s="871">
        <v>83</v>
      </c>
      <c r="F133" s="863"/>
      <c r="G133" s="863">
        <v>1130432.2799999998</v>
      </c>
      <c r="H133" s="863"/>
      <c r="I133" s="863">
        <v>0</v>
      </c>
      <c r="J133" s="863"/>
      <c r="K133" s="863">
        <v>0</v>
      </c>
      <c r="L133" s="863"/>
      <c r="M133" s="863">
        <v>1130432</v>
      </c>
      <c r="N133" s="863"/>
      <c r="O133" s="863">
        <v>13619.662650602409</v>
      </c>
      <c r="P133" s="863"/>
      <c r="Q133" s="863">
        <v>1130432</v>
      </c>
      <c r="R133" s="863"/>
      <c r="S133" s="863">
        <v>0</v>
      </c>
      <c r="Y133" s="841">
        <v>201707</v>
      </c>
    </row>
    <row r="134" spans="1:25">
      <c r="A134" s="861">
        <v>8</v>
      </c>
      <c r="C134" s="870">
        <f t="shared" si="4"/>
        <v>45515</v>
      </c>
      <c r="E134" s="871">
        <v>83</v>
      </c>
      <c r="F134" s="863"/>
      <c r="G134" s="863">
        <v>1221530.4099999999</v>
      </c>
      <c r="H134" s="863"/>
      <c r="I134" s="863">
        <v>0</v>
      </c>
      <c r="J134" s="863"/>
      <c r="K134" s="863">
        <v>0</v>
      </c>
      <c r="L134" s="863"/>
      <c r="M134" s="863">
        <v>1221530</v>
      </c>
      <c r="N134" s="863"/>
      <c r="O134" s="863">
        <v>14717.22891566265</v>
      </c>
      <c r="P134" s="863"/>
      <c r="Q134" s="863">
        <v>1221530</v>
      </c>
      <c r="R134" s="863"/>
      <c r="S134" s="863">
        <v>0</v>
      </c>
      <c r="Y134" s="841">
        <v>201708</v>
      </c>
    </row>
    <row r="135" spans="1:25">
      <c r="A135" s="861">
        <v>9</v>
      </c>
      <c r="C135" s="870">
        <f t="shared" si="4"/>
        <v>45545</v>
      </c>
      <c r="E135" s="871">
        <v>83</v>
      </c>
      <c r="F135" s="863"/>
      <c r="G135" s="863">
        <v>1136940.1499999999</v>
      </c>
      <c r="H135" s="863"/>
      <c r="I135" s="863">
        <v>0</v>
      </c>
      <c r="J135" s="863"/>
      <c r="K135" s="863">
        <v>0</v>
      </c>
      <c r="L135" s="863"/>
      <c r="M135" s="863">
        <v>1136940</v>
      </c>
      <c r="N135" s="863"/>
      <c r="O135" s="863">
        <v>13698.072289156626</v>
      </c>
      <c r="P135" s="863"/>
      <c r="Q135" s="863">
        <v>1136940</v>
      </c>
      <c r="R135" s="863"/>
      <c r="S135" s="863">
        <v>0</v>
      </c>
      <c r="Y135" s="841">
        <v>201709</v>
      </c>
    </row>
    <row r="136" spans="1:25">
      <c r="A136" s="861">
        <v>10</v>
      </c>
      <c r="C136" s="870">
        <f t="shared" si="4"/>
        <v>45575</v>
      </c>
      <c r="E136" s="871">
        <v>83</v>
      </c>
      <c r="F136" s="863"/>
      <c r="G136" s="863">
        <v>1166149.01</v>
      </c>
      <c r="H136" s="863"/>
      <c r="I136" s="863">
        <v>0</v>
      </c>
      <c r="J136" s="863"/>
      <c r="K136" s="863">
        <v>0</v>
      </c>
      <c r="L136" s="863"/>
      <c r="M136" s="863">
        <v>1166149</v>
      </c>
      <c r="N136" s="863"/>
      <c r="O136" s="863">
        <v>14049.987951807228</v>
      </c>
      <c r="P136" s="863"/>
      <c r="Q136" s="863">
        <v>1166149</v>
      </c>
      <c r="R136" s="863"/>
      <c r="S136" s="863">
        <v>0</v>
      </c>
      <c r="Y136" s="841">
        <v>201710</v>
      </c>
    </row>
    <row r="137" spans="1:25">
      <c r="A137" s="861">
        <v>11</v>
      </c>
      <c r="C137" s="870">
        <f t="shared" si="4"/>
        <v>45605</v>
      </c>
      <c r="E137" s="871">
        <v>84</v>
      </c>
      <c r="F137" s="863"/>
      <c r="G137" s="863">
        <v>1486024.8199999998</v>
      </c>
      <c r="H137" s="863"/>
      <c r="I137" s="863">
        <v>0</v>
      </c>
      <c r="J137" s="863"/>
      <c r="K137" s="863">
        <v>0</v>
      </c>
      <c r="L137" s="863"/>
      <c r="M137" s="863">
        <v>1486025</v>
      </c>
      <c r="N137" s="863"/>
      <c r="O137" s="863">
        <v>17690.773809523809</v>
      </c>
      <c r="P137" s="863"/>
      <c r="Q137" s="863">
        <v>1468334</v>
      </c>
      <c r="R137" s="863"/>
      <c r="S137" s="863">
        <v>-17691</v>
      </c>
      <c r="Y137" s="841">
        <v>201711</v>
      </c>
    </row>
    <row r="138" spans="1:25">
      <c r="A138" s="861">
        <v>12</v>
      </c>
      <c r="C138" s="870">
        <f t="shared" si="4"/>
        <v>45635</v>
      </c>
      <c r="E138" s="871">
        <v>83</v>
      </c>
      <c r="F138" s="863"/>
      <c r="G138" s="863">
        <v>1686319.9600000002</v>
      </c>
      <c r="H138" s="863"/>
      <c r="I138" s="863">
        <v>0</v>
      </c>
      <c r="J138" s="863"/>
      <c r="K138" s="863">
        <v>0</v>
      </c>
      <c r="L138" s="863"/>
      <c r="M138" s="863">
        <v>1686320</v>
      </c>
      <c r="N138" s="863"/>
      <c r="O138" s="863">
        <v>20317.108433734938</v>
      </c>
      <c r="P138" s="863"/>
      <c r="Q138" s="863">
        <v>1686320</v>
      </c>
      <c r="R138" s="863"/>
      <c r="S138" s="863">
        <v>0</v>
      </c>
      <c r="Y138" s="841">
        <v>201712</v>
      </c>
    </row>
    <row r="139" spans="1:25">
      <c r="E139" s="865"/>
      <c r="F139" s="863"/>
      <c r="G139" s="865"/>
      <c r="H139" s="863"/>
      <c r="I139" s="865"/>
      <c r="J139" s="863"/>
      <c r="K139" s="865"/>
      <c r="L139" s="863"/>
      <c r="M139" s="865"/>
      <c r="N139" s="863"/>
      <c r="O139" s="865"/>
      <c r="P139" s="863"/>
      <c r="Q139" s="865"/>
      <c r="R139" s="863"/>
      <c r="S139" s="865"/>
    </row>
    <row r="140" spans="1:25">
      <c r="A140" s="861">
        <v>13</v>
      </c>
      <c r="C140" s="841" t="s">
        <v>42</v>
      </c>
      <c r="E140" s="863">
        <f>SUM(E127:E139)</f>
        <v>992</v>
      </c>
      <c r="F140" s="863"/>
      <c r="G140" s="863">
        <f>SUM(G127:G139)</f>
        <v>15960336.030000001</v>
      </c>
      <c r="H140" s="863"/>
      <c r="I140" s="863">
        <f>SUM(I127:I139)</f>
        <v>0</v>
      </c>
      <c r="J140" s="863"/>
      <c r="K140" s="863">
        <f>SUM(K127:K139)</f>
        <v>0</v>
      </c>
      <c r="L140" s="863"/>
      <c r="M140" s="863">
        <f>SUM(M127:M139)</f>
        <v>15960335</v>
      </c>
      <c r="N140" s="863"/>
      <c r="O140" s="863">
        <f>SUM(O127:O139)</f>
        <v>193049.30989424212</v>
      </c>
      <c r="P140" s="863"/>
      <c r="Q140" s="863">
        <f>SUM(Q127:Q139)</f>
        <v>16023093</v>
      </c>
      <c r="R140" s="863"/>
      <c r="S140" s="863">
        <f>SUM(S127:S139)</f>
        <v>62758</v>
      </c>
    </row>
    <row r="141" spans="1:25">
      <c r="A141" s="843"/>
      <c r="E141" s="863"/>
      <c r="F141" s="863"/>
      <c r="G141" s="863"/>
      <c r="H141" s="863"/>
      <c r="I141" s="863"/>
      <c r="J141" s="863"/>
      <c r="K141" s="863"/>
      <c r="L141" s="863"/>
      <c r="M141" s="863"/>
      <c r="N141" s="863"/>
      <c r="O141" s="863"/>
      <c r="P141" s="863"/>
      <c r="Q141" s="863"/>
      <c r="R141" s="863"/>
      <c r="S141" s="863"/>
    </row>
    <row r="142" spans="1:25">
      <c r="A142" s="836" t="str">
        <f>A114</f>
        <v>TEXAS-NEW MEXICO POWER COMPANY</v>
      </c>
      <c r="B142" s="836"/>
      <c r="C142" s="836"/>
      <c r="D142" s="836"/>
      <c r="E142" s="836"/>
      <c r="F142" s="836"/>
      <c r="G142" s="836"/>
      <c r="H142" s="836"/>
      <c r="I142" s="836"/>
      <c r="J142" s="836"/>
      <c r="K142" s="836"/>
      <c r="L142" s="836"/>
      <c r="M142" s="836"/>
      <c r="N142" s="836"/>
      <c r="O142" s="836"/>
      <c r="P142" s="836"/>
      <c r="Q142" s="836"/>
      <c r="R142" s="836"/>
      <c r="S142" s="836"/>
      <c r="T142" s="1221" t="str">
        <f>T114</f>
        <v>WP/II-H-1.4</v>
      </c>
    </row>
    <row r="143" spans="1:25" hidden="1">
      <c r="A143" s="836" t="str">
        <f t="shared" ref="A143:A146" si="5">A115</f>
        <v>FOR THE TWELVE MONTH PERIOD ENDED JUN 30, 2024</v>
      </c>
      <c r="B143" s="836"/>
      <c r="C143" s="836"/>
      <c r="D143" s="836"/>
      <c r="E143" s="836"/>
      <c r="F143" s="836"/>
      <c r="G143" s="836"/>
      <c r="H143" s="836"/>
      <c r="I143" s="836"/>
      <c r="J143" s="836"/>
      <c r="K143" s="836"/>
      <c r="L143" s="836"/>
      <c r="M143" s="836"/>
      <c r="N143" s="836"/>
      <c r="O143" s="836"/>
      <c r="P143" s="836"/>
      <c r="Q143" s="836"/>
      <c r="R143" s="836"/>
      <c r="S143" s="836"/>
      <c r="T143" s="839" t="s">
        <v>1417</v>
      </c>
    </row>
    <row r="144" spans="1:25">
      <c r="A144" s="836" t="str">
        <f t="shared" si="5"/>
        <v>DOCKET NO. 57816</v>
      </c>
      <c r="B144" s="836"/>
      <c r="C144" s="836"/>
      <c r="D144" s="836"/>
      <c r="E144" s="836"/>
      <c r="F144" s="836"/>
      <c r="G144" s="836"/>
      <c r="H144" s="836"/>
      <c r="I144" s="836"/>
      <c r="J144" s="836"/>
      <c r="K144" s="836"/>
      <c r="L144" s="836"/>
      <c r="M144" s="836"/>
      <c r="N144" s="836"/>
      <c r="O144" s="836"/>
      <c r="P144" s="836"/>
      <c r="Q144" s="836"/>
      <c r="R144" s="836"/>
      <c r="S144" s="836"/>
      <c r="T144" s="839" t="s">
        <v>1426</v>
      </c>
    </row>
    <row r="145" spans="1:25">
      <c r="A145" s="836" t="str">
        <f t="shared" si="5"/>
        <v>TEST YEAR ACTUAL KW BY MONTH</v>
      </c>
      <c r="B145" s="836"/>
      <c r="C145" s="836"/>
      <c r="D145" s="836"/>
      <c r="E145" s="836"/>
      <c r="F145" s="836"/>
      <c r="G145" s="836"/>
      <c r="H145" s="836"/>
      <c r="I145" s="836"/>
      <c r="J145" s="836"/>
      <c r="K145" s="836"/>
      <c r="L145" s="836"/>
      <c r="M145" s="836"/>
      <c r="N145" s="836"/>
      <c r="O145" s="836"/>
      <c r="P145" s="836"/>
      <c r="Q145" s="836"/>
      <c r="R145" s="836"/>
      <c r="S145" s="836"/>
    </row>
    <row r="146" spans="1:25">
      <c r="A146" s="836" t="str">
        <f t="shared" si="5"/>
        <v>SPONSOR: STACY R. WHITEHURST</v>
      </c>
      <c r="B146" s="836"/>
      <c r="C146" s="836"/>
      <c r="D146" s="836"/>
      <c r="E146" s="836"/>
      <c r="F146" s="836"/>
      <c r="G146" s="836"/>
      <c r="H146" s="836"/>
      <c r="I146" s="836"/>
      <c r="J146" s="836"/>
      <c r="K146" s="836"/>
      <c r="L146" s="836"/>
      <c r="M146" s="836"/>
      <c r="N146" s="836"/>
      <c r="O146" s="836"/>
      <c r="P146" s="836"/>
      <c r="Q146" s="836"/>
      <c r="R146" s="836"/>
      <c r="S146" s="836"/>
    </row>
    <row r="147" spans="1:25">
      <c r="A147" s="836"/>
      <c r="B147" s="836"/>
      <c r="C147" s="836"/>
      <c r="D147" s="836"/>
      <c r="E147" s="836"/>
      <c r="F147" s="836"/>
      <c r="G147" s="836"/>
      <c r="H147" s="836"/>
      <c r="I147" s="836"/>
      <c r="J147" s="836"/>
      <c r="K147" s="836"/>
      <c r="L147" s="836"/>
      <c r="M147" s="836"/>
      <c r="N147" s="836"/>
      <c r="O147" s="836"/>
      <c r="P147" s="836"/>
      <c r="Q147" s="836"/>
      <c r="R147" s="836"/>
      <c r="S147" s="836"/>
    </row>
    <row r="148" spans="1:25">
      <c r="A148" s="836" t="s">
        <v>1418</v>
      </c>
      <c r="B148" s="836"/>
      <c r="C148" s="836"/>
      <c r="D148" s="836"/>
      <c r="E148" s="836"/>
      <c r="F148" s="836"/>
      <c r="G148" s="836"/>
      <c r="H148" s="836"/>
      <c r="I148" s="836"/>
      <c r="J148" s="836"/>
      <c r="K148" s="836"/>
      <c r="L148" s="836"/>
      <c r="M148" s="836"/>
      <c r="N148" s="836"/>
      <c r="O148" s="836"/>
      <c r="P148" s="836"/>
      <c r="Q148" s="836"/>
      <c r="R148" s="836"/>
      <c r="S148" s="836"/>
    </row>
    <row r="149" spans="1:25">
      <c r="A149" s="872"/>
      <c r="B149" s="872"/>
      <c r="C149" s="872"/>
      <c r="D149" s="872"/>
      <c r="E149" s="872"/>
      <c r="F149" s="872"/>
      <c r="G149" s="872"/>
      <c r="H149" s="872"/>
      <c r="I149" s="872"/>
      <c r="J149" s="872"/>
      <c r="K149" s="872"/>
      <c r="L149" s="872"/>
      <c r="M149" s="872"/>
      <c r="N149" s="872"/>
      <c r="O149" s="872"/>
      <c r="P149" s="872"/>
      <c r="Q149" s="872"/>
      <c r="R149" s="872"/>
      <c r="S149" s="872"/>
    </row>
    <row r="150" spans="1:25">
      <c r="E150" s="844" t="s">
        <v>22</v>
      </c>
      <c r="G150" s="844" t="s">
        <v>23</v>
      </c>
      <c r="I150" s="844" t="s">
        <v>109</v>
      </c>
      <c r="K150" s="844" t="s">
        <v>25</v>
      </c>
      <c r="M150" s="844" t="s">
        <v>111</v>
      </c>
      <c r="O150" s="844" t="s">
        <v>112</v>
      </c>
      <c r="Q150" s="844" t="s">
        <v>69</v>
      </c>
      <c r="S150" s="844" t="s">
        <v>1328</v>
      </c>
    </row>
    <row r="151" spans="1:25">
      <c r="A151" s="843" t="s">
        <v>7</v>
      </c>
      <c r="E151" s="843"/>
      <c r="G151" s="843" t="str">
        <f>G123</f>
        <v>Actual</v>
      </c>
      <c r="I151" s="843" t="s">
        <v>1379</v>
      </c>
      <c r="K151" s="843" t="s">
        <v>871</v>
      </c>
      <c r="O151" s="843" t="s">
        <v>1380</v>
      </c>
      <c r="Q151" s="843" t="str">
        <f>Q123</f>
        <v>Annualized</v>
      </c>
      <c r="S151" s="843"/>
    </row>
    <row r="152" spans="1:25">
      <c r="A152" s="868" t="s">
        <v>16</v>
      </c>
      <c r="C152" s="868" t="s">
        <v>1382</v>
      </c>
      <c r="E152" s="869" t="s">
        <v>1335</v>
      </c>
      <c r="G152" s="868" t="s">
        <v>1314</v>
      </c>
      <c r="I152" s="868" t="s">
        <v>1355</v>
      </c>
      <c r="K152" s="868" t="s">
        <v>1300</v>
      </c>
      <c r="M152" s="868" t="s">
        <v>1383</v>
      </c>
      <c r="O152" s="868" t="s">
        <v>1384</v>
      </c>
      <c r="Q152" s="868" t="str">
        <f>Q124</f>
        <v>Actual kW</v>
      </c>
      <c r="S152" s="868" t="s">
        <v>1392</v>
      </c>
    </row>
    <row r="153" spans="1:25">
      <c r="A153" s="843"/>
      <c r="C153" s="858"/>
      <c r="E153" s="860" t="s">
        <v>1385</v>
      </c>
      <c r="G153" s="860" t="s">
        <v>1385</v>
      </c>
      <c r="I153" s="860" t="s">
        <v>1385</v>
      </c>
      <c r="K153" s="860" t="s">
        <v>1385</v>
      </c>
      <c r="M153" s="861" t="s">
        <v>1386</v>
      </c>
      <c r="O153" s="861" t="s">
        <v>1387</v>
      </c>
      <c r="Q153" s="861" t="s">
        <v>1388</v>
      </c>
      <c r="S153" s="861" t="s">
        <v>1389</v>
      </c>
    </row>
    <row r="154" spans="1:25">
      <c r="E154" s="860"/>
      <c r="G154" s="860"/>
      <c r="I154" s="860"/>
      <c r="K154" s="861"/>
      <c r="M154" s="861"/>
      <c r="O154" s="861"/>
      <c r="Q154" s="861"/>
      <c r="S154" s="861"/>
    </row>
    <row r="155" spans="1:25">
      <c r="A155" s="861">
        <v>1</v>
      </c>
      <c r="C155" s="870">
        <f>C127</f>
        <v>45293</v>
      </c>
      <c r="E155" s="871">
        <v>3</v>
      </c>
      <c r="F155" s="863"/>
      <c r="G155" s="871">
        <v>2281.16</v>
      </c>
      <c r="H155" s="863"/>
      <c r="I155" s="863">
        <v>0</v>
      </c>
      <c r="J155" s="863"/>
      <c r="K155" s="863">
        <v>0</v>
      </c>
      <c r="L155" s="863"/>
      <c r="M155" s="863">
        <v>2281</v>
      </c>
      <c r="N155" s="863"/>
      <c r="O155" s="863">
        <v>760.33333333333337</v>
      </c>
      <c r="P155" s="863"/>
      <c r="Q155" s="863">
        <v>2281</v>
      </c>
      <c r="R155" s="863"/>
      <c r="S155" s="863">
        <v>0</v>
      </c>
      <c r="Y155" s="841">
        <v>201701</v>
      </c>
    </row>
    <row r="156" spans="1:25">
      <c r="A156" s="861">
        <v>2</v>
      </c>
      <c r="C156" s="870">
        <f t="shared" ref="C156:C166" si="6">C128</f>
        <v>45325</v>
      </c>
      <c r="E156" s="871">
        <v>3</v>
      </c>
      <c r="F156" s="863"/>
      <c r="G156" s="871">
        <v>1359.39</v>
      </c>
      <c r="H156" s="863"/>
      <c r="I156" s="863">
        <v>0</v>
      </c>
      <c r="J156" s="863"/>
      <c r="K156" s="863">
        <v>0</v>
      </c>
      <c r="L156" s="863"/>
      <c r="M156" s="863">
        <v>1359</v>
      </c>
      <c r="N156" s="863"/>
      <c r="O156" s="863">
        <v>453</v>
      </c>
      <c r="P156" s="863"/>
      <c r="Q156" s="863">
        <v>1359</v>
      </c>
      <c r="R156" s="863"/>
      <c r="S156" s="863">
        <v>0</v>
      </c>
      <c r="Y156" s="841">
        <v>201702</v>
      </c>
    </row>
    <row r="157" spans="1:25">
      <c r="A157" s="861">
        <v>3</v>
      </c>
      <c r="C157" s="870">
        <f t="shared" si="6"/>
        <v>45357</v>
      </c>
      <c r="E157" s="871">
        <v>3</v>
      </c>
      <c r="F157" s="863"/>
      <c r="G157" s="871">
        <v>1047.5999999999999</v>
      </c>
      <c r="H157" s="863"/>
      <c r="I157" s="863">
        <v>0</v>
      </c>
      <c r="J157" s="863"/>
      <c r="K157" s="863">
        <v>0</v>
      </c>
      <c r="L157" s="863"/>
      <c r="M157" s="863">
        <v>1048</v>
      </c>
      <c r="N157" s="863"/>
      <c r="O157" s="863">
        <v>349.33333333333331</v>
      </c>
      <c r="P157" s="863"/>
      <c r="Q157" s="863">
        <v>1048</v>
      </c>
      <c r="R157" s="863"/>
      <c r="S157" s="863">
        <v>0</v>
      </c>
      <c r="Y157" s="841">
        <v>201703</v>
      </c>
    </row>
    <row r="158" spans="1:25">
      <c r="A158" s="861">
        <v>4</v>
      </c>
      <c r="C158" s="870">
        <f t="shared" si="6"/>
        <v>45389</v>
      </c>
      <c r="E158" s="871">
        <v>3</v>
      </c>
      <c r="F158" s="863"/>
      <c r="G158" s="871">
        <v>773.01</v>
      </c>
      <c r="H158" s="863"/>
      <c r="I158" s="863">
        <v>0</v>
      </c>
      <c r="J158" s="863"/>
      <c r="K158" s="863">
        <v>0</v>
      </c>
      <c r="L158" s="863"/>
      <c r="M158" s="863">
        <v>773</v>
      </c>
      <c r="N158" s="863"/>
      <c r="O158" s="863">
        <v>257.66666666666669</v>
      </c>
      <c r="P158" s="863"/>
      <c r="Q158" s="863">
        <v>773</v>
      </c>
      <c r="R158" s="863"/>
      <c r="S158" s="863">
        <v>0</v>
      </c>
      <c r="Y158" s="841">
        <v>201704</v>
      </c>
    </row>
    <row r="159" spans="1:25">
      <c r="A159" s="861">
        <v>5</v>
      </c>
      <c r="C159" s="870">
        <f t="shared" si="6"/>
        <v>45421</v>
      </c>
      <c r="E159" s="871">
        <v>3</v>
      </c>
      <c r="F159" s="863"/>
      <c r="G159" s="871">
        <v>1117.92</v>
      </c>
      <c r="H159" s="863"/>
      <c r="I159" s="863">
        <v>0</v>
      </c>
      <c r="J159" s="863"/>
      <c r="K159" s="863">
        <v>0</v>
      </c>
      <c r="L159" s="863"/>
      <c r="M159" s="863">
        <v>1118</v>
      </c>
      <c r="N159" s="863"/>
      <c r="O159" s="863">
        <v>372.66666666666669</v>
      </c>
      <c r="P159" s="863"/>
      <c r="Q159" s="863">
        <v>1118</v>
      </c>
      <c r="R159" s="863"/>
      <c r="S159" s="863">
        <v>0</v>
      </c>
      <c r="Y159" s="841">
        <v>201705</v>
      </c>
    </row>
    <row r="160" spans="1:25">
      <c r="A160" s="861">
        <v>6</v>
      </c>
      <c r="C160" s="870">
        <f t="shared" si="6"/>
        <v>45453</v>
      </c>
      <c r="E160" s="871">
        <v>3</v>
      </c>
      <c r="F160" s="863"/>
      <c r="G160" s="871">
        <v>1298.28</v>
      </c>
      <c r="H160" s="863"/>
      <c r="I160" s="863">
        <v>0</v>
      </c>
      <c r="J160" s="863"/>
      <c r="K160" s="863">
        <v>0</v>
      </c>
      <c r="L160" s="863"/>
      <c r="M160" s="863">
        <v>1298</v>
      </c>
      <c r="N160" s="863"/>
      <c r="O160" s="863">
        <v>432.66666666666669</v>
      </c>
      <c r="P160" s="863"/>
      <c r="Q160" s="863">
        <v>1298</v>
      </c>
      <c r="R160" s="863"/>
      <c r="S160" s="863">
        <v>0</v>
      </c>
      <c r="Y160" s="841">
        <v>201706</v>
      </c>
    </row>
    <row r="161" spans="1:25">
      <c r="A161" s="861">
        <v>7</v>
      </c>
      <c r="C161" s="870">
        <f t="shared" si="6"/>
        <v>45485</v>
      </c>
      <c r="E161" s="871">
        <v>3</v>
      </c>
      <c r="F161" s="863"/>
      <c r="G161" s="871">
        <v>4953.6000000000004</v>
      </c>
      <c r="H161" s="863"/>
      <c r="I161" s="863">
        <v>0</v>
      </c>
      <c r="J161" s="863"/>
      <c r="K161" s="863">
        <v>0</v>
      </c>
      <c r="L161" s="863"/>
      <c r="M161" s="863">
        <v>4954</v>
      </c>
      <c r="N161" s="863"/>
      <c r="O161" s="863">
        <v>1651.3333333333333</v>
      </c>
      <c r="P161" s="863"/>
      <c r="Q161" s="863">
        <v>4954</v>
      </c>
      <c r="R161" s="863"/>
      <c r="S161" s="863">
        <v>0</v>
      </c>
      <c r="Y161" s="841">
        <v>201707</v>
      </c>
    </row>
    <row r="162" spans="1:25">
      <c r="A162" s="861">
        <v>8</v>
      </c>
      <c r="C162" s="870">
        <f t="shared" si="6"/>
        <v>45515</v>
      </c>
      <c r="E162" s="871">
        <v>3</v>
      </c>
      <c r="F162" s="863"/>
      <c r="G162" s="871">
        <v>5306.04</v>
      </c>
      <c r="H162" s="863"/>
      <c r="I162" s="863">
        <v>0</v>
      </c>
      <c r="J162" s="863"/>
      <c r="K162" s="863">
        <v>0</v>
      </c>
      <c r="L162" s="863"/>
      <c r="M162" s="863">
        <v>5306</v>
      </c>
      <c r="N162" s="863"/>
      <c r="O162" s="863">
        <v>1768.6666666666667</v>
      </c>
      <c r="P162" s="863"/>
      <c r="Q162" s="863">
        <v>5306</v>
      </c>
      <c r="R162" s="863"/>
      <c r="S162" s="863">
        <v>0</v>
      </c>
      <c r="Y162" s="841">
        <v>201708</v>
      </c>
    </row>
    <row r="163" spans="1:25">
      <c r="A163" s="861">
        <v>9</v>
      </c>
      <c r="C163" s="870">
        <f t="shared" si="6"/>
        <v>45545</v>
      </c>
      <c r="E163" s="871">
        <v>3</v>
      </c>
      <c r="F163" s="863"/>
      <c r="G163" s="871">
        <v>5340.96</v>
      </c>
      <c r="H163" s="863"/>
      <c r="I163" s="863">
        <v>0</v>
      </c>
      <c r="J163" s="863"/>
      <c r="K163" s="863">
        <v>0</v>
      </c>
      <c r="L163" s="863"/>
      <c r="M163" s="863">
        <v>5341</v>
      </c>
      <c r="N163" s="863"/>
      <c r="O163" s="863">
        <v>1780.3333333333333</v>
      </c>
      <c r="P163" s="863"/>
      <c r="Q163" s="863">
        <v>5341</v>
      </c>
      <c r="R163" s="863"/>
      <c r="S163" s="863">
        <v>0</v>
      </c>
      <c r="Y163" s="841">
        <v>201709</v>
      </c>
    </row>
    <row r="164" spans="1:25">
      <c r="A164" s="861">
        <v>10</v>
      </c>
      <c r="C164" s="870">
        <f t="shared" si="6"/>
        <v>45575</v>
      </c>
      <c r="E164" s="871">
        <v>3</v>
      </c>
      <c r="F164" s="863"/>
      <c r="G164" s="871">
        <v>4611.6000000000004</v>
      </c>
      <c r="H164" s="863"/>
      <c r="I164" s="863">
        <v>0</v>
      </c>
      <c r="J164" s="863"/>
      <c r="K164" s="863">
        <v>0</v>
      </c>
      <c r="L164" s="863"/>
      <c r="M164" s="863">
        <v>4612</v>
      </c>
      <c r="N164" s="863"/>
      <c r="O164" s="863">
        <v>1537.3333333333333</v>
      </c>
      <c r="P164" s="863"/>
      <c r="Q164" s="863">
        <v>4612</v>
      </c>
      <c r="R164" s="863"/>
      <c r="S164" s="863">
        <v>0</v>
      </c>
      <c r="Y164" s="841">
        <v>201710</v>
      </c>
    </row>
    <row r="165" spans="1:25">
      <c r="A165" s="861">
        <v>11</v>
      </c>
      <c r="C165" s="870">
        <f t="shared" si="6"/>
        <v>45605</v>
      </c>
      <c r="E165" s="871">
        <v>3</v>
      </c>
      <c r="F165" s="863"/>
      <c r="G165" s="871">
        <v>4677.12</v>
      </c>
      <c r="H165" s="863"/>
      <c r="I165" s="863">
        <v>0</v>
      </c>
      <c r="J165" s="863"/>
      <c r="K165" s="863">
        <v>0</v>
      </c>
      <c r="L165" s="863"/>
      <c r="M165" s="863">
        <v>4677</v>
      </c>
      <c r="N165" s="863"/>
      <c r="O165" s="863">
        <v>1559</v>
      </c>
      <c r="P165" s="863"/>
      <c r="Q165" s="863">
        <v>4677</v>
      </c>
      <c r="R165" s="863"/>
      <c r="S165" s="863">
        <v>0</v>
      </c>
      <c r="Y165" s="841">
        <v>201711</v>
      </c>
    </row>
    <row r="166" spans="1:25">
      <c r="A166" s="861">
        <v>12</v>
      </c>
      <c r="C166" s="870">
        <f t="shared" si="6"/>
        <v>45635</v>
      </c>
      <c r="E166" s="871">
        <v>3</v>
      </c>
      <c r="F166" s="863"/>
      <c r="G166" s="871">
        <v>4883.6400000000003</v>
      </c>
      <c r="H166" s="863"/>
      <c r="I166" s="863">
        <v>0</v>
      </c>
      <c r="J166" s="863"/>
      <c r="K166" s="863">
        <v>0</v>
      </c>
      <c r="L166" s="863"/>
      <c r="M166" s="863">
        <v>4884</v>
      </c>
      <c r="N166" s="863"/>
      <c r="O166" s="863">
        <v>1628</v>
      </c>
      <c r="P166" s="863"/>
      <c r="Q166" s="863">
        <v>4884</v>
      </c>
      <c r="R166" s="863"/>
      <c r="S166" s="863">
        <v>0</v>
      </c>
      <c r="Y166" s="841">
        <v>201712</v>
      </c>
    </row>
    <row r="167" spans="1:25">
      <c r="E167" s="865"/>
      <c r="F167" s="863"/>
      <c r="G167" s="865"/>
      <c r="H167" s="863"/>
      <c r="I167" s="865"/>
      <c r="J167" s="863"/>
      <c r="K167" s="865"/>
      <c r="L167" s="863"/>
      <c r="M167" s="865"/>
      <c r="N167" s="863"/>
      <c r="O167" s="865"/>
      <c r="P167" s="863"/>
      <c r="Q167" s="865"/>
      <c r="R167" s="863"/>
      <c r="S167" s="865"/>
    </row>
    <row r="168" spans="1:25">
      <c r="A168" s="861">
        <v>13</v>
      </c>
      <c r="C168" s="841" t="s">
        <v>42</v>
      </c>
      <c r="E168" s="863">
        <f>SUM(E155:E167)</f>
        <v>36</v>
      </c>
      <c r="F168" s="863"/>
      <c r="G168" s="863">
        <f>SUM(G155:G167)</f>
        <v>37650.32</v>
      </c>
      <c r="H168" s="863"/>
      <c r="I168" s="863">
        <f>SUM(I155:I167)</f>
        <v>0</v>
      </c>
      <c r="J168" s="863"/>
      <c r="K168" s="863">
        <f>SUM(K155:K167)</f>
        <v>0</v>
      </c>
      <c r="L168" s="863"/>
      <c r="M168" s="863">
        <f>SUM(M155:M167)</f>
        <v>37651</v>
      </c>
      <c r="N168" s="863"/>
      <c r="O168" s="863">
        <f>SUM(O155:O167)</f>
        <v>12550.333333333334</v>
      </c>
      <c r="P168" s="863"/>
      <c r="Q168" s="863">
        <f>SUM(Q155:Q167)</f>
        <v>37651</v>
      </c>
      <c r="R168" s="863"/>
      <c r="S168" s="863">
        <f>SUM(S155:S167)</f>
        <v>0</v>
      </c>
    </row>
    <row r="169" spans="1:25">
      <c r="E169" s="863"/>
      <c r="F169" s="863"/>
      <c r="G169" s="863"/>
      <c r="H169" s="863"/>
      <c r="I169" s="863"/>
      <c r="J169" s="863"/>
      <c r="K169" s="863"/>
      <c r="L169" s="863"/>
      <c r="M169" s="863"/>
      <c r="N169" s="863"/>
      <c r="O169" s="863"/>
      <c r="P169" s="863"/>
      <c r="Q169" s="863"/>
      <c r="R169" s="863"/>
      <c r="S169" s="863"/>
    </row>
  </sheetData>
  <printOptions horizontalCentered="1"/>
  <pageMargins left="0.5" right="0.5" top="1" bottom="1" header="0.5" footer="0.5"/>
  <pageSetup scale="95" orientation="landscape" r:id="rId1"/>
  <headerFooter alignWithMargins="0">
    <oddHeader>&amp;RExhibit ARA-2
Page &amp;P of &amp;N</oddHeader>
  </headerFooter>
  <rowBreaks count="5" manualBreakCount="5">
    <brk id="29" max="19" man="1"/>
    <brk id="57" max="16383" man="1"/>
    <brk id="85" max="19" man="1"/>
    <brk id="113" max="19" man="1"/>
    <brk id="141" max="19"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DC8F32-769C-4C59-9ECF-EA1F4CF8909B}">
  <sheetPr>
    <pageSetUpPr fitToPage="1"/>
  </sheetPr>
  <dimension ref="A1:Y86"/>
  <sheetViews>
    <sheetView view="pageLayout" zoomScaleNormal="100" workbookViewId="0"/>
  </sheetViews>
  <sheetFormatPr defaultColWidth="9.28515625" defaultRowHeight="12"/>
  <cols>
    <col min="1" max="1" width="5.5703125" style="841" customWidth="1"/>
    <col min="2" max="2" width="1.7109375" style="841" customWidth="1"/>
    <col min="3" max="3" width="15.28515625" style="841" customWidth="1"/>
    <col min="4" max="4" width="1.7109375" style="841" customWidth="1"/>
    <col min="5" max="5" width="9.7109375" style="841" customWidth="1"/>
    <col min="6" max="6" width="1.5703125" style="841" customWidth="1"/>
    <col min="7" max="7" width="13.42578125" style="841" customWidth="1"/>
    <col min="8" max="8" width="1.42578125" style="841" customWidth="1"/>
    <col min="9" max="9" width="13.42578125" style="841" customWidth="1"/>
    <col min="10" max="10" width="1.42578125" style="841" customWidth="1"/>
    <col min="11" max="11" width="11.28515625" style="841" customWidth="1"/>
    <col min="12" max="12" width="1.42578125" style="841" customWidth="1"/>
    <col min="13" max="13" width="13.42578125" style="841" customWidth="1"/>
    <col min="14" max="14" width="1.5703125" style="841" customWidth="1"/>
    <col min="15" max="15" width="10.42578125" style="841" customWidth="1"/>
    <col min="16" max="16" width="1.5703125" style="841" customWidth="1"/>
    <col min="17" max="17" width="13.5703125" style="841" customWidth="1"/>
    <col min="18" max="18" width="1.5703125" style="841" customWidth="1"/>
    <col min="19" max="19" width="11.42578125" style="841" bestFit="1" customWidth="1"/>
    <col min="20" max="20" width="2" style="841" customWidth="1"/>
    <col min="21" max="21" width="16" style="841" bestFit="1" customWidth="1"/>
    <col min="22" max="22" width="13.42578125" style="841" bestFit="1" customWidth="1"/>
    <col min="23" max="23" width="10.7109375" style="841" customWidth="1"/>
    <col min="24" max="24" width="9.28515625" style="841"/>
    <col min="25" max="25" width="0" style="841" hidden="1" customWidth="1"/>
    <col min="26" max="30" width="12" style="841" customWidth="1"/>
    <col min="31" max="16384" width="9.28515625" style="841"/>
  </cols>
  <sheetData>
    <row r="1" spans="1:25">
      <c r="A1" s="836" t="s">
        <v>2</v>
      </c>
      <c r="B1" s="836"/>
      <c r="C1" s="836"/>
      <c r="D1" s="836"/>
      <c r="E1" s="836"/>
      <c r="F1" s="836"/>
      <c r="G1" s="836"/>
      <c r="H1" s="836"/>
      <c r="I1" s="836"/>
      <c r="J1" s="836"/>
      <c r="K1" s="836"/>
      <c r="L1" s="836"/>
      <c r="M1" s="836"/>
      <c r="N1" s="836"/>
      <c r="O1" s="836"/>
      <c r="P1" s="836"/>
      <c r="Q1" s="836"/>
      <c r="R1" s="836"/>
      <c r="S1" s="836"/>
      <c r="T1" s="839" t="s">
        <v>1430</v>
      </c>
    </row>
    <row r="2" spans="1:25" hidden="1">
      <c r="A2" s="836" t="s">
        <v>1374</v>
      </c>
      <c r="B2" s="836"/>
      <c r="C2" s="836"/>
      <c r="D2" s="836"/>
      <c r="E2" s="836"/>
      <c r="F2" s="836"/>
      <c r="G2" s="836"/>
      <c r="H2" s="836"/>
      <c r="I2" s="836"/>
      <c r="J2" s="836"/>
      <c r="K2" s="836"/>
      <c r="L2" s="836"/>
      <c r="M2" s="836"/>
      <c r="N2" s="836"/>
      <c r="O2" s="836"/>
      <c r="P2" s="836"/>
      <c r="Q2" s="836"/>
      <c r="R2" s="836"/>
      <c r="S2" s="836"/>
      <c r="T2" s="839" t="s">
        <v>1375</v>
      </c>
    </row>
    <row r="3" spans="1:25">
      <c r="A3" s="836" t="s">
        <v>2034</v>
      </c>
      <c r="B3" s="836"/>
      <c r="C3" s="836"/>
      <c r="D3" s="836"/>
      <c r="E3" s="836"/>
      <c r="F3" s="836"/>
      <c r="G3" s="836"/>
      <c r="H3" s="836"/>
      <c r="I3" s="836"/>
      <c r="J3" s="836"/>
      <c r="K3" s="836"/>
      <c r="L3" s="836"/>
      <c r="M3" s="836"/>
      <c r="N3" s="836"/>
      <c r="O3" s="836"/>
      <c r="P3" s="836"/>
      <c r="Q3" s="836"/>
      <c r="R3" s="836"/>
      <c r="S3" s="836"/>
      <c r="T3" s="839" t="s">
        <v>1431</v>
      </c>
    </row>
    <row r="4" spans="1:25">
      <c r="A4" s="836" t="s">
        <v>1432</v>
      </c>
      <c r="B4" s="836"/>
      <c r="C4" s="836"/>
      <c r="D4" s="836"/>
      <c r="E4" s="836"/>
      <c r="F4" s="836"/>
      <c r="G4" s="836"/>
      <c r="H4" s="836"/>
      <c r="I4" s="836"/>
      <c r="J4" s="836"/>
      <c r="K4" s="836"/>
      <c r="L4" s="836"/>
      <c r="M4" s="836"/>
      <c r="N4" s="836"/>
      <c r="O4" s="836"/>
      <c r="P4" s="836"/>
      <c r="Q4" s="836"/>
      <c r="R4" s="836"/>
      <c r="S4" s="836"/>
    </row>
    <row r="5" spans="1:25">
      <c r="A5" s="836" t="s">
        <v>1327</v>
      </c>
      <c r="B5" s="836"/>
      <c r="C5" s="836"/>
      <c r="D5" s="836"/>
      <c r="E5" s="836"/>
      <c r="F5" s="836"/>
      <c r="G5" s="836"/>
      <c r="H5" s="836"/>
      <c r="I5" s="836"/>
      <c r="J5" s="836"/>
      <c r="K5" s="836"/>
      <c r="L5" s="836"/>
      <c r="M5" s="836"/>
      <c r="N5" s="836"/>
      <c r="O5" s="836"/>
      <c r="P5" s="836"/>
      <c r="Q5" s="836"/>
      <c r="R5" s="836"/>
      <c r="S5" s="836"/>
    </row>
    <row r="6" spans="1:25">
      <c r="A6" s="836"/>
      <c r="B6" s="836"/>
      <c r="C6" s="836"/>
      <c r="D6" s="836"/>
      <c r="E6" s="836"/>
      <c r="F6" s="836"/>
      <c r="G6" s="836"/>
      <c r="H6" s="836"/>
      <c r="I6" s="836"/>
      <c r="J6" s="836"/>
      <c r="K6" s="836"/>
      <c r="L6" s="836"/>
      <c r="M6" s="836"/>
      <c r="N6" s="836"/>
      <c r="O6" s="836"/>
      <c r="P6" s="836"/>
      <c r="Q6" s="836"/>
      <c r="R6" s="836"/>
      <c r="S6" s="836"/>
    </row>
    <row r="7" spans="1:25">
      <c r="A7" s="836"/>
      <c r="B7" s="836"/>
      <c r="C7" s="836"/>
      <c r="D7" s="836"/>
      <c r="E7" s="836"/>
      <c r="F7" s="836"/>
      <c r="G7" s="836"/>
      <c r="H7" s="836"/>
      <c r="I7" s="836"/>
      <c r="J7" s="836"/>
      <c r="K7" s="836"/>
      <c r="L7" s="836"/>
      <c r="M7" s="836"/>
      <c r="N7" s="836"/>
      <c r="O7" s="836"/>
      <c r="P7" s="836"/>
      <c r="Q7" s="836"/>
      <c r="R7" s="836"/>
      <c r="S7" s="836"/>
    </row>
    <row r="8" spans="1:25">
      <c r="A8" s="836" t="s">
        <v>1396</v>
      </c>
      <c r="B8" s="836"/>
      <c r="C8" s="836"/>
      <c r="D8" s="836"/>
      <c r="E8" s="836"/>
      <c r="F8" s="836"/>
      <c r="G8" s="836"/>
      <c r="H8" s="836"/>
      <c r="I8" s="836"/>
      <c r="J8" s="836"/>
      <c r="K8" s="836"/>
      <c r="L8" s="836"/>
      <c r="M8" s="836"/>
      <c r="N8" s="836"/>
      <c r="O8" s="836"/>
      <c r="P8" s="836"/>
      <c r="Q8" s="836"/>
      <c r="R8" s="836"/>
      <c r="S8" s="836"/>
    </row>
    <row r="9" spans="1:25">
      <c r="A9" s="872"/>
      <c r="B9" s="872"/>
      <c r="C9" s="872"/>
      <c r="D9" s="872"/>
      <c r="E9" s="872"/>
      <c r="F9" s="872"/>
      <c r="G9" s="872"/>
      <c r="H9" s="872"/>
      <c r="I9" s="872"/>
      <c r="J9" s="872"/>
      <c r="K9" s="872"/>
      <c r="L9" s="872"/>
      <c r="M9" s="872"/>
      <c r="N9" s="872"/>
      <c r="O9" s="872"/>
      <c r="P9" s="872"/>
      <c r="Q9" s="872"/>
      <c r="R9" s="872"/>
      <c r="S9" s="872"/>
    </row>
    <row r="10" spans="1:25">
      <c r="E10" s="844" t="s">
        <v>22</v>
      </c>
      <c r="G10" s="844" t="s">
        <v>23</v>
      </c>
      <c r="I10" s="844" t="s">
        <v>109</v>
      </c>
      <c r="K10" s="844" t="s">
        <v>25</v>
      </c>
      <c r="M10" s="844" t="s">
        <v>111</v>
      </c>
      <c r="O10" s="844" t="s">
        <v>112</v>
      </c>
      <c r="Q10" s="844" t="s">
        <v>69</v>
      </c>
      <c r="S10" s="844" t="s">
        <v>1328</v>
      </c>
    </row>
    <row r="11" spans="1:25">
      <c r="A11" s="843" t="s">
        <v>7</v>
      </c>
      <c r="E11" s="843"/>
      <c r="G11" s="843" t="s">
        <v>1332</v>
      </c>
      <c r="I11" s="843" t="s">
        <v>1379</v>
      </c>
      <c r="K11" s="843" t="s">
        <v>871</v>
      </c>
      <c r="O11" s="843" t="s">
        <v>1380</v>
      </c>
      <c r="Q11" s="843" t="s">
        <v>1329</v>
      </c>
      <c r="S11" s="843"/>
    </row>
    <row r="12" spans="1:25">
      <c r="A12" s="868" t="s">
        <v>16</v>
      </c>
      <c r="C12" s="868" t="s">
        <v>1382</v>
      </c>
      <c r="E12" s="869" t="s">
        <v>1335</v>
      </c>
      <c r="G12" s="868" t="s">
        <v>1314</v>
      </c>
      <c r="I12" s="868" t="s">
        <v>1355</v>
      </c>
      <c r="K12" s="868" t="s">
        <v>1300</v>
      </c>
      <c r="M12" s="868" t="s">
        <v>1383</v>
      </c>
      <c r="O12" s="868" t="s">
        <v>1384</v>
      </c>
      <c r="Q12" s="868" t="s">
        <v>1433</v>
      </c>
      <c r="S12" s="868" t="s">
        <v>1392</v>
      </c>
    </row>
    <row r="13" spans="1:25">
      <c r="A13" s="843"/>
      <c r="C13" s="858"/>
      <c r="E13" s="860" t="s">
        <v>1385</v>
      </c>
      <c r="G13" s="860" t="s">
        <v>1385</v>
      </c>
      <c r="I13" s="860" t="s">
        <v>1385</v>
      </c>
      <c r="K13" s="860" t="s">
        <v>1385</v>
      </c>
      <c r="M13" s="861" t="s">
        <v>1386</v>
      </c>
      <c r="O13" s="861" t="s">
        <v>1387</v>
      </c>
      <c r="Q13" s="861" t="s">
        <v>1388</v>
      </c>
      <c r="S13" s="861" t="s">
        <v>1389</v>
      </c>
    </row>
    <row r="14" spans="1:25">
      <c r="E14" s="860"/>
      <c r="G14" s="860"/>
      <c r="I14" s="860"/>
      <c r="K14" s="861"/>
      <c r="M14" s="861"/>
      <c r="O14" s="861"/>
      <c r="Q14" s="861"/>
      <c r="S14" s="861"/>
    </row>
    <row r="15" spans="1:25">
      <c r="A15" s="861">
        <v>1</v>
      </c>
      <c r="C15" s="870">
        <v>45293</v>
      </c>
      <c r="E15" s="871">
        <v>153</v>
      </c>
      <c r="F15" s="863"/>
      <c r="G15" s="863">
        <v>70925.083639696168</v>
      </c>
      <c r="H15" s="863"/>
      <c r="I15" s="863">
        <v>0</v>
      </c>
      <c r="J15" s="863"/>
      <c r="K15" s="863">
        <v>0</v>
      </c>
      <c r="L15" s="863"/>
      <c r="M15" s="863">
        <v>70925</v>
      </c>
      <c r="N15" s="863"/>
      <c r="O15" s="863">
        <v>463.56209150326799</v>
      </c>
      <c r="P15" s="863"/>
      <c r="Q15" s="863">
        <v>68607</v>
      </c>
      <c r="R15" s="863"/>
      <c r="S15" s="803">
        <v>-2318</v>
      </c>
      <c r="Y15" s="841">
        <v>201701</v>
      </c>
    </row>
    <row r="16" spans="1:25">
      <c r="A16" s="861">
        <v>2</v>
      </c>
      <c r="C16" s="870">
        <v>45325</v>
      </c>
      <c r="E16" s="871">
        <v>153</v>
      </c>
      <c r="F16" s="863"/>
      <c r="G16" s="863">
        <v>71119.289076571731</v>
      </c>
      <c r="H16" s="863"/>
      <c r="I16" s="863">
        <v>0</v>
      </c>
      <c r="J16" s="863"/>
      <c r="K16" s="863">
        <v>0</v>
      </c>
      <c r="L16" s="863"/>
      <c r="M16" s="863">
        <v>71119</v>
      </c>
      <c r="N16" s="863"/>
      <c r="O16" s="863">
        <v>464.83006535947715</v>
      </c>
      <c r="P16" s="863"/>
      <c r="Q16" s="863">
        <v>68795</v>
      </c>
      <c r="R16" s="863"/>
      <c r="S16" s="803">
        <v>-2324</v>
      </c>
      <c r="Y16" s="841">
        <v>201702</v>
      </c>
    </row>
    <row r="17" spans="1:25">
      <c r="A17" s="861">
        <v>3</v>
      </c>
      <c r="C17" s="870">
        <v>45357</v>
      </c>
      <c r="E17" s="871">
        <v>153</v>
      </c>
      <c r="F17" s="863"/>
      <c r="G17" s="863">
        <v>71153.407462037285</v>
      </c>
      <c r="H17" s="863"/>
      <c r="I17" s="863">
        <v>0</v>
      </c>
      <c r="J17" s="863"/>
      <c r="K17" s="863">
        <v>0</v>
      </c>
      <c r="L17" s="863"/>
      <c r="M17" s="863">
        <v>71153</v>
      </c>
      <c r="N17" s="863"/>
      <c r="O17" s="863">
        <v>465.05228758169937</v>
      </c>
      <c r="P17" s="863"/>
      <c r="Q17" s="863">
        <v>68828</v>
      </c>
      <c r="R17" s="863"/>
      <c r="S17" s="803">
        <v>-2325</v>
      </c>
      <c r="Y17" s="841">
        <v>201703</v>
      </c>
    </row>
    <row r="18" spans="1:25">
      <c r="A18" s="861">
        <v>4</v>
      </c>
      <c r="C18" s="870">
        <v>45389</v>
      </c>
      <c r="E18" s="871">
        <v>153</v>
      </c>
      <c r="F18" s="863"/>
      <c r="G18" s="863">
        <v>71107.407829015327</v>
      </c>
      <c r="H18" s="863"/>
      <c r="I18" s="863">
        <v>0</v>
      </c>
      <c r="J18" s="863"/>
      <c r="K18" s="863">
        <v>0</v>
      </c>
      <c r="L18" s="863"/>
      <c r="M18" s="863">
        <v>71107</v>
      </c>
      <c r="N18" s="863"/>
      <c r="O18" s="863">
        <v>464.75163398692808</v>
      </c>
      <c r="P18" s="863"/>
      <c r="Q18" s="863">
        <v>68783</v>
      </c>
      <c r="R18" s="863"/>
      <c r="S18" s="803">
        <v>-2324</v>
      </c>
      <c r="Y18" s="841">
        <v>201704</v>
      </c>
    </row>
    <row r="19" spans="1:25">
      <c r="A19" s="861">
        <v>5</v>
      </c>
      <c r="C19" s="870">
        <v>45421</v>
      </c>
      <c r="E19" s="871">
        <v>153</v>
      </c>
      <c r="F19" s="863"/>
      <c r="G19" s="863">
        <v>70607.908151007927</v>
      </c>
      <c r="H19" s="863"/>
      <c r="I19" s="863">
        <v>0</v>
      </c>
      <c r="J19" s="863"/>
      <c r="K19" s="863">
        <v>0</v>
      </c>
      <c r="L19" s="863"/>
      <c r="M19" s="863">
        <v>70608</v>
      </c>
      <c r="N19" s="863"/>
      <c r="O19" s="863">
        <v>461.49019607843138</v>
      </c>
      <c r="P19" s="863"/>
      <c r="Q19" s="863">
        <v>68301</v>
      </c>
      <c r="R19" s="863"/>
      <c r="S19" s="803">
        <v>-2307</v>
      </c>
      <c r="Y19" s="841">
        <v>201705</v>
      </c>
    </row>
    <row r="20" spans="1:25">
      <c r="A20" s="861">
        <v>6</v>
      </c>
      <c r="C20" s="870">
        <v>45453</v>
      </c>
      <c r="E20" s="871">
        <v>151</v>
      </c>
      <c r="F20" s="863"/>
      <c r="G20" s="863">
        <v>70897.896583782742</v>
      </c>
      <c r="H20" s="863"/>
      <c r="I20" s="863">
        <v>0</v>
      </c>
      <c r="J20" s="863"/>
      <c r="K20" s="863">
        <v>0</v>
      </c>
      <c r="L20" s="863"/>
      <c r="M20" s="863">
        <v>70898</v>
      </c>
      <c r="N20" s="863"/>
      <c r="O20" s="863">
        <v>469.52317880794703</v>
      </c>
      <c r="P20" s="863"/>
      <c r="Q20" s="863">
        <v>69489</v>
      </c>
      <c r="R20" s="863"/>
      <c r="S20" s="803">
        <v>-1409</v>
      </c>
      <c r="Y20" s="841">
        <v>201706</v>
      </c>
    </row>
    <row r="21" spans="1:25">
      <c r="A21" s="861">
        <v>7</v>
      </c>
      <c r="C21" s="870">
        <v>45485</v>
      </c>
      <c r="E21" s="871">
        <v>153</v>
      </c>
      <c r="F21" s="863"/>
      <c r="G21" s="863">
        <v>71871.999156401987</v>
      </c>
      <c r="H21" s="863"/>
      <c r="I21" s="863">
        <v>0</v>
      </c>
      <c r="J21" s="863"/>
      <c r="K21" s="863">
        <v>0</v>
      </c>
      <c r="L21" s="863"/>
      <c r="M21" s="863">
        <v>71872</v>
      </c>
      <c r="N21" s="863"/>
      <c r="O21" s="863">
        <v>469.75163398692808</v>
      </c>
      <c r="P21" s="863"/>
      <c r="Q21" s="863">
        <v>69523</v>
      </c>
      <c r="R21" s="863"/>
      <c r="S21" s="803">
        <v>-2349</v>
      </c>
      <c r="Y21" s="841">
        <v>201707</v>
      </c>
    </row>
    <row r="22" spans="1:25">
      <c r="A22" s="861">
        <v>8</v>
      </c>
      <c r="C22" s="870">
        <v>45515</v>
      </c>
      <c r="E22" s="871">
        <v>153</v>
      </c>
      <c r="F22" s="863"/>
      <c r="G22" s="863">
        <v>71107.407829015327</v>
      </c>
      <c r="H22" s="863"/>
      <c r="I22" s="863">
        <v>0</v>
      </c>
      <c r="J22" s="863"/>
      <c r="K22" s="863">
        <v>0</v>
      </c>
      <c r="L22" s="863"/>
      <c r="M22" s="863">
        <v>71107</v>
      </c>
      <c r="N22" s="863"/>
      <c r="O22" s="863">
        <v>464.75163398692808</v>
      </c>
      <c r="P22" s="863"/>
      <c r="Q22" s="863">
        <v>68783</v>
      </c>
      <c r="R22" s="863"/>
      <c r="S22" s="803">
        <v>-2324</v>
      </c>
      <c r="Y22" s="841">
        <v>201708</v>
      </c>
    </row>
    <row r="23" spans="1:25">
      <c r="A23" s="861">
        <v>9</v>
      </c>
      <c r="C23" s="870">
        <v>45545</v>
      </c>
      <c r="E23" s="871">
        <v>148</v>
      </c>
      <c r="F23" s="863"/>
      <c r="G23" s="863">
        <v>71312.996709323706</v>
      </c>
      <c r="H23" s="863"/>
      <c r="I23" s="863">
        <v>0</v>
      </c>
      <c r="J23" s="863"/>
      <c r="K23" s="863">
        <v>0</v>
      </c>
      <c r="L23" s="863"/>
      <c r="M23" s="863">
        <v>71313</v>
      </c>
      <c r="N23" s="863"/>
      <c r="O23" s="863">
        <v>481.84459459459458</v>
      </c>
      <c r="P23" s="863"/>
      <c r="Q23" s="863">
        <v>71313</v>
      </c>
      <c r="R23" s="863"/>
      <c r="S23" s="803">
        <v>0</v>
      </c>
      <c r="Y23" s="841">
        <v>201709</v>
      </c>
    </row>
    <row r="24" spans="1:25">
      <c r="A24" s="861">
        <v>10</v>
      </c>
      <c r="C24" s="870">
        <v>45575</v>
      </c>
      <c r="E24" s="871">
        <v>148</v>
      </c>
      <c r="F24" s="863"/>
      <c r="G24" s="863">
        <v>70883.477506388648</v>
      </c>
      <c r="H24" s="863"/>
      <c r="I24" s="863">
        <v>0</v>
      </c>
      <c r="J24" s="863"/>
      <c r="K24" s="863">
        <v>0</v>
      </c>
      <c r="L24" s="863"/>
      <c r="M24" s="863">
        <v>70883</v>
      </c>
      <c r="N24" s="863"/>
      <c r="O24" s="863">
        <v>478.93918918918916</v>
      </c>
      <c r="P24" s="863"/>
      <c r="Q24" s="863">
        <v>70883</v>
      </c>
      <c r="R24" s="863"/>
      <c r="S24" s="803">
        <v>0</v>
      </c>
      <c r="Y24" s="841">
        <v>201710</v>
      </c>
    </row>
    <row r="25" spans="1:25">
      <c r="A25" s="861">
        <v>11</v>
      </c>
      <c r="C25" s="870">
        <v>45605</v>
      </c>
      <c r="E25" s="871">
        <v>148</v>
      </c>
      <c r="F25" s="863"/>
      <c r="G25" s="863">
        <v>70883.477506388648</v>
      </c>
      <c r="H25" s="863"/>
      <c r="I25" s="863">
        <v>0</v>
      </c>
      <c r="J25" s="863"/>
      <c r="K25" s="863">
        <v>0</v>
      </c>
      <c r="L25" s="863"/>
      <c r="M25" s="863">
        <v>70883</v>
      </c>
      <c r="N25" s="863"/>
      <c r="O25" s="863">
        <v>478.93918918918916</v>
      </c>
      <c r="P25" s="863"/>
      <c r="Q25" s="863">
        <v>70883</v>
      </c>
      <c r="R25" s="863"/>
      <c r="S25" s="803">
        <v>0</v>
      </c>
      <c r="Y25" s="841">
        <v>201711</v>
      </c>
    </row>
    <row r="26" spans="1:25">
      <c r="A26" s="861">
        <v>12</v>
      </c>
      <c r="C26" s="870">
        <v>45635</v>
      </c>
      <c r="E26" s="871">
        <v>148</v>
      </c>
      <c r="F26" s="863"/>
      <c r="G26" s="863">
        <v>70293.377508136953</v>
      </c>
      <c r="H26" s="863"/>
      <c r="I26" s="863">
        <v>0</v>
      </c>
      <c r="J26" s="863"/>
      <c r="K26" s="863">
        <v>0</v>
      </c>
      <c r="L26" s="863"/>
      <c r="M26" s="863">
        <v>70293</v>
      </c>
      <c r="N26" s="863"/>
      <c r="O26" s="863">
        <v>474.95270270270271</v>
      </c>
      <c r="P26" s="863"/>
      <c r="Q26" s="863">
        <v>70293</v>
      </c>
      <c r="R26" s="863"/>
      <c r="S26" s="803">
        <v>0</v>
      </c>
      <c r="Y26" s="841">
        <v>201712</v>
      </c>
    </row>
    <row r="27" spans="1:25">
      <c r="E27" s="865"/>
      <c r="F27" s="863"/>
      <c r="G27" s="865"/>
      <c r="H27" s="863"/>
      <c r="I27" s="865"/>
      <c r="J27" s="863"/>
      <c r="K27" s="865"/>
      <c r="L27" s="863"/>
      <c r="M27" s="865"/>
      <c r="N27" s="863"/>
      <c r="O27" s="865"/>
      <c r="P27" s="863"/>
      <c r="Q27" s="865"/>
      <c r="R27" s="863"/>
      <c r="S27" s="865"/>
    </row>
    <row r="28" spans="1:25">
      <c r="A28" s="861">
        <v>13</v>
      </c>
      <c r="C28" s="841" t="s">
        <v>42</v>
      </c>
      <c r="E28" s="863">
        <f>SUM(E15:E27)</f>
        <v>1814</v>
      </c>
      <c r="F28" s="863"/>
      <c r="G28" s="863">
        <f>SUM(G15:G27)</f>
        <v>852163.72895776643</v>
      </c>
      <c r="H28" s="863"/>
      <c r="I28" s="863">
        <f>SUM(I15:I27)</f>
        <v>0</v>
      </c>
      <c r="J28" s="863"/>
      <c r="K28" s="863">
        <f>SUM(K15:K27)</f>
        <v>0</v>
      </c>
      <c r="L28" s="863"/>
      <c r="M28" s="863">
        <f>SUM(M15:M27)</f>
        <v>852161</v>
      </c>
      <c r="N28" s="863"/>
      <c r="O28" s="863">
        <f>SUM(O15:O27)</f>
        <v>5638.3883969672834</v>
      </c>
      <c r="P28" s="863"/>
      <c r="Q28" s="863">
        <f>SUM(Q15:Q27)</f>
        <v>834481</v>
      </c>
      <c r="R28" s="863"/>
      <c r="S28" s="863">
        <f>SUM(S15:S27)</f>
        <v>-17680</v>
      </c>
    </row>
    <row r="29" spans="1:25">
      <c r="A29" s="843"/>
      <c r="E29" s="863"/>
      <c r="F29" s="863"/>
      <c r="G29" s="863"/>
      <c r="H29" s="863"/>
      <c r="I29" s="863"/>
      <c r="J29" s="863"/>
      <c r="K29" s="863"/>
      <c r="L29" s="863"/>
      <c r="M29" s="863"/>
      <c r="N29" s="863"/>
      <c r="O29" s="863"/>
      <c r="P29" s="863"/>
      <c r="Q29" s="863"/>
      <c r="R29" s="863"/>
      <c r="S29" s="863"/>
    </row>
    <row r="30" spans="1:25">
      <c r="E30" s="863"/>
      <c r="F30" s="863"/>
      <c r="G30" s="863"/>
      <c r="H30" s="863"/>
      <c r="I30" s="863"/>
      <c r="J30" s="863"/>
      <c r="K30" s="863"/>
      <c r="L30" s="863"/>
      <c r="M30" s="863"/>
      <c r="N30" s="863"/>
      <c r="O30" s="863"/>
      <c r="P30" s="863"/>
      <c r="Q30" s="863"/>
      <c r="R30" s="863"/>
      <c r="S30" s="863"/>
    </row>
    <row r="31" spans="1:25">
      <c r="A31" s="836" t="str">
        <f>A1</f>
        <v>TEXAS-NEW MEXICO POWER COMPANY</v>
      </c>
      <c r="B31" s="836"/>
      <c r="C31" s="836"/>
      <c r="D31" s="836"/>
      <c r="E31" s="836"/>
      <c r="F31" s="836"/>
      <c r="G31" s="836"/>
      <c r="H31" s="836"/>
      <c r="I31" s="836"/>
      <c r="J31" s="836"/>
      <c r="K31" s="836"/>
      <c r="L31" s="836"/>
      <c r="M31" s="836"/>
      <c r="N31" s="836"/>
      <c r="O31" s="836"/>
      <c r="P31" s="836"/>
      <c r="Q31" s="836"/>
      <c r="R31" s="836"/>
      <c r="S31" s="836"/>
      <c r="T31" s="1221" t="str">
        <f>T1</f>
        <v>WP/II-H-1.5</v>
      </c>
    </row>
    <row r="32" spans="1:25" hidden="1">
      <c r="A32" s="836" t="str">
        <f t="shared" ref="A32:A34" si="0">A2</f>
        <v>FOR THE TWELVE MONTH PERIOD ENDED JUN 30, 2024</v>
      </c>
      <c r="B32" s="836"/>
      <c r="C32" s="836"/>
      <c r="D32" s="836"/>
      <c r="E32" s="836"/>
      <c r="F32" s="836"/>
      <c r="G32" s="836"/>
      <c r="H32" s="836"/>
      <c r="I32" s="836"/>
      <c r="J32" s="836"/>
      <c r="K32" s="836"/>
      <c r="L32" s="836"/>
      <c r="M32" s="836"/>
      <c r="N32" s="836"/>
      <c r="O32" s="836"/>
      <c r="P32" s="836"/>
      <c r="Q32" s="836"/>
      <c r="R32" s="836"/>
      <c r="S32" s="836"/>
      <c r="T32" s="839" t="s">
        <v>1399</v>
      </c>
    </row>
    <row r="33" spans="1:25">
      <c r="A33" s="836" t="str">
        <f t="shared" si="0"/>
        <v>DOCKET NO. 57816</v>
      </c>
      <c r="B33" s="836"/>
      <c r="C33" s="836"/>
      <c r="D33" s="836"/>
      <c r="E33" s="836"/>
      <c r="F33" s="836"/>
      <c r="G33" s="836"/>
      <c r="H33" s="836"/>
      <c r="I33" s="836"/>
      <c r="J33" s="836"/>
      <c r="K33" s="836"/>
      <c r="L33" s="836"/>
      <c r="M33" s="836"/>
      <c r="N33" s="836"/>
      <c r="O33" s="836"/>
      <c r="P33" s="836"/>
      <c r="Q33" s="836"/>
      <c r="R33" s="836"/>
      <c r="S33" s="836"/>
      <c r="T33" s="839" t="s">
        <v>1434</v>
      </c>
    </row>
    <row r="34" spans="1:25">
      <c r="A34" s="836" t="str">
        <f t="shared" si="0"/>
        <v>TEST YEAR 4CP KW BY MONTH</v>
      </c>
      <c r="B34" s="836"/>
      <c r="C34" s="836"/>
      <c r="D34" s="836"/>
      <c r="E34" s="836"/>
      <c r="F34" s="836"/>
      <c r="G34" s="836"/>
      <c r="H34" s="836"/>
      <c r="I34" s="836"/>
      <c r="J34" s="836"/>
      <c r="K34" s="836"/>
      <c r="L34" s="836"/>
      <c r="M34" s="836"/>
      <c r="N34" s="836"/>
      <c r="O34" s="836"/>
      <c r="P34" s="836"/>
      <c r="Q34" s="836"/>
      <c r="R34" s="836"/>
      <c r="S34" s="836"/>
    </row>
    <row r="35" spans="1:25">
      <c r="A35" s="836" t="str">
        <f>A5</f>
        <v>SPONSOR: STACY R. WHITEHURST</v>
      </c>
      <c r="B35" s="836"/>
      <c r="C35" s="836"/>
      <c r="D35" s="836"/>
      <c r="E35" s="836"/>
      <c r="F35" s="836"/>
      <c r="G35" s="836"/>
      <c r="H35" s="836"/>
      <c r="I35" s="836"/>
      <c r="J35" s="836"/>
      <c r="K35" s="836"/>
      <c r="L35" s="836"/>
      <c r="M35" s="836"/>
      <c r="N35" s="836"/>
      <c r="O35" s="836"/>
      <c r="P35" s="836"/>
      <c r="Q35" s="836"/>
      <c r="R35" s="836"/>
      <c r="S35" s="836"/>
    </row>
    <row r="36" spans="1:25">
      <c r="A36" s="836"/>
      <c r="B36" s="836"/>
      <c r="C36" s="836"/>
      <c r="D36" s="836"/>
      <c r="E36" s="836"/>
      <c r="F36" s="836"/>
      <c r="G36" s="836"/>
      <c r="H36" s="836"/>
      <c r="I36" s="836"/>
      <c r="J36" s="836"/>
      <c r="K36" s="836"/>
      <c r="L36" s="836"/>
      <c r="M36" s="836"/>
      <c r="N36" s="836"/>
      <c r="O36" s="836"/>
      <c r="P36" s="836"/>
      <c r="Q36" s="836"/>
      <c r="R36" s="836"/>
      <c r="S36" s="836"/>
    </row>
    <row r="37" spans="1:25">
      <c r="A37" s="836" t="s">
        <v>1400</v>
      </c>
      <c r="B37" s="836"/>
      <c r="C37" s="836"/>
      <c r="D37" s="836"/>
      <c r="E37" s="836"/>
      <c r="F37" s="836"/>
      <c r="G37" s="836"/>
      <c r="H37" s="836"/>
      <c r="I37" s="836"/>
      <c r="J37" s="836"/>
      <c r="K37" s="836"/>
      <c r="L37" s="836"/>
      <c r="M37" s="836"/>
      <c r="N37" s="836"/>
      <c r="O37" s="836"/>
      <c r="P37" s="836"/>
      <c r="Q37" s="836"/>
      <c r="R37" s="836"/>
      <c r="S37" s="836"/>
    </row>
    <row r="38" spans="1:25">
      <c r="A38" s="872"/>
      <c r="B38" s="872"/>
      <c r="C38" s="872"/>
      <c r="D38" s="872"/>
      <c r="E38" s="872"/>
      <c r="F38" s="872"/>
      <c r="G38" s="872"/>
      <c r="H38" s="872"/>
      <c r="I38" s="872"/>
      <c r="J38" s="872"/>
      <c r="K38" s="872"/>
      <c r="L38" s="872"/>
      <c r="M38" s="872"/>
      <c r="N38" s="872"/>
      <c r="O38" s="872"/>
      <c r="P38" s="872"/>
      <c r="Q38" s="872"/>
      <c r="R38" s="872"/>
      <c r="S38" s="872"/>
    </row>
    <row r="39" spans="1:25">
      <c r="E39" s="844" t="s">
        <v>22</v>
      </c>
      <c r="G39" s="844" t="s">
        <v>23</v>
      </c>
      <c r="I39" s="844" t="s">
        <v>109</v>
      </c>
      <c r="K39" s="844" t="s">
        <v>25</v>
      </c>
      <c r="M39" s="844" t="s">
        <v>111</v>
      </c>
      <c r="O39" s="844" t="s">
        <v>112</v>
      </c>
      <c r="Q39" s="844" t="s">
        <v>69</v>
      </c>
      <c r="S39" s="844" t="s">
        <v>1328</v>
      </c>
    </row>
    <row r="40" spans="1:25">
      <c r="A40" s="843" t="s">
        <v>7</v>
      </c>
      <c r="E40" s="843"/>
      <c r="G40" s="843" t="str">
        <f>G11</f>
        <v>4CP</v>
      </c>
      <c r="I40" s="843" t="s">
        <v>1379</v>
      </c>
      <c r="K40" s="843" t="s">
        <v>871</v>
      </c>
      <c r="O40" s="843" t="s">
        <v>1380</v>
      </c>
      <c r="Q40" s="843" t="str">
        <f>Q11</f>
        <v>Annualized</v>
      </c>
      <c r="S40" s="843"/>
    </row>
    <row r="41" spans="1:25">
      <c r="A41" s="868" t="s">
        <v>16</v>
      </c>
      <c r="C41" s="868" t="s">
        <v>1382</v>
      </c>
      <c r="E41" s="869" t="s">
        <v>1335</v>
      </c>
      <c r="G41" s="868" t="str">
        <f>G12</f>
        <v>kW</v>
      </c>
      <c r="I41" s="868" t="s">
        <v>1355</v>
      </c>
      <c r="K41" s="868" t="s">
        <v>1300</v>
      </c>
      <c r="M41" s="868" t="s">
        <v>1383</v>
      </c>
      <c r="O41" s="868" t="s">
        <v>1384</v>
      </c>
      <c r="Q41" s="868" t="str">
        <f>Q12</f>
        <v>4CP kW</v>
      </c>
      <c r="S41" s="868" t="s">
        <v>1392</v>
      </c>
    </row>
    <row r="42" spans="1:25">
      <c r="A42" s="843"/>
      <c r="C42" s="858"/>
      <c r="E42" s="860" t="s">
        <v>1385</v>
      </c>
      <c r="G42" s="860" t="s">
        <v>1385</v>
      </c>
      <c r="I42" s="860" t="s">
        <v>1385</v>
      </c>
      <c r="K42" s="860" t="s">
        <v>1385</v>
      </c>
      <c r="M42" s="861" t="s">
        <v>1386</v>
      </c>
      <c r="O42" s="861" t="s">
        <v>1387</v>
      </c>
      <c r="Q42" s="861" t="s">
        <v>1388</v>
      </c>
      <c r="S42" s="861" t="s">
        <v>1389</v>
      </c>
    </row>
    <row r="43" spans="1:25">
      <c r="E43" s="860"/>
      <c r="G43" s="860"/>
      <c r="I43" s="860"/>
      <c r="K43" s="861"/>
      <c r="M43" s="861"/>
      <c r="O43" s="861"/>
      <c r="Q43" s="861"/>
      <c r="S43" s="861"/>
    </row>
    <row r="44" spans="1:25">
      <c r="A44" s="861">
        <v>1</v>
      </c>
      <c r="C44" s="870">
        <f>C15</f>
        <v>45293</v>
      </c>
      <c r="E44" s="871">
        <v>180</v>
      </c>
      <c r="F44" s="863"/>
      <c r="G44" s="863">
        <v>147437.01912048861</v>
      </c>
      <c r="H44" s="863"/>
      <c r="I44" s="863">
        <v>0</v>
      </c>
      <c r="J44" s="863"/>
      <c r="K44" s="863">
        <v>0</v>
      </c>
      <c r="L44" s="863"/>
      <c r="M44" s="863">
        <v>147437</v>
      </c>
      <c r="N44" s="863"/>
      <c r="O44" s="863">
        <v>819.09444444444443</v>
      </c>
      <c r="P44" s="863"/>
      <c r="Q44" s="863">
        <v>147437</v>
      </c>
      <c r="R44" s="863"/>
      <c r="S44" s="863">
        <v>0</v>
      </c>
      <c r="Y44" s="841">
        <v>201701</v>
      </c>
    </row>
    <row r="45" spans="1:25">
      <c r="A45" s="861">
        <v>2</v>
      </c>
      <c r="C45" s="870">
        <f t="shared" ref="C45:C55" si="1">C16</f>
        <v>45325</v>
      </c>
      <c r="E45" s="871">
        <v>178</v>
      </c>
      <c r="F45" s="863"/>
      <c r="G45" s="863">
        <v>142815.07206145924</v>
      </c>
      <c r="H45" s="863"/>
      <c r="I45" s="863">
        <v>0</v>
      </c>
      <c r="J45" s="863"/>
      <c r="K45" s="863">
        <v>0</v>
      </c>
      <c r="L45" s="863"/>
      <c r="M45" s="863">
        <v>142815</v>
      </c>
      <c r="N45" s="863"/>
      <c r="O45" s="863">
        <v>802.33146067415726</v>
      </c>
      <c r="P45" s="863"/>
      <c r="Q45" s="863">
        <v>144420</v>
      </c>
      <c r="R45" s="863"/>
      <c r="S45" s="863">
        <v>1605</v>
      </c>
      <c r="Y45" s="841">
        <v>201702</v>
      </c>
    </row>
    <row r="46" spans="1:25">
      <c r="A46" s="861">
        <v>3</v>
      </c>
      <c r="C46" s="870">
        <f t="shared" si="1"/>
        <v>45357</v>
      </c>
      <c r="E46" s="871">
        <v>176</v>
      </c>
      <c r="F46" s="863"/>
      <c r="G46" s="863">
        <v>127579.97188187657</v>
      </c>
      <c r="H46" s="863"/>
      <c r="I46" s="863">
        <v>0</v>
      </c>
      <c r="J46" s="863"/>
      <c r="K46" s="863">
        <v>0</v>
      </c>
      <c r="L46" s="863"/>
      <c r="M46" s="863">
        <v>127580</v>
      </c>
      <c r="N46" s="863"/>
      <c r="O46" s="863">
        <v>724.88636363636363</v>
      </c>
      <c r="P46" s="863"/>
      <c r="Q46" s="863">
        <v>130480</v>
      </c>
      <c r="R46" s="863"/>
      <c r="S46" s="863">
        <v>2900</v>
      </c>
      <c r="Y46" s="841">
        <v>201703</v>
      </c>
    </row>
    <row r="47" spans="1:25">
      <c r="A47" s="861">
        <v>4</v>
      </c>
      <c r="C47" s="870">
        <f t="shared" si="1"/>
        <v>45389</v>
      </c>
      <c r="E47" s="871">
        <v>176</v>
      </c>
      <c r="F47" s="863"/>
      <c r="G47" s="863">
        <v>164528.14883496007</v>
      </c>
      <c r="H47" s="863"/>
      <c r="I47" s="863">
        <v>0</v>
      </c>
      <c r="J47" s="863"/>
      <c r="K47" s="863">
        <v>0</v>
      </c>
      <c r="L47" s="863"/>
      <c r="M47" s="863">
        <v>164528</v>
      </c>
      <c r="N47" s="863"/>
      <c r="O47" s="863">
        <v>934.81818181818187</v>
      </c>
      <c r="P47" s="863"/>
      <c r="Q47" s="863">
        <v>168267</v>
      </c>
      <c r="R47" s="863"/>
      <c r="S47" s="863">
        <v>3739</v>
      </c>
      <c r="Y47" s="841">
        <v>201704</v>
      </c>
    </row>
    <row r="48" spans="1:25">
      <c r="A48" s="861">
        <v>5</v>
      </c>
      <c r="C48" s="870">
        <f t="shared" si="1"/>
        <v>45421</v>
      </c>
      <c r="E48" s="871">
        <v>177</v>
      </c>
      <c r="F48" s="863"/>
      <c r="G48" s="863">
        <v>143255.76718895789</v>
      </c>
      <c r="H48" s="863"/>
      <c r="I48" s="863">
        <v>0</v>
      </c>
      <c r="J48" s="863"/>
      <c r="K48" s="863">
        <v>0</v>
      </c>
      <c r="L48" s="863"/>
      <c r="M48" s="863">
        <v>143256</v>
      </c>
      <c r="N48" s="863"/>
      <c r="O48" s="863">
        <v>809.35593220338978</v>
      </c>
      <c r="P48" s="863"/>
      <c r="Q48" s="863">
        <v>145684</v>
      </c>
      <c r="R48" s="863"/>
      <c r="S48" s="863">
        <v>2428</v>
      </c>
      <c r="Y48" s="841">
        <v>201705</v>
      </c>
    </row>
    <row r="49" spans="1:25">
      <c r="A49" s="861">
        <v>6</v>
      </c>
      <c r="C49" s="870">
        <f t="shared" si="1"/>
        <v>45453</v>
      </c>
      <c r="E49" s="871">
        <v>176</v>
      </c>
      <c r="F49" s="863"/>
      <c r="G49" s="863">
        <v>144934.67216159537</v>
      </c>
      <c r="H49" s="863"/>
      <c r="I49" s="863">
        <v>0</v>
      </c>
      <c r="J49" s="863"/>
      <c r="K49" s="863">
        <v>0</v>
      </c>
      <c r="L49" s="863"/>
      <c r="M49" s="863">
        <v>144935</v>
      </c>
      <c r="N49" s="863"/>
      <c r="O49" s="863">
        <v>823.49431818181813</v>
      </c>
      <c r="P49" s="863"/>
      <c r="Q49" s="863">
        <v>148229</v>
      </c>
      <c r="R49" s="863"/>
      <c r="S49" s="863">
        <v>3294</v>
      </c>
      <c r="Y49" s="841">
        <v>201706</v>
      </c>
    </row>
    <row r="50" spans="1:25">
      <c r="A50" s="861">
        <v>7</v>
      </c>
      <c r="C50" s="870">
        <f t="shared" si="1"/>
        <v>45485</v>
      </c>
      <c r="E50" s="871">
        <v>175</v>
      </c>
      <c r="F50" s="863"/>
      <c r="G50" s="863">
        <v>140490.69732751083</v>
      </c>
      <c r="H50" s="863"/>
      <c r="I50" s="863">
        <v>0</v>
      </c>
      <c r="J50" s="863"/>
      <c r="K50" s="863">
        <v>0</v>
      </c>
      <c r="L50" s="863"/>
      <c r="M50" s="863">
        <v>140491</v>
      </c>
      <c r="N50" s="863"/>
      <c r="O50" s="863">
        <v>802.80571428571432</v>
      </c>
      <c r="P50" s="863"/>
      <c r="Q50" s="863">
        <v>144505</v>
      </c>
      <c r="R50" s="863"/>
      <c r="S50" s="863">
        <v>4014</v>
      </c>
      <c r="Y50" s="841">
        <v>201707</v>
      </c>
    </row>
    <row r="51" spans="1:25">
      <c r="A51" s="861">
        <v>8</v>
      </c>
      <c r="C51" s="870">
        <f t="shared" si="1"/>
        <v>45515</v>
      </c>
      <c r="E51" s="871">
        <v>175</v>
      </c>
      <c r="F51" s="863"/>
      <c r="G51" s="863">
        <v>145903.85044746232</v>
      </c>
      <c r="H51" s="863"/>
      <c r="I51" s="863">
        <v>0</v>
      </c>
      <c r="J51" s="863"/>
      <c r="K51" s="863">
        <v>0</v>
      </c>
      <c r="L51" s="863"/>
      <c r="M51" s="863">
        <v>145904</v>
      </c>
      <c r="N51" s="863"/>
      <c r="O51" s="863">
        <v>833.73714285714289</v>
      </c>
      <c r="P51" s="863"/>
      <c r="Q51" s="863">
        <v>150073</v>
      </c>
      <c r="R51" s="863"/>
      <c r="S51" s="863">
        <v>4169</v>
      </c>
      <c r="Y51" s="841">
        <v>201708</v>
      </c>
    </row>
    <row r="52" spans="1:25">
      <c r="A52" s="861">
        <v>9</v>
      </c>
      <c r="C52" s="870">
        <f t="shared" si="1"/>
        <v>45545</v>
      </c>
      <c r="E52" s="871">
        <v>180</v>
      </c>
      <c r="F52" s="863"/>
      <c r="G52" s="863">
        <v>143582.62803568612</v>
      </c>
      <c r="H52" s="863"/>
      <c r="I52" s="863">
        <v>0</v>
      </c>
      <c r="J52" s="863"/>
      <c r="K52" s="863">
        <v>0</v>
      </c>
      <c r="L52" s="863"/>
      <c r="M52" s="863">
        <v>143583</v>
      </c>
      <c r="N52" s="863"/>
      <c r="O52" s="863">
        <v>797.68333333333328</v>
      </c>
      <c r="P52" s="863"/>
      <c r="Q52" s="863">
        <v>143583</v>
      </c>
      <c r="R52" s="863"/>
      <c r="S52" s="863">
        <v>0</v>
      </c>
      <c r="Y52" s="841">
        <v>201709</v>
      </c>
    </row>
    <row r="53" spans="1:25">
      <c r="A53" s="861">
        <v>10</v>
      </c>
      <c r="C53" s="870">
        <f t="shared" si="1"/>
        <v>45575</v>
      </c>
      <c r="E53" s="871">
        <v>179</v>
      </c>
      <c r="F53" s="863"/>
      <c r="G53" s="863">
        <v>144815.02421591643</v>
      </c>
      <c r="H53" s="863"/>
      <c r="I53" s="863">
        <v>0</v>
      </c>
      <c r="J53" s="863"/>
      <c r="K53" s="863">
        <v>0</v>
      </c>
      <c r="L53" s="863"/>
      <c r="M53" s="863">
        <v>144815</v>
      </c>
      <c r="N53" s="863"/>
      <c r="O53" s="863">
        <v>809.02234636871503</v>
      </c>
      <c r="P53" s="863"/>
      <c r="Q53" s="863">
        <v>145624</v>
      </c>
      <c r="R53" s="863"/>
      <c r="S53" s="863">
        <v>809</v>
      </c>
      <c r="Y53" s="841">
        <v>201710</v>
      </c>
    </row>
    <row r="54" spans="1:25">
      <c r="A54" s="861">
        <v>11</v>
      </c>
      <c r="C54" s="870">
        <f t="shared" si="1"/>
        <v>45605</v>
      </c>
      <c r="E54" s="871">
        <v>179</v>
      </c>
      <c r="F54" s="863"/>
      <c r="G54" s="863">
        <v>144413.50763333062</v>
      </c>
      <c r="H54" s="863"/>
      <c r="I54" s="863">
        <v>0</v>
      </c>
      <c r="J54" s="863"/>
      <c r="K54" s="863">
        <v>0</v>
      </c>
      <c r="L54" s="863"/>
      <c r="M54" s="863">
        <v>144414</v>
      </c>
      <c r="N54" s="863"/>
      <c r="O54" s="863">
        <v>806.7821229050279</v>
      </c>
      <c r="P54" s="863"/>
      <c r="Q54" s="863">
        <v>145221</v>
      </c>
      <c r="R54" s="863"/>
      <c r="S54" s="863">
        <v>807</v>
      </c>
      <c r="Y54" s="841">
        <v>201711</v>
      </c>
    </row>
    <row r="55" spans="1:25">
      <c r="A55" s="861">
        <v>12</v>
      </c>
      <c r="C55" s="870">
        <f t="shared" si="1"/>
        <v>45635</v>
      </c>
      <c r="E55" s="871">
        <v>180</v>
      </c>
      <c r="F55" s="863"/>
      <c r="G55" s="863">
        <v>145326.80368837531</v>
      </c>
      <c r="H55" s="863"/>
      <c r="I55" s="863">
        <v>0</v>
      </c>
      <c r="J55" s="863"/>
      <c r="K55" s="863">
        <v>0</v>
      </c>
      <c r="L55" s="863"/>
      <c r="M55" s="863">
        <v>145327</v>
      </c>
      <c r="N55" s="863"/>
      <c r="O55" s="863">
        <v>807.37222222222226</v>
      </c>
      <c r="P55" s="863"/>
      <c r="Q55" s="863">
        <v>145327</v>
      </c>
      <c r="R55" s="863"/>
      <c r="S55" s="863">
        <v>0</v>
      </c>
      <c r="Y55" s="841">
        <v>201712</v>
      </c>
    </row>
    <row r="56" spans="1:25">
      <c r="E56" s="865"/>
      <c r="F56" s="863"/>
      <c r="G56" s="865"/>
      <c r="H56" s="863"/>
      <c r="I56" s="865"/>
      <c r="J56" s="863"/>
      <c r="K56" s="865"/>
      <c r="L56" s="863"/>
      <c r="M56" s="865"/>
      <c r="N56" s="863"/>
      <c r="O56" s="865"/>
      <c r="P56" s="863"/>
      <c r="Q56" s="865"/>
      <c r="R56" s="863"/>
      <c r="S56" s="865"/>
    </row>
    <row r="57" spans="1:25">
      <c r="A57" s="861">
        <v>13</v>
      </c>
      <c r="C57" s="841" t="s">
        <v>42</v>
      </c>
      <c r="E57" s="863">
        <f>SUM(E44:E56)</f>
        <v>2131</v>
      </c>
      <c r="F57" s="863"/>
      <c r="G57" s="863">
        <f>SUM(G44:G56)</f>
        <v>1735083.1625976192</v>
      </c>
      <c r="H57" s="863"/>
      <c r="I57" s="863">
        <f>SUM(I44:I56)</f>
        <v>0</v>
      </c>
      <c r="J57" s="863"/>
      <c r="K57" s="863">
        <f>SUM(K44:K56)</f>
        <v>0</v>
      </c>
      <c r="L57" s="863"/>
      <c r="M57" s="863">
        <f>SUM(M44:M56)</f>
        <v>1735085</v>
      </c>
      <c r="N57" s="863"/>
      <c r="O57" s="863">
        <f>SUM(O44:O56)</f>
        <v>9771.3835829305117</v>
      </c>
      <c r="P57" s="863"/>
      <c r="Q57" s="863">
        <f>SUM(Q44:Q56)</f>
        <v>1758850</v>
      </c>
      <c r="R57" s="863"/>
      <c r="S57" s="863">
        <f>SUM(S44:S56)</f>
        <v>23765</v>
      </c>
    </row>
    <row r="59" spans="1:25">
      <c r="A59" s="836" t="str">
        <f>A31</f>
        <v>TEXAS-NEW MEXICO POWER COMPANY</v>
      </c>
      <c r="B59" s="836"/>
      <c r="C59" s="836"/>
      <c r="D59" s="836"/>
      <c r="E59" s="836"/>
      <c r="F59" s="836"/>
      <c r="G59" s="836"/>
      <c r="H59" s="836"/>
      <c r="I59" s="836"/>
      <c r="J59" s="836"/>
      <c r="K59" s="836"/>
      <c r="L59" s="836"/>
      <c r="M59" s="836"/>
      <c r="N59" s="836"/>
      <c r="O59" s="836"/>
      <c r="P59" s="836"/>
      <c r="Q59" s="836"/>
      <c r="R59" s="836"/>
      <c r="S59" s="836"/>
      <c r="T59" s="1221" t="str">
        <f>T31</f>
        <v>WP/II-H-1.5</v>
      </c>
    </row>
    <row r="60" spans="1:25" hidden="1">
      <c r="A60" s="836" t="str">
        <f>A32</f>
        <v>FOR THE TWELVE MONTH PERIOD ENDED JUN 30, 2024</v>
      </c>
      <c r="B60" s="836"/>
      <c r="C60" s="836"/>
      <c r="D60" s="836"/>
      <c r="E60" s="836"/>
      <c r="F60" s="836"/>
      <c r="G60" s="836"/>
      <c r="H60" s="836"/>
      <c r="I60" s="836"/>
      <c r="J60" s="836"/>
      <c r="K60" s="836"/>
      <c r="L60" s="836"/>
      <c r="M60" s="836"/>
      <c r="N60" s="836"/>
      <c r="O60" s="836"/>
      <c r="P60" s="836"/>
      <c r="Q60" s="836"/>
      <c r="R60" s="836"/>
      <c r="S60" s="836"/>
      <c r="T60" s="839" t="s">
        <v>1401</v>
      </c>
    </row>
    <row r="61" spans="1:25">
      <c r="A61" s="836" t="str">
        <f>A33</f>
        <v>DOCKET NO. 57816</v>
      </c>
      <c r="B61" s="836"/>
      <c r="C61" s="836"/>
      <c r="D61" s="836"/>
      <c r="E61" s="836"/>
      <c r="F61" s="836"/>
      <c r="G61" s="836"/>
      <c r="H61" s="836"/>
      <c r="I61" s="836"/>
      <c r="J61" s="836"/>
      <c r="K61" s="836"/>
      <c r="L61" s="836"/>
      <c r="M61" s="836"/>
      <c r="N61" s="836"/>
      <c r="O61" s="836"/>
      <c r="P61" s="836"/>
      <c r="Q61" s="836"/>
      <c r="R61" s="836"/>
      <c r="S61" s="836"/>
      <c r="T61" s="839" t="s">
        <v>1435</v>
      </c>
    </row>
    <row r="62" spans="1:25">
      <c r="A62" s="836" t="str">
        <f>A34</f>
        <v>TEST YEAR 4CP KW BY MONTH</v>
      </c>
      <c r="B62" s="836"/>
      <c r="C62" s="836"/>
      <c r="D62" s="836"/>
      <c r="E62" s="836"/>
      <c r="F62" s="836"/>
      <c r="G62" s="836"/>
      <c r="H62" s="836"/>
      <c r="I62" s="836"/>
      <c r="J62" s="836"/>
      <c r="K62" s="836"/>
      <c r="L62" s="836"/>
      <c r="M62" s="836"/>
      <c r="N62" s="836"/>
      <c r="O62" s="836"/>
      <c r="P62" s="836"/>
      <c r="Q62" s="836"/>
      <c r="R62" s="836"/>
      <c r="S62" s="836"/>
    </row>
    <row r="63" spans="1:25">
      <c r="A63" s="836" t="str">
        <f>A35</f>
        <v>SPONSOR: STACY R. WHITEHURST</v>
      </c>
      <c r="B63" s="836"/>
      <c r="C63" s="836"/>
      <c r="D63" s="836"/>
      <c r="E63" s="836"/>
      <c r="F63" s="836"/>
      <c r="G63" s="836"/>
      <c r="H63" s="836"/>
      <c r="I63" s="836"/>
      <c r="J63" s="836"/>
      <c r="K63" s="836"/>
      <c r="L63" s="836"/>
      <c r="M63" s="836"/>
      <c r="N63" s="836"/>
      <c r="O63" s="836"/>
      <c r="P63" s="836"/>
      <c r="Q63" s="836"/>
      <c r="R63" s="836"/>
      <c r="S63" s="836"/>
    </row>
    <row r="64" spans="1:25">
      <c r="A64" s="836"/>
      <c r="B64" s="836"/>
      <c r="C64" s="836"/>
      <c r="D64" s="836"/>
      <c r="E64" s="836"/>
      <c r="F64" s="836"/>
      <c r="G64" s="836"/>
      <c r="H64" s="836"/>
      <c r="I64" s="836"/>
      <c r="J64" s="836"/>
      <c r="K64" s="836"/>
      <c r="L64" s="836"/>
      <c r="M64" s="836"/>
      <c r="N64" s="836"/>
      <c r="O64" s="836"/>
      <c r="P64" s="836"/>
      <c r="Q64" s="836"/>
      <c r="R64" s="836"/>
      <c r="S64" s="836"/>
    </row>
    <row r="65" spans="1:25">
      <c r="A65" s="836" t="s">
        <v>1402</v>
      </c>
      <c r="B65" s="836"/>
      <c r="C65" s="836"/>
      <c r="D65" s="836"/>
      <c r="E65" s="836"/>
      <c r="F65" s="836"/>
      <c r="G65" s="836"/>
      <c r="H65" s="836"/>
      <c r="I65" s="836"/>
      <c r="J65" s="836"/>
      <c r="K65" s="836"/>
      <c r="L65" s="836"/>
      <c r="M65" s="836"/>
      <c r="N65" s="836"/>
      <c r="O65" s="836"/>
      <c r="P65" s="836"/>
      <c r="Q65" s="836"/>
      <c r="R65" s="836"/>
      <c r="S65" s="836"/>
    </row>
    <row r="66" spans="1:25">
      <c r="A66" s="872"/>
      <c r="B66" s="872"/>
      <c r="C66" s="872"/>
      <c r="D66" s="872"/>
      <c r="E66" s="872"/>
      <c r="F66" s="872"/>
      <c r="G66" s="872"/>
      <c r="H66" s="872"/>
      <c r="I66" s="872"/>
      <c r="J66" s="872"/>
      <c r="K66" s="872"/>
      <c r="L66" s="872"/>
      <c r="M66" s="872"/>
      <c r="N66" s="872"/>
      <c r="O66" s="872"/>
      <c r="P66" s="872"/>
      <c r="Q66" s="872"/>
      <c r="R66" s="872"/>
      <c r="S66" s="872"/>
    </row>
    <row r="67" spans="1:25">
      <c r="E67" s="844" t="s">
        <v>22</v>
      </c>
      <c r="G67" s="844" t="s">
        <v>23</v>
      </c>
      <c r="I67" s="844" t="s">
        <v>109</v>
      </c>
      <c r="K67" s="844" t="s">
        <v>25</v>
      </c>
      <c r="M67" s="844" t="s">
        <v>111</v>
      </c>
      <c r="O67" s="844" t="s">
        <v>112</v>
      </c>
      <c r="Q67" s="844" t="s">
        <v>69</v>
      </c>
      <c r="S67" s="844" t="s">
        <v>1328</v>
      </c>
    </row>
    <row r="68" spans="1:25">
      <c r="A68" s="843" t="s">
        <v>7</v>
      </c>
      <c r="E68" s="843"/>
      <c r="G68" s="843" t="str">
        <f>G40</f>
        <v>4CP</v>
      </c>
      <c r="I68" s="843" t="s">
        <v>1379</v>
      </c>
      <c r="K68" s="843" t="s">
        <v>871</v>
      </c>
      <c r="O68" s="843" t="s">
        <v>1380</v>
      </c>
      <c r="Q68" s="843" t="str">
        <f>Q40</f>
        <v>Annualized</v>
      </c>
      <c r="S68" s="843"/>
    </row>
    <row r="69" spans="1:25">
      <c r="A69" s="868" t="s">
        <v>16</v>
      </c>
      <c r="C69" s="868" t="s">
        <v>1382</v>
      </c>
      <c r="E69" s="869" t="s">
        <v>1335</v>
      </c>
      <c r="G69" s="868" t="s">
        <v>1436</v>
      </c>
      <c r="I69" s="868" t="s">
        <v>1355</v>
      </c>
      <c r="K69" s="868" t="s">
        <v>1300</v>
      </c>
      <c r="M69" s="868" t="s">
        <v>1383</v>
      </c>
      <c r="O69" s="868" t="s">
        <v>1384</v>
      </c>
      <c r="Q69" s="868" t="s">
        <v>1437</v>
      </c>
      <c r="S69" s="868" t="s">
        <v>1392</v>
      </c>
    </row>
    <row r="70" spans="1:25">
      <c r="A70" s="843"/>
      <c r="C70" s="858"/>
      <c r="E70" s="860" t="s">
        <v>1385</v>
      </c>
      <c r="G70" s="860" t="s">
        <v>1385</v>
      </c>
      <c r="I70" s="860" t="s">
        <v>1385</v>
      </c>
      <c r="K70" s="860" t="s">
        <v>1385</v>
      </c>
      <c r="M70" s="861" t="s">
        <v>1386</v>
      </c>
      <c r="O70" s="861" t="s">
        <v>1387</v>
      </c>
      <c r="Q70" s="861" t="s">
        <v>1388</v>
      </c>
      <c r="S70" s="861" t="s">
        <v>1389</v>
      </c>
    </row>
    <row r="71" spans="1:25">
      <c r="E71" s="860"/>
      <c r="G71" s="860"/>
      <c r="I71" s="860"/>
      <c r="K71" s="861"/>
      <c r="M71" s="861"/>
      <c r="O71" s="861"/>
      <c r="Q71" s="861"/>
      <c r="S71" s="861"/>
    </row>
    <row r="72" spans="1:25">
      <c r="A72" s="861">
        <v>1</v>
      </c>
      <c r="C72" s="870">
        <f t="shared" ref="C72:C83" si="2">C44</f>
        <v>45293</v>
      </c>
      <c r="E72" s="871">
        <v>81</v>
      </c>
      <c r="F72" s="863"/>
      <c r="G72" s="863">
        <v>729677.76786302787</v>
      </c>
      <c r="H72" s="863"/>
      <c r="I72" s="863">
        <v>0</v>
      </c>
      <c r="J72" s="863"/>
      <c r="K72" s="863">
        <v>0</v>
      </c>
      <c r="L72" s="863"/>
      <c r="M72" s="863">
        <v>729678</v>
      </c>
      <c r="N72" s="863"/>
      <c r="O72" s="863">
        <v>9008.3703703703704</v>
      </c>
      <c r="P72" s="863"/>
      <c r="Q72" s="863">
        <v>747695</v>
      </c>
      <c r="R72" s="863"/>
      <c r="S72" s="863">
        <v>18017</v>
      </c>
      <c r="Y72" s="841">
        <v>201701</v>
      </c>
    </row>
    <row r="73" spans="1:25">
      <c r="A73" s="861">
        <v>2</v>
      </c>
      <c r="C73" s="870">
        <f t="shared" si="2"/>
        <v>45325</v>
      </c>
      <c r="E73" s="871">
        <v>81</v>
      </c>
      <c r="F73" s="863"/>
      <c r="G73" s="863">
        <v>737709.19706589903</v>
      </c>
      <c r="H73" s="863"/>
      <c r="I73" s="863">
        <v>0</v>
      </c>
      <c r="J73" s="863"/>
      <c r="K73" s="863">
        <v>0</v>
      </c>
      <c r="L73" s="863"/>
      <c r="M73" s="863">
        <v>737709</v>
      </c>
      <c r="N73" s="863"/>
      <c r="O73" s="863">
        <v>9107.5185185185182</v>
      </c>
      <c r="P73" s="863"/>
      <c r="Q73" s="863">
        <v>755924</v>
      </c>
      <c r="R73" s="863"/>
      <c r="S73" s="863">
        <v>18215</v>
      </c>
      <c r="Y73" s="841">
        <v>201702</v>
      </c>
    </row>
    <row r="74" spans="1:25">
      <c r="A74" s="861">
        <v>3</v>
      </c>
      <c r="C74" s="870">
        <f t="shared" si="2"/>
        <v>45357</v>
      </c>
      <c r="E74" s="871">
        <v>82</v>
      </c>
      <c r="F74" s="863"/>
      <c r="G74" s="863">
        <v>635172.15455224481</v>
      </c>
      <c r="H74" s="863"/>
      <c r="I74" s="863">
        <v>0</v>
      </c>
      <c r="J74" s="863"/>
      <c r="K74" s="863">
        <v>0</v>
      </c>
      <c r="L74" s="863"/>
      <c r="M74" s="863">
        <v>635172</v>
      </c>
      <c r="N74" s="863"/>
      <c r="O74" s="863">
        <v>7746</v>
      </c>
      <c r="P74" s="863"/>
      <c r="Q74" s="863">
        <v>642918</v>
      </c>
      <c r="R74" s="863"/>
      <c r="S74" s="863">
        <v>7746</v>
      </c>
      <c r="Y74" s="841">
        <v>201703</v>
      </c>
    </row>
    <row r="75" spans="1:25">
      <c r="A75" s="861">
        <v>4</v>
      </c>
      <c r="C75" s="870">
        <f t="shared" si="2"/>
        <v>45389</v>
      </c>
      <c r="E75" s="871">
        <v>83</v>
      </c>
      <c r="F75" s="863"/>
      <c r="G75" s="863">
        <v>722639.44553720416</v>
      </c>
      <c r="H75" s="863"/>
      <c r="I75" s="863">
        <v>0</v>
      </c>
      <c r="J75" s="863"/>
      <c r="K75" s="863">
        <v>0</v>
      </c>
      <c r="L75" s="863"/>
      <c r="M75" s="863">
        <v>722639</v>
      </c>
      <c r="N75" s="863"/>
      <c r="O75" s="863">
        <v>8706.4939759036151</v>
      </c>
      <c r="P75" s="863"/>
      <c r="Q75" s="863">
        <v>722639</v>
      </c>
      <c r="R75" s="863"/>
      <c r="S75" s="863">
        <v>0</v>
      </c>
      <c r="Y75" s="841">
        <v>201704</v>
      </c>
    </row>
    <row r="76" spans="1:25">
      <c r="A76" s="861">
        <v>5</v>
      </c>
      <c r="C76" s="870">
        <f t="shared" si="2"/>
        <v>45421</v>
      </c>
      <c r="E76" s="871">
        <v>83</v>
      </c>
      <c r="F76" s="863"/>
      <c r="G76" s="863">
        <v>741720.13076608302</v>
      </c>
      <c r="H76" s="863"/>
      <c r="I76" s="863">
        <v>0</v>
      </c>
      <c r="J76" s="863"/>
      <c r="K76" s="863">
        <v>0</v>
      </c>
      <c r="L76" s="863"/>
      <c r="M76" s="863">
        <v>741720</v>
      </c>
      <c r="N76" s="863"/>
      <c r="O76" s="863">
        <v>8936.3855421686749</v>
      </c>
      <c r="P76" s="863"/>
      <c r="Q76" s="863">
        <v>741720</v>
      </c>
      <c r="R76" s="863"/>
      <c r="S76" s="863">
        <v>0</v>
      </c>
      <c r="Y76" s="841">
        <v>201705</v>
      </c>
    </row>
    <row r="77" spans="1:25">
      <c r="A77" s="861">
        <v>6</v>
      </c>
      <c r="C77" s="870">
        <f t="shared" si="2"/>
        <v>45453</v>
      </c>
      <c r="E77" s="871">
        <v>83</v>
      </c>
      <c r="F77" s="863"/>
      <c r="G77" s="863">
        <v>674841.84392955422</v>
      </c>
      <c r="H77" s="863"/>
      <c r="I77" s="863">
        <v>0</v>
      </c>
      <c r="J77" s="863"/>
      <c r="K77" s="863">
        <v>0</v>
      </c>
      <c r="L77" s="863"/>
      <c r="M77" s="863">
        <v>674842</v>
      </c>
      <c r="N77" s="863"/>
      <c r="O77" s="863">
        <v>8130.6265060240967</v>
      </c>
      <c r="P77" s="863"/>
      <c r="Q77" s="863">
        <v>674842</v>
      </c>
      <c r="R77" s="863"/>
      <c r="S77" s="863">
        <v>0</v>
      </c>
      <c r="Y77" s="841">
        <v>201706</v>
      </c>
    </row>
    <row r="78" spans="1:25">
      <c r="A78" s="861">
        <v>7</v>
      </c>
      <c r="C78" s="870">
        <f t="shared" si="2"/>
        <v>45485</v>
      </c>
      <c r="E78" s="871">
        <v>83</v>
      </c>
      <c r="F78" s="863"/>
      <c r="G78" s="863">
        <v>668134.49921427772</v>
      </c>
      <c r="H78" s="863"/>
      <c r="I78" s="863">
        <v>0</v>
      </c>
      <c r="J78" s="863"/>
      <c r="K78" s="863">
        <v>0</v>
      </c>
      <c r="L78" s="863"/>
      <c r="M78" s="863">
        <v>668134</v>
      </c>
      <c r="N78" s="863"/>
      <c r="O78" s="863">
        <v>8049.8072289156626</v>
      </c>
      <c r="P78" s="863"/>
      <c r="Q78" s="863">
        <v>668134</v>
      </c>
      <c r="R78" s="863"/>
      <c r="S78" s="863">
        <v>0</v>
      </c>
      <c r="Y78" s="841">
        <v>201707</v>
      </c>
    </row>
    <row r="79" spans="1:25">
      <c r="A79" s="861">
        <v>8</v>
      </c>
      <c r="C79" s="870">
        <f t="shared" si="2"/>
        <v>45515</v>
      </c>
      <c r="E79" s="871">
        <v>83</v>
      </c>
      <c r="F79" s="863"/>
      <c r="G79" s="863">
        <v>752268.11914986826</v>
      </c>
      <c r="H79" s="863"/>
      <c r="I79" s="863">
        <v>0</v>
      </c>
      <c r="J79" s="863"/>
      <c r="K79" s="863">
        <v>0</v>
      </c>
      <c r="L79" s="863"/>
      <c r="M79" s="863">
        <v>752268</v>
      </c>
      <c r="N79" s="863"/>
      <c r="O79" s="863">
        <v>9063.469879518072</v>
      </c>
      <c r="P79" s="863"/>
      <c r="Q79" s="863">
        <v>752268</v>
      </c>
      <c r="R79" s="863"/>
      <c r="S79" s="863">
        <v>0</v>
      </c>
      <c r="Y79" s="841">
        <v>201708</v>
      </c>
    </row>
    <row r="80" spans="1:25">
      <c r="A80" s="861">
        <v>9</v>
      </c>
      <c r="C80" s="870">
        <f t="shared" si="2"/>
        <v>45545</v>
      </c>
      <c r="E80" s="871">
        <v>83</v>
      </c>
      <c r="F80" s="863"/>
      <c r="G80" s="863">
        <v>649896.86393132049</v>
      </c>
      <c r="H80" s="863"/>
      <c r="I80" s="863">
        <v>0</v>
      </c>
      <c r="J80" s="863"/>
      <c r="K80" s="863">
        <v>0</v>
      </c>
      <c r="L80" s="863"/>
      <c r="M80" s="863">
        <v>649897</v>
      </c>
      <c r="N80" s="863"/>
      <c r="O80" s="863">
        <v>7830.0843373493972</v>
      </c>
      <c r="P80" s="863"/>
      <c r="Q80" s="863">
        <v>649897</v>
      </c>
      <c r="R80" s="863"/>
      <c r="S80" s="863">
        <v>0</v>
      </c>
      <c r="Y80" s="841">
        <v>201709</v>
      </c>
    </row>
    <row r="81" spans="1:25">
      <c r="A81" s="861">
        <v>10</v>
      </c>
      <c r="C81" s="870">
        <f t="shared" si="2"/>
        <v>45575</v>
      </c>
      <c r="E81" s="871">
        <v>83</v>
      </c>
      <c r="F81" s="863"/>
      <c r="G81" s="863">
        <v>687392.00400874973</v>
      </c>
      <c r="H81" s="863"/>
      <c r="I81" s="863">
        <v>0</v>
      </c>
      <c r="J81" s="863"/>
      <c r="K81" s="863">
        <v>0</v>
      </c>
      <c r="L81" s="863"/>
      <c r="M81" s="863">
        <v>687392</v>
      </c>
      <c r="N81" s="863"/>
      <c r="O81" s="863">
        <v>8281.8313253012057</v>
      </c>
      <c r="P81" s="863"/>
      <c r="Q81" s="863">
        <v>687392</v>
      </c>
      <c r="R81" s="863"/>
      <c r="S81" s="863">
        <v>0</v>
      </c>
      <c r="Y81" s="841">
        <v>201710</v>
      </c>
    </row>
    <row r="82" spans="1:25">
      <c r="A82" s="861">
        <v>11</v>
      </c>
      <c r="C82" s="870">
        <f t="shared" si="2"/>
        <v>45605</v>
      </c>
      <c r="E82" s="871">
        <v>84</v>
      </c>
      <c r="F82" s="863"/>
      <c r="G82" s="863">
        <v>715623.87997547153</v>
      </c>
      <c r="H82" s="863"/>
      <c r="I82" s="863">
        <v>0</v>
      </c>
      <c r="J82" s="863"/>
      <c r="K82" s="863">
        <v>0</v>
      </c>
      <c r="L82" s="863"/>
      <c r="M82" s="863">
        <v>715624</v>
      </c>
      <c r="N82" s="863"/>
      <c r="O82" s="863">
        <v>8519.3333333333339</v>
      </c>
      <c r="P82" s="863"/>
      <c r="Q82" s="863">
        <v>707105</v>
      </c>
      <c r="R82" s="863"/>
      <c r="S82" s="863">
        <v>-8519</v>
      </c>
      <c r="Y82" s="841">
        <v>201711</v>
      </c>
    </row>
    <row r="83" spans="1:25">
      <c r="A83" s="861">
        <v>12</v>
      </c>
      <c r="C83" s="870">
        <f t="shared" si="2"/>
        <v>45635</v>
      </c>
      <c r="E83" s="871">
        <v>83</v>
      </c>
      <c r="F83" s="863"/>
      <c r="G83" s="863">
        <v>718274.58562524582</v>
      </c>
      <c r="H83" s="863"/>
      <c r="I83" s="863">
        <v>0</v>
      </c>
      <c r="J83" s="863"/>
      <c r="K83" s="863">
        <v>0</v>
      </c>
      <c r="L83" s="863"/>
      <c r="M83" s="863">
        <v>718275</v>
      </c>
      <c r="N83" s="863"/>
      <c r="O83" s="863">
        <v>8653.9156626506028</v>
      </c>
      <c r="P83" s="863"/>
      <c r="Q83" s="863">
        <v>718275</v>
      </c>
      <c r="R83" s="863"/>
      <c r="S83" s="863">
        <v>0</v>
      </c>
      <c r="Y83" s="841">
        <v>201712</v>
      </c>
    </row>
    <row r="84" spans="1:25">
      <c r="E84" s="865"/>
      <c r="F84" s="863"/>
      <c r="G84" s="865"/>
      <c r="H84" s="863"/>
      <c r="I84" s="865"/>
      <c r="J84" s="863"/>
      <c r="K84" s="865"/>
      <c r="L84" s="863"/>
      <c r="M84" s="865"/>
      <c r="N84" s="863"/>
      <c r="O84" s="865"/>
      <c r="P84" s="863"/>
      <c r="Q84" s="865"/>
      <c r="R84" s="863"/>
      <c r="S84" s="865"/>
    </row>
    <row r="85" spans="1:25">
      <c r="A85" s="861">
        <v>13</v>
      </c>
      <c r="C85" s="841" t="s">
        <v>42</v>
      </c>
      <c r="E85" s="863">
        <f>SUM(E72:E84)</f>
        <v>992</v>
      </c>
      <c r="F85" s="863"/>
      <c r="G85" s="863">
        <f>SUM(G72:G84)</f>
        <v>8433350.4916189462</v>
      </c>
      <c r="H85" s="863"/>
      <c r="I85" s="863">
        <f>SUM(I72:I84)</f>
        <v>0</v>
      </c>
      <c r="J85" s="863"/>
      <c r="K85" s="863">
        <f>SUM(K72:K84)</f>
        <v>0</v>
      </c>
      <c r="L85" s="863"/>
      <c r="M85" s="863">
        <f>SUM(M72:M84)</f>
        <v>8433350</v>
      </c>
      <c r="N85" s="863"/>
      <c r="O85" s="863">
        <f>SUM(O72:O84)</f>
        <v>102033.83668005354</v>
      </c>
      <c r="P85" s="863"/>
      <c r="Q85" s="863">
        <f>SUM(Q72:Q84)</f>
        <v>8468809</v>
      </c>
      <c r="R85" s="863"/>
      <c r="S85" s="863">
        <f>SUM(S72:S84)</f>
        <v>35459</v>
      </c>
    </row>
    <row r="86" spans="1:25">
      <c r="A86" s="843"/>
      <c r="E86" s="863"/>
      <c r="F86" s="863"/>
      <c r="G86" s="863"/>
      <c r="H86" s="863"/>
      <c r="I86" s="863"/>
      <c r="J86" s="863"/>
      <c r="K86" s="863"/>
      <c r="L86" s="863"/>
      <c r="M86" s="863"/>
      <c r="N86" s="863"/>
      <c r="O86" s="863"/>
      <c r="P86" s="863"/>
      <c r="Q86" s="863"/>
      <c r="R86" s="863"/>
      <c r="S86" s="863"/>
    </row>
  </sheetData>
  <printOptions horizontalCentered="1"/>
  <pageMargins left="0.5" right="0.5" top="1" bottom="1" header="0.5" footer="0.5"/>
  <pageSetup scale="95" orientation="landscape" r:id="rId1"/>
  <headerFooter alignWithMargins="0">
    <oddHeader>&amp;RExhibit ARA-2
Page &amp;P of &amp;N</oddHeader>
  </headerFooter>
  <rowBreaks count="2" manualBreakCount="2">
    <brk id="30" max="19" man="1"/>
    <brk id="58" max="19"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81896-9522-4A0F-9676-80F0056B09C2}">
  <sheetPr>
    <pageSetUpPr fitToPage="1"/>
  </sheetPr>
  <dimension ref="A1:H138"/>
  <sheetViews>
    <sheetView view="pageLayout" zoomScaleNormal="100" workbookViewId="0"/>
  </sheetViews>
  <sheetFormatPr defaultColWidth="9.140625" defaultRowHeight="12"/>
  <cols>
    <col min="1" max="1" width="5.42578125" style="840" customWidth="1"/>
    <col min="2" max="2" width="1.5703125" style="840" customWidth="1"/>
    <col min="3" max="3" width="30.5703125" style="840" customWidth="1"/>
    <col min="4" max="4" width="1.5703125" style="840" customWidth="1"/>
    <col min="5" max="5" width="87.5703125" style="885" customWidth="1"/>
    <col min="6" max="6" width="3.5703125" style="840" customWidth="1"/>
    <col min="7" max="16384" width="9.140625" style="840"/>
  </cols>
  <sheetData>
    <row r="1" spans="1:8">
      <c r="A1" s="836" t="s">
        <v>2</v>
      </c>
      <c r="B1" s="836"/>
      <c r="C1" s="836"/>
      <c r="D1" s="836"/>
      <c r="E1" s="873"/>
      <c r="F1" s="874" t="s">
        <v>1438</v>
      </c>
    </row>
    <row r="2" spans="1:8">
      <c r="A2" s="836" t="s">
        <v>1439</v>
      </c>
      <c r="B2" s="836"/>
      <c r="C2" s="836"/>
      <c r="D2" s="836"/>
      <c r="E2" s="873"/>
      <c r="F2" s="874" t="s">
        <v>1325</v>
      </c>
    </row>
    <row r="3" spans="1:8">
      <c r="A3" s="836" t="s">
        <v>2033</v>
      </c>
      <c r="B3" s="836"/>
      <c r="C3" s="836"/>
      <c r="D3" s="836"/>
      <c r="E3" s="873"/>
    </row>
    <row r="4" spans="1:8">
      <c r="A4" s="836" t="s">
        <v>1440</v>
      </c>
      <c r="B4" s="872"/>
      <c r="C4" s="872"/>
      <c r="D4" s="872"/>
      <c r="E4" s="875"/>
    </row>
    <row r="5" spans="1:8">
      <c r="A5" s="836"/>
      <c r="B5" s="872"/>
      <c r="C5" s="872"/>
      <c r="D5" s="872"/>
      <c r="E5" s="875"/>
    </row>
    <row r="6" spans="1:8">
      <c r="A6" s="853" t="s">
        <v>7</v>
      </c>
      <c r="B6" s="876"/>
      <c r="C6" s="877" t="s">
        <v>22</v>
      </c>
      <c r="D6" s="853"/>
      <c r="E6" s="877" t="s">
        <v>23</v>
      </c>
    </row>
    <row r="7" spans="1:8">
      <c r="A7" s="878" t="s">
        <v>16</v>
      </c>
      <c r="B7" s="879"/>
      <c r="C7" s="880" t="s">
        <v>1441</v>
      </c>
      <c r="E7" s="881" t="s">
        <v>8</v>
      </c>
      <c r="H7" s="882"/>
    </row>
    <row r="8" spans="1:8" ht="96">
      <c r="A8" s="883">
        <v>1</v>
      </c>
      <c r="B8" s="884"/>
      <c r="C8" s="884" t="s">
        <v>1442</v>
      </c>
      <c r="E8" s="885" t="s">
        <v>1443</v>
      </c>
    </row>
    <row r="9" spans="1:8" ht="24">
      <c r="A9" s="883">
        <f t="shared" ref="A9:A20" si="0">A8+1</f>
        <v>2</v>
      </c>
      <c r="B9" s="884"/>
      <c r="C9" s="886" t="s">
        <v>1444</v>
      </c>
      <c r="E9" s="885" t="s">
        <v>1445</v>
      </c>
    </row>
    <row r="10" spans="1:8" s="884" customFormat="1" ht="16.5" customHeight="1">
      <c r="A10" s="883">
        <f t="shared" si="0"/>
        <v>3</v>
      </c>
      <c r="C10" s="886" t="s">
        <v>1446</v>
      </c>
      <c r="E10" s="887" t="s">
        <v>1447</v>
      </c>
    </row>
    <row r="11" spans="1:8" s="884" customFormat="1" ht="16.5" customHeight="1">
      <c r="A11" s="883">
        <f t="shared" si="0"/>
        <v>4</v>
      </c>
      <c r="C11" s="886" t="s">
        <v>1448</v>
      </c>
      <c r="E11" s="887" t="s">
        <v>1447</v>
      </c>
    </row>
    <row r="12" spans="1:8" s="884" customFormat="1" ht="16.5" customHeight="1">
      <c r="A12" s="883">
        <f t="shared" si="0"/>
        <v>5</v>
      </c>
      <c r="C12" s="886" t="s">
        <v>1449</v>
      </c>
      <c r="E12" s="887" t="s">
        <v>1450</v>
      </c>
    </row>
    <row r="13" spans="1:8" s="884" customFormat="1" ht="16.5" customHeight="1">
      <c r="A13" s="883">
        <f t="shared" si="0"/>
        <v>6</v>
      </c>
      <c r="C13" s="886" t="s">
        <v>1451</v>
      </c>
      <c r="E13" s="887" t="s">
        <v>1452</v>
      </c>
    </row>
    <row r="14" spans="1:8" s="884" customFormat="1" ht="16.5" customHeight="1">
      <c r="A14" s="883">
        <f t="shared" si="0"/>
        <v>7</v>
      </c>
      <c r="C14" s="886" t="s">
        <v>1453</v>
      </c>
      <c r="E14" s="887" t="s">
        <v>1454</v>
      </c>
    </row>
    <row r="15" spans="1:8" s="884" customFormat="1" ht="16.5" customHeight="1">
      <c r="A15" s="883">
        <f t="shared" si="0"/>
        <v>8</v>
      </c>
      <c r="C15" s="886" t="s">
        <v>1455</v>
      </c>
      <c r="E15" s="887" t="s">
        <v>1447</v>
      </c>
    </row>
    <row r="16" spans="1:8" ht="36">
      <c r="A16" s="883">
        <f t="shared" si="0"/>
        <v>9</v>
      </c>
      <c r="B16" s="884"/>
      <c r="C16" s="886" t="s">
        <v>1456</v>
      </c>
      <c r="E16" s="885" t="s">
        <v>1457</v>
      </c>
    </row>
    <row r="17" spans="1:5" ht="48">
      <c r="A17" s="883">
        <f t="shared" si="0"/>
        <v>10</v>
      </c>
      <c r="B17" s="884"/>
      <c r="C17" s="886" t="s">
        <v>1458</v>
      </c>
      <c r="E17" s="885" t="s">
        <v>1459</v>
      </c>
    </row>
    <row r="18" spans="1:5" ht="132">
      <c r="A18" s="883">
        <f t="shared" si="0"/>
        <v>11</v>
      </c>
      <c r="B18" s="884"/>
      <c r="C18" s="886" t="s">
        <v>1460</v>
      </c>
      <c r="E18" s="885" t="s">
        <v>1461</v>
      </c>
    </row>
    <row r="19" spans="1:5" s="884" customFormat="1" ht="43.5" customHeight="1">
      <c r="A19" s="883">
        <f t="shared" si="0"/>
        <v>12</v>
      </c>
      <c r="C19" s="886" t="s">
        <v>1462</v>
      </c>
      <c r="E19" s="887" t="s">
        <v>1463</v>
      </c>
    </row>
    <row r="20" spans="1:5" s="884" customFormat="1" ht="39" customHeight="1">
      <c r="A20" s="883">
        <f t="shared" si="0"/>
        <v>13</v>
      </c>
      <c r="C20" s="886" t="s">
        <v>1464</v>
      </c>
      <c r="E20" s="887" t="s">
        <v>1465</v>
      </c>
    </row>
    <row r="21" spans="1:5">
      <c r="A21" s="883"/>
    </row>
    <row r="22" spans="1:5">
      <c r="A22" s="883"/>
    </row>
    <row r="23" spans="1:5">
      <c r="A23" s="883"/>
    </row>
    <row r="24" spans="1:5">
      <c r="A24" s="883"/>
    </row>
    <row r="25" spans="1:5">
      <c r="A25" s="883"/>
    </row>
    <row r="26" spans="1:5">
      <c r="A26" s="883"/>
    </row>
    <row r="27" spans="1:5">
      <c r="A27" s="883"/>
    </row>
    <row r="28" spans="1:5">
      <c r="A28" s="883"/>
    </row>
    <row r="29" spans="1:5">
      <c r="A29" s="883"/>
    </row>
    <row r="30" spans="1:5">
      <c r="A30" s="883"/>
    </row>
    <row r="31" spans="1:5">
      <c r="A31" s="883"/>
    </row>
    <row r="32" spans="1:5">
      <c r="A32" s="883"/>
    </row>
    <row r="33" spans="1:1">
      <c r="A33" s="883"/>
    </row>
    <row r="34" spans="1:1">
      <c r="A34" s="883"/>
    </row>
    <row r="35" spans="1:1">
      <c r="A35" s="883"/>
    </row>
    <row r="36" spans="1:1">
      <c r="A36" s="883"/>
    </row>
    <row r="37" spans="1:1">
      <c r="A37" s="883"/>
    </row>
    <row r="38" spans="1:1">
      <c r="A38" s="883"/>
    </row>
    <row r="39" spans="1:1">
      <c r="A39" s="883"/>
    </row>
    <row r="40" spans="1:1">
      <c r="A40" s="883"/>
    </row>
    <row r="41" spans="1:1">
      <c r="A41" s="883"/>
    </row>
    <row r="42" spans="1:1">
      <c r="A42" s="883"/>
    </row>
    <row r="43" spans="1:1">
      <c r="A43" s="883"/>
    </row>
    <row r="44" spans="1:1">
      <c r="A44" s="883"/>
    </row>
    <row r="45" spans="1:1">
      <c r="A45" s="883"/>
    </row>
    <row r="46" spans="1:1">
      <c r="A46" s="883"/>
    </row>
    <row r="47" spans="1:1">
      <c r="A47" s="883"/>
    </row>
    <row r="48" spans="1:1">
      <c r="A48" s="883"/>
    </row>
    <row r="49" spans="1:1">
      <c r="A49" s="883"/>
    </row>
    <row r="50" spans="1:1">
      <c r="A50" s="883"/>
    </row>
    <row r="51" spans="1:1">
      <c r="A51" s="883"/>
    </row>
    <row r="52" spans="1:1">
      <c r="A52" s="883"/>
    </row>
    <row r="53" spans="1:1">
      <c r="A53" s="883"/>
    </row>
    <row r="54" spans="1:1">
      <c r="A54" s="883"/>
    </row>
    <row r="55" spans="1:1">
      <c r="A55" s="883"/>
    </row>
    <row r="56" spans="1:1">
      <c r="A56" s="883"/>
    </row>
    <row r="57" spans="1:1">
      <c r="A57" s="883"/>
    </row>
    <row r="58" spans="1:1">
      <c r="A58" s="883"/>
    </row>
    <row r="59" spans="1:1">
      <c r="A59" s="883"/>
    </row>
    <row r="60" spans="1:1">
      <c r="A60" s="883"/>
    </row>
    <row r="61" spans="1:1">
      <c r="A61" s="883"/>
    </row>
    <row r="62" spans="1:1">
      <c r="A62" s="883"/>
    </row>
    <row r="63" spans="1:1">
      <c r="A63" s="883"/>
    </row>
    <row r="64" spans="1:1">
      <c r="A64" s="883"/>
    </row>
    <row r="65" spans="1:1">
      <c r="A65" s="883"/>
    </row>
    <row r="66" spans="1:1">
      <c r="A66" s="883"/>
    </row>
    <row r="67" spans="1:1">
      <c r="A67" s="883"/>
    </row>
    <row r="68" spans="1:1">
      <c r="A68" s="883"/>
    </row>
    <row r="69" spans="1:1">
      <c r="A69" s="883"/>
    </row>
    <row r="70" spans="1:1">
      <c r="A70" s="883"/>
    </row>
    <row r="71" spans="1:1">
      <c r="A71" s="883"/>
    </row>
    <row r="72" spans="1:1">
      <c r="A72" s="883"/>
    </row>
    <row r="73" spans="1:1">
      <c r="A73" s="883"/>
    </row>
    <row r="74" spans="1:1">
      <c r="A74" s="883"/>
    </row>
    <row r="75" spans="1:1">
      <c r="A75" s="883"/>
    </row>
    <row r="76" spans="1:1">
      <c r="A76" s="883"/>
    </row>
    <row r="77" spans="1:1">
      <c r="A77" s="883"/>
    </row>
    <row r="78" spans="1:1">
      <c r="A78" s="883"/>
    </row>
    <row r="79" spans="1:1">
      <c r="A79" s="883"/>
    </row>
    <row r="80" spans="1:1">
      <c r="A80" s="883"/>
    </row>
    <row r="81" spans="1:1">
      <c r="A81" s="883"/>
    </row>
    <row r="82" spans="1:1">
      <c r="A82" s="883"/>
    </row>
    <row r="83" spans="1:1">
      <c r="A83" s="883"/>
    </row>
    <row r="84" spans="1:1">
      <c r="A84" s="883"/>
    </row>
    <row r="85" spans="1:1">
      <c r="A85" s="883"/>
    </row>
    <row r="86" spans="1:1">
      <c r="A86" s="883"/>
    </row>
    <row r="87" spans="1:1">
      <c r="A87" s="883"/>
    </row>
    <row r="88" spans="1:1">
      <c r="A88" s="883"/>
    </row>
    <row r="89" spans="1:1">
      <c r="A89" s="883"/>
    </row>
    <row r="90" spans="1:1">
      <c r="A90" s="883"/>
    </row>
    <row r="91" spans="1:1">
      <c r="A91" s="883"/>
    </row>
    <row r="92" spans="1:1">
      <c r="A92" s="883"/>
    </row>
    <row r="93" spans="1:1">
      <c r="A93" s="883"/>
    </row>
    <row r="94" spans="1:1">
      <c r="A94" s="883"/>
    </row>
    <row r="95" spans="1:1">
      <c r="A95" s="883"/>
    </row>
    <row r="96" spans="1:1">
      <c r="A96" s="883"/>
    </row>
    <row r="97" spans="1:1">
      <c r="A97" s="883"/>
    </row>
    <row r="98" spans="1:1">
      <c r="A98" s="883"/>
    </row>
    <row r="99" spans="1:1">
      <c r="A99" s="883"/>
    </row>
    <row r="100" spans="1:1">
      <c r="A100" s="883"/>
    </row>
    <row r="101" spans="1:1">
      <c r="A101" s="883"/>
    </row>
    <row r="102" spans="1:1">
      <c r="A102" s="883"/>
    </row>
    <row r="103" spans="1:1">
      <c r="A103" s="883"/>
    </row>
    <row r="104" spans="1:1">
      <c r="A104" s="883"/>
    </row>
    <row r="105" spans="1:1">
      <c r="A105" s="883"/>
    </row>
    <row r="106" spans="1:1">
      <c r="A106" s="883"/>
    </row>
    <row r="107" spans="1:1">
      <c r="A107" s="883"/>
    </row>
    <row r="108" spans="1:1">
      <c r="A108" s="883"/>
    </row>
    <row r="109" spans="1:1">
      <c r="A109" s="883"/>
    </row>
    <row r="110" spans="1:1">
      <c r="A110" s="883"/>
    </row>
    <row r="111" spans="1:1">
      <c r="A111" s="883"/>
    </row>
    <row r="112" spans="1:1">
      <c r="A112" s="883"/>
    </row>
    <row r="113" spans="1:1">
      <c r="A113" s="883"/>
    </row>
    <row r="114" spans="1:1">
      <c r="A114" s="883"/>
    </row>
    <row r="115" spans="1:1">
      <c r="A115" s="883"/>
    </row>
    <row r="116" spans="1:1">
      <c r="A116" s="883"/>
    </row>
    <row r="117" spans="1:1">
      <c r="A117" s="883"/>
    </row>
    <row r="118" spans="1:1">
      <c r="A118" s="883"/>
    </row>
    <row r="119" spans="1:1">
      <c r="A119" s="883"/>
    </row>
    <row r="120" spans="1:1">
      <c r="A120" s="883"/>
    </row>
    <row r="121" spans="1:1">
      <c r="A121" s="883"/>
    </row>
    <row r="122" spans="1:1">
      <c r="A122" s="883"/>
    </row>
    <row r="123" spans="1:1">
      <c r="A123" s="883"/>
    </row>
    <row r="124" spans="1:1">
      <c r="A124" s="883"/>
    </row>
    <row r="125" spans="1:1">
      <c r="A125" s="883"/>
    </row>
    <row r="126" spans="1:1">
      <c r="A126" s="883"/>
    </row>
    <row r="127" spans="1:1">
      <c r="A127" s="883"/>
    </row>
    <row r="128" spans="1:1">
      <c r="A128" s="883"/>
    </row>
    <row r="129" spans="1:1">
      <c r="A129" s="883"/>
    </row>
    <row r="130" spans="1:1">
      <c r="A130" s="883"/>
    </row>
    <row r="131" spans="1:1">
      <c r="A131" s="883"/>
    </row>
    <row r="132" spans="1:1">
      <c r="A132" s="883"/>
    </row>
    <row r="133" spans="1:1">
      <c r="A133" s="883"/>
    </row>
    <row r="134" spans="1:1">
      <c r="A134" s="883"/>
    </row>
    <row r="135" spans="1:1">
      <c r="A135" s="883"/>
    </row>
    <row r="136" spans="1:1">
      <c r="A136" s="883"/>
    </row>
    <row r="137" spans="1:1">
      <c r="A137" s="883"/>
    </row>
    <row r="138" spans="1:1">
      <c r="A138" s="883"/>
    </row>
  </sheetData>
  <printOptions horizontalCentered="1"/>
  <pageMargins left="0.5" right="0.5" top="1" bottom="1" header="0.5" footer="0.5"/>
  <pageSetup scale="80" orientation="landscape" r:id="rId1"/>
  <headerFooter scaleWithDoc="0" alignWithMargins="0">
    <oddHeader>&amp;RExhibit ARA-2
Page &amp;P of &amp;N</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7BBC1-C489-4C26-AC63-AB7B7807F0B4}">
  <sheetPr>
    <pageSetUpPr fitToPage="1"/>
  </sheetPr>
  <dimension ref="A1:F125"/>
  <sheetViews>
    <sheetView view="pageLayout" zoomScaleNormal="100" workbookViewId="0"/>
  </sheetViews>
  <sheetFormatPr defaultColWidth="9.140625" defaultRowHeight="12"/>
  <cols>
    <col min="1" max="1" width="4.85546875" style="840" customWidth="1"/>
    <col min="2" max="2" width="1.5703125" style="840" customWidth="1"/>
    <col min="3" max="3" width="105.140625" style="840" customWidth="1"/>
    <col min="4" max="4" width="3.5703125" style="840" customWidth="1"/>
    <col min="5" max="16384" width="9.140625" style="840"/>
  </cols>
  <sheetData>
    <row r="1" spans="1:6">
      <c r="A1" s="836" t="s">
        <v>2</v>
      </c>
      <c r="B1" s="836"/>
      <c r="C1" s="836"/>
      <c r="D1" s="874" t="s">
        <v>1466</v>
      </c>
    </row>
    <row r="2" spans="1:6">
      <c r="A2" s="836" t="str">
        <f>'WP II-H-2.1'!A2</f>
        <v>FOR THE TWELVE MONTH PERIOD ENDED DECEMBER 31, 2024</v>
      </c>
      <c r="B2" s="836"/>
      <c r="C2" s="836"/>
      <c r="D2" s="874" t="s">
        <v>1325</v>
      </c>
    </row>
    <row r="3" spans="1:6">
      <c r="A3" s="836" t="str">
        <f>'WP II-H-2.1'!A3</f>
        <v>Docket No. 57816</v>
      </c>
      <c r="B3" s="836"/>
      <c r="C3" s="836"/>
    </row>
    <row r="4" spans="1:6">
      <c r="A4" s="836" t="str">
        <f>'WP II-H-2.1'!A4</f>
        <v>MODEL INFORMATION</v>
      </c>
      <c r="B4" s="872"/>
      <c r="C4" s="872"/>
    </row>
    <row r="5" spans="1:6">
      <c r="A5" s="836"/>
      <c r="B5" s="872"/>
      <c r="C5" s="872"/>
    </row>
    <row r="6" spans="1:6">
      <c r="A6" s="853" t="s">
        <v>7</v>
      </c>
      <c r="B6" s="876"/>
      <c r="C6" s="877" t="s">
        <v>22</v>
      </c>
    </row>
    <row r="7" spans="1:6">
      <c r="A7" s="878" t="s">
        <v>16</v>
      </c>
      <c r="B7" s="879"/>
      <c r="C7" s="880" t="s">
        <v>1441</v>
      </c>
      <c r="F7" s="882"/>
    </row>
    <row r="8" spans="1:6" ht="234" customHeight="1">
      <c r="A8" s="883">
        <v>1</v>
      </c>
      <c r="B8" s="884"/>
      <c r="C8" s="885" t="s">
        <v>1467</v>
      </c>
    </row>
    <row r="9" spans="1:6">
      <c r="A9" s="883"/>
    </row>
    <row r="10" spans="1:6">
      <c r="A10" s="883"/>
    </row>
    <row r="11" spans="1:6">
      <c r="A11" s="883"/>
    </row>
    <row r="12" spans="1:6">
      <c r="A12" s="883"/>
    </row>
    <row r="13" spans="1:6">
      <c r="A13" s="883"/>
    </row>
    <row r="14" spans="1:6">
      <c r="A14" s="883"/>
    </row>
    <row r="15" spans="1:6">
      <c r="A15" s="883"/>
    </row>
    <row r="16" spans="1:6">
      <c r="A16" s="883"/>
    </row>
    <row r="17" spans="1:1">
      <c r="A17" s="883"/>
    </row>
    <row r="18" spans="1:1">
      <c r="A18" s="883"/>
    </row>
    <row r="19" spans="1:1">
      <c r="A19" s="883"/>
    </row>
    <row r="20" spans="1:1">
      <c r="A20" s="883"/>
    </row>
    <row r="21" spans="1:1">
      <c r="A21" s="883"/>
    </row>
    <row r="22" spans="1:1">
      <c r="A22" s="883"/>
    </row>
    <row r="23" spans="1:1">
      <c r="A23" s="883"/>
    </row>
    <row r="24" spans="1:1">
      <c r="A24" s="883"/>
    </row>
    <row r="25" spans="1:1">
      <c r="A25" s="883"/>
    </row>
    <row r="26" spans="1:1">
      <c r="A26" s="883"/>
    </row>
    <row r="27" spans="1:1">
      <c r="A27" s="883"/>
    </row>
    <row r="28" spans="1:1">
      <c r="A28" s="883"/>
    </row>
    <row r="29" spans="1:1">
      <c r="A29" s="883"/>
    </row>
    <row r="30" spans="1:1">
      <c r="A30" s="883"/>
    </row>
    <row r="31" spans="1:1">
      <c r="A31" s="883"/>
    </row>
    <row r="32" spans="1:1">
      <c r="A32" s="883"/>
    </row>
    <row r="33" spans="1:1">
      <c r="A33" s="883"/>
    </row>
    <row r="34" spans="1:1">
      <c r="A34" s="883"/>
    </row>
    <row r="35" spans="1:1">
      <c r="A35" s="883"/>
    </row>
    <row r="36" spans="1:1">
      <c r="A36" s="883"/>
    </row>
    <row r="37" spans="1:1">
      <c r="A37" s="883"/>
    </row>
    <row r="38" spans="1:1">
      <c r="A38" s="883"/>
    </row>
    <row r="39" spans="1:1">
      <c r="A39" s="883"/>
    </row>
    <row r="40" spans="1:1">
      <c r="A40" s="883"/>
    </row>
    <row r="41" spans="1:1">
      <c r="A41" s="883"/>
    </row>
    <row r="42" spans="1:1">
      <c r="A42" s="883"/>
    </row>
    <row r="43" spans="1:1">
      <c r="A43" s="883"/>
    </row>
    <row r="44" spans="1:1">
      <c r="A44" s="883"/>
    </row>
    <row r="45" spans="1:1">
      <c r="A45" s="883"/>
    </row>
    <row r="46" spans="1:1">
      <c r="A46" s="883"/>
    </row>
    <row r="47" spans="1:1">
      <c r="A47" s="883"/>
    </row>
    <row r="48" spans="1:1">
      <c r="A48" s="883"/>
    </row>
    <row r="49" spans="1:1">
      <c r="A49" s="883"/>
    </row>
    <row r="50" spans="1:1">
      <c r="A50" s="883"/>
    </row>
    <row r="51" spans="1:1">
      <c r="A51" s="883"/>
    </row>
    <row r="52" spans="1:1">
      <c r="A52" s="883"/>
    </row>
    <row r="53" spans="1:1">
      <c r="A53" s="883"/>
    </row>
    <row r="54" spans="1:1">
      <c r="A54" s="883"/>
    </row>
    <row r="55" spans="1:1">
      <c r="A55" s="883"/>
    </row>
    <row r="56" spans="1:1">
      <c r="A56" s="883"/>
    </row>
    <row r="57" spans="1:1">
      <c r="A57" s="883"/>
    </row>
    <row r="58" spans="1:1">
      <c r="A58" s="883"/>
    </row>
    <row r="59" spans="1:1">
      <c r="A59" s="883"/>
    </row>
    <row r="60" spans="1:1">
      <c r="A60" s="883"/>
    </row>
    <row r="61" spans="1:1">
      <c r="A61" s="883"/>
    </row>
    <row r="62" spans="1:1">
      <c r="A62" s="883"/>
    </row>
    <row r="63" spans="1:1">
      <c r="A63" s="883"/>
    </row>
    <row r="64" spans="1:1">
      <c r="A64" s="883"/>
    </row>
    <row r="65" spans="1:1">
      <c r="A65" s="883"/>
    </row>
    <row r="66" spans="1:1">
      <c r="A66" s="883"/>
    </row>
    <row r="67" spans="1:1">
      <c r="A67" s="883"/>
    </row>
    <row r="68" spans="1:1">
      <c r="A68" s="883"/>
    </row>
    <row r="69" spans="1:1">
      <c r="A69" s="883"/>
    </row>
    <row r="70" spans="1:1">
      <c r="A70" s="883"/>
    </row>
    <row r="71" spans="1:1">
      <c r="A71" s="883"/>
    </row>
    <row r="72" spans="1:1">
      <c r="A72" s="883"/>
    </row>
    <row r="73" spans="1:1">
      <c r="A73" s="883"/>
    </row>
    <row r="74" spans="1:1">
      <c r="A74" s="883"/>
    </row>
    <row r="75" spans="1:1">
      <c r="A75" s="883"/>
    </row>
    <row r="76" spans="1:1">
      <c r="A76" s="883"/>
    </row>
    <row r="77" spans="1:1">
      <c r="A77" s="883"/>
    </row>
    <row r="78" spans="1:1">
      <c r="A78" s="883"/>
    </row>
    <row r="79" spans="1:1">
      <c r="A79" s="883"/>
    </row>
    <row r="80" spans="1:1">
      <c r="A80" s="883"/>
    </row>
    <row r="81" spans="1:1">
      <c r="A81" s="883"/>
    </row>
    <row r="82" spans="1:1">
      <c r="A82" s="883"/>
    </row>
    <row r="83" spans="1:1">
      <c r="A83" s="883"/>
    </row>
    <row r="84" spans="1:1">
      <c r="A84" s="883"/>
    </row>
    <row r="85" spans="1:1">
      <c r="A85" s="883"/>
    </row>
    <row r="86" spans="1:1">
      <c r="A86" s="883"/>
    </row>
    <row r="87" spans="1:1">
      <c r="A87" s="883"/>
    </row>
    <row r="88" spans="1:1">
      <c r="A88" s="883"/>
    </row>
    <row r="89" spans="1:1">
      <c r="A89" s="883"/>
    </row>
    <row r="90" spans="1:1">
      <c r="A90" s="883"/>
    </row>
    <row r="91" spans="1:1">
      <c r="A91" s="883"/>
    </row>
    <row r="92" spans="1:1">
      <c r="A92" s="883"/>
    </row>
    <row r="93" spans="1:1">
      <c r="A93" s="883"/>
    </row>
    <row r="94" spans="1:1">
      <c r="A94" s="883"/>
    </row>
    <row r="95" spans="1:1">
      <c r="A95" s="883"/>
    </row>
    <row r="96" spans="1:1">
      <c r="A96" s="883"/>
    </row>
    <row r="97" spans="1:1">
      <c r="A97" s="883"/>
    </row>
    <row r="98" spans="1:1">
      <c r="A98" s="883"/>
    </row>
    <row r="99" spans="1:1">
      <c r="A99" s="883"/>
    </row>
    <row r="100" spans="1:1">
      <c r="A100" s="883"/>
    </row>
    <row r="101" spans="1:1">
      <c r="A101" s="883"/>
    </row>
    <row r="102" spans="1:1">
      <c r="A102" s="883"/>
    </row>
    <row r="103" spans="1:1">
      <c r="A103" s="883"/>
    </row>
    <row r="104" spans="1:1">
      <c r="A104" s="883"/>
    </row>
    <row r="105" spans="1:1">
      <c r="A105" s="883"/>
    </row>
    <row r="106" spans="1:1">
      <c r="A106" s="883"/>
    </row>
    <row r="107" spans="1:1">
      <c r="A107" s="883"/>
    </row>
    <row r="108" spans="1:1">
      <c r="A108" s="883"/>
    </row>
    <row r="109" spans="1:1">
      <c r="A109" s="883"/>
    </row>
    <row r="110" spans="1:1">
      <c r="A110" s="883"/>
    </row>
    <row r="111" spans="1:1">
      <c r="A111" s="883"/>
    </row>
    <row r="112" spans="1:1">
      <c r="A112" s="883"/>
    </row>
    <row r="113" spans="1:1">
      <c r="A113" s="883"/>
    </row>
    <row r="114" spans="1:1">
      <c r="A114" s="883"/>
    </row>
    <row r="115" spans="1:1">
      <c r="A115" s="883"/>
    </row>
    <row r="116" spans="1:1">
      <c r="A116" s="883"/>
    </row>
    <row r="117" spans="1:1">
      <c r="A117" s="883"/>
    </row>
    <row r="118" spans="1:1">
      <c r="A118" s="883"/>
    </row>
    <row r="119" spans="1:1">
      <c r="A119" s="883"/>
    </row>
    <row r="120" spans="1:1">
      <c r="A120" s="883"/>
    </row>
    <row r="121" spans="1:1">
      <c r="A121" s="883"/>
    </row>
    <row r="122" spans="1:1">
      <c r="A122" s="883"/>
    </row>
    <row r="123" spans="1:1">
      <c r="A123" s="883"/>
    </row>
    <row r="124" spans="1:1">
      <c r="A124" s="883"/>
    </row>
    <row r="125" spans="1:1">
      <c r="A125" s="883"/>
    </row>
  </sheetData>
  <printOptions horizontalCentered="1"/>
  <pageMargins left="0.5" right="0.5" top="1" bottom="1" header="0.5" footer="0.5"/>
  <pageSetup orientation="landscape" r:id="rId1"/>
  <headerFooter scaleWithDoc="0" alignWithMargins="0">
    <oddHeader>&amp;RExhibit ARA-2
Page &amp;P of &amp;N</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8358ED-C9F3-4408-856C-50B1580F2D14}">
  <sheetPr>
    <pageSetUpPr fitToPage="1"/>
  </sheetPr>
  <dimension ref="A1:F133"/>
  <sheetViews>
    <sheetView view="pageLayout" zoomScale="90" zoomScaleNormal="100" zoomScalePageLayoutView="90" workbookViewId="0"/>
  </sheetViews>
  <sheetFormatPr defaultColWidth="9.140625" defaultRowHeight="12"/>
  <cols>
    <col min="1" max="1" width="5.42578125" style="840" customWidth="1"/>
    <col min="2" max="2" width="1.5703125" style="840" customWidth="1"/>
    <col min="3" max="3" width="105.140625" style="840" customWidth="1"/>
    <col min="4" max="4" width="3.5703125" style="840" customWidth="1"/>
    <col min="5" max="16384" width="9.140625" style="840"/>
  </cols>
  <sheetData>
    <row r="1" spans="1:6">
      <c r="A1" s="836" t="s">
        <v>2</v>
      </c>
      <c r="B1" s="836"/>
      <c r="C1" s="836"/>
      <c r="D1" s="874" t="s">
        <v>1468</v>
      </c>
    </row>
    <row r="2" spans="1:6">
      <c r="A2" s="836" t="str">
        <f>'WP II-H-2.2'!A2</f>
        <v>FOR THE TWELVE MONTH PERIOD ENDED DECEMBER 31, 2024</v>
      </c>
      <c r="B2" s="836"/>
      <c r="C2" s="836"/>
      <c r="D2" s="874" t="s">
        <v>1325</v>
      </c>
    </row>
    <row r="3" spans="1:6">
      <c r="A3" s="836" t="str">
        <f>'WP II-H-2.2'!A3</f>
        <v>Docket No. 57816</v>
      </c>
      <c r="B3" s="836"/>
      <c r="C3" s="836"/>
    </row>
    <row r="4" spans="1:6">
      <c r="A4" s="836" t="str">
        <f>'WP II-H-2.2'!A4</f>
        <v>MODEL INFORMATION</v>
      </c>
      <c r="B4" s="872"/>
      <c r="C4" s="872"/>
    </row>
    <row r="5" spans="1:6">
      <c r="A5" s="836"/>
      <c r="B5" s="872"/>
      <c r="C5" s="872"/>
    </row>
    <row r="6" spans="1:6">
      <c r="A6" s="836"/>
      <c r="B6" s="872"/>
      <c r="C6" s="872"/>
    </row>
    <row r="7" spans="1:6">
      <c r="A7" s="853" t="s">
        <v>7</v>
      </c>
      <c r="B7" s="876"/>
      <c r="C7" s="877" t="s">
        <v>22</v>
      </c>
    </row>
    <row r="8" spans="1:6">
      <c r="A8" s="878" t="s">
        <v>16</v>
      </c>
      <c r="B8" s="879"/>
      <c r="C8" s="880" t="s">
        <v>1441</v>
      </c>
      <c r="F8" s="882"/>
    </row>
    <row r="9" spans="1:6" ht="51.75" customHeight="1">
      <c r="A9" s="883">
        <v>1</v>
      </c>
      <c r="B9" s="884"/>
      <c r="C9" s="885" t="s">
        <v>1469</v>
      </c>
    </row>
    <row r="10" spans="1:6" ht="185.45" customHeight="1">
      <c r="A10" s="883">
        <v>2</v>
      </c>
      <c r="C10" s="885" t="s">
        <v>1470</v>
      </c>
    </row>
    <row r="11" spans="1:6" ht="180">
      <c r="A11" s="883">
        <v>3</v>
      </c>
      <c r="C11" s="885" t="s">
        <v>1471</v>
      </c>
    </row>
    <row r="12" spans="1:6">
      <c r="A12" s="836" t="str">
        <f>A1</f>
        <v>TEXAS-NEW MEXICO POWER COMPANY</v>
      </c>
      <c r="B12" s="836"/>
      <c r="C12" s="836"/>
      <c r="D12" s="874" t="s">
        <v>1472</v>
      </c>
    </row>
    <row r="13" spans="1:6">
      <c r="A13" s="836" t="str">
        <f>A2</f>
        <v>FOR THE TWELVE MONTH PERIOD ENDED DECEMBER 31, 2024</v>
      </c>
      <c r="B13" s="836"/>
      <c r="C13" s="836"/>
      <c r="D13" s="874" t="s">
        <v>1473</v>
      </c>
    </row>
    <row r="14" spans="1:6">
      <c r="A14" s="836" t="str">
        <f>A3</f>
        <v>Docket No. 57816</v>
      </c>
      <c r="B14" s="836"/>
      <c r="C14" s="836"/>
    </row>
    <row r="15" spans="1:6">
      <c r="A15" s="836" t="str">
        <f>A4</f>
        <v>MODEL INFORMATION</v>
      </c>
      <c r="B15" s="872"/>
      <c r="C15" s="872"/>
    </row>
    <row r="16" spans="1:6">
      <c r="A16" s="836">
        <f>A5</f>
        <v>0</v>
      </c>
      <c r="B16" s="872"/>
      <c r="C16" s="872"/>
    </row>
    <row r="17" spans="1:6">
      <c r="A17" s="836"/>
      <c r="B17" s="872"/>
      <c r="C17" s="872"/>
    </row>
    <row r="18" spans="1:6">
      <c r="A18" s="853" t="s">
        <v>7</v>
      </c>
      <c r="B18" s="876"/>
      <c r="C18" s="877" t="s">
        <v>22</v>
      </c>
    </row>
    <row r="19" spans="1:6">
      <c r="A19" s="878" t="s">
        <v>16</v>
      </c>
      <c r="B19" s="879"/>
      <c r="C19" s="880" t="s">
        <v>1441</v>
      </c>
      <c r="F19" s="882"/>
    </row>
    <row r="20" spans="1:6" ht="186" customHeight="1">
      <c r="A20" s="883">
        <v>5</v>
      </c>
      <c r="C20" s="885" t="s">
        <v>1474</v>
      </c>
    </row>
    <row r="21" spans="1:6" ht="264">
      <c r="A21" s="883">
        <v>6</v>
      </c>
      <c r="C21" s="885" t="s">
        <v>1475</v>
      </c>
    </row>
    <row r="22" spans="1:6">
      <c r="A22" s="883">
        <v>7</v>
      </c>
      <c r="C22" s="885"/>
    </row>
    <row r="23" spans="1:6">
      <c r="A23" s="883"/>
    </row>
    <row r="24" spans="1:6">
      <c r="A24" s="883"/>
    </row>
    <row r="25" spans="1:6">
      <c r="A25" s="883"/>
    </row>
    <row r="26" spans="1:6">
      <c r="A26" s="883"/>
    </row>
    <row r="27" spans="1:6">
      <c r="A27" s="883"/>
    </row>
    <row r="28" spans="1:6">
      <c r="A28" s="883"/>
    </row>
    <row r="29" spans="1:6">
      <c r="A29" s="883"/>
    </row>
    <row r="30" spans="1:6">
      <c r="A30" s="883"/>
    </row>
    <row r="31" spans="1:6">
      <c r="A31" s="883"/>
    </row>
    <row r="32" spans="1:6">
      <c r="A32" s="883"/>
    </row>
    <row r="33" spans="1:1">
      <c r="A33" s="883"/>
    </row>
    <row r="34" spans="1:1">
      <c r="A34" s="883"/>
    </row>
    <row r="35" spans="1:1">
      <c r="A35" s="883"/>
    </row>
    <row r="36" spans="1:1">
      <c r="A36" s="883"/>
    </row>
    <row r="37" spans="1:1">
      <c r="A37" s="883"/>
    </row>
    <row r="38" spans="1:1">
      <c r="A38" s="883"/>
    </row>
    <row r="39" spans="1:1">
      <c r="A39" s="883"/>
    </row>
    <row r="40" spans="1:1">
      <c r="A40" s="883"/>
    </row>
    <row r="41" spans="1:1">
      <c r="A41" s="883"/>
    </row>
    <row r="42" spans="1:1">
      <c r="A42" s="883"/>
    </row>
    <row r="43" spans="1:1">
      <c r="A43" s="883"/>
    </row>
    <row r="44" spans="1:1">
      <c r="A44" s="883"/>
    </row>
    <row r="45" spans="1:1">
      <c r="A45" s="883"/>
    </row>
    <row r="46" spans="1:1">
      <c r="A46" s="883"/>
    </row>
    <row r="47" spans="1:1">
      <c r="A47" s="883"/>
    </row>
    <row r="48" spans="1:1">
      <c r="A48" s="883"/>
    </row>
    <row r="49" spans="1:1">
      <c r="A49" s="883"/>
    </row>
    <row r="50" spans="1:1">
      <c r="A50" s="883"/>
    </row>
    <row r="51" spans="1:1">
      <c r="A51" s="883"/>
    </row>
    <row r="52" spans="1:1">
      <c r="A52" s="883"/>
    </row>
    <row r="53" spans="1:1">
      <c r="A53" s="883"/>
    </row>
    <row r="54" spans="1:1">
      <c r="A54" s="883"/>
    </row>
    <row r="55" spans="1:1">
      <c r="A55" s="883"/>
    </row>
    <row r="56" spans="1:1">
      <c r="A56" s="883"/>
    </row>
    <row r="57" spans="1:1">
      <c r="A57" s="883"/>
    </row>
    <row r="58" spans="1:1">
      <c r="A58" s="883"/>
    </row>
    <row r="59" spans="1:1">
      <c r="A59" s="883"/>
    </row>
    <row r="60" spans="1:1">
      <c r="A60" s="883"/>
    </row>
    <row r="61" spans="1:1">
      <c r="A61" s="883"/>
    </row>
    <row r="62" spans="1:1">
      <c r="A62" s="883"/>
    </row>
    <row r="63" spans="1:1">
      <c r="A63" s="883"/>
    </row>
    <row r="64" spans="1:1">
      <c r="A64" s="883"/>
    </row>
    <row r="65" spans="1:1">
      <c r="A65" s="883"/>
    </row>
    <row r="66" spans="1:1">
      <c r="A66" s="883"/>
    </row>
    <row r="67" spans="1:1">
      <c r="A67" s="883"/>
    </row>
    <row r="68" spans="1:1">
      <c r="A68" s="883"/>
    </row>
    <row r="69" spans="1:1">
      <c r="A69" s="883"/>
    </row>
    <row r="70" spans="1:1">
      <c r="A70" s="883"/>
    </row>
    <row r="71" spans="1:1">
      <c r="A71" s="883"/>
    </row>
    <row r="72" spans="1:1">
      <c r="A72" s="883"/>
    </row>
    <row r="73" spans="1:1">
      <c r="A73" s="883"/>
    </row>
    <row r="74" spans="1:1">
      <c r="A74" s="883"/>
    </row>
    <row r="75" spans="1:1">
      <c r="A75" s="883"/>
    </row>
    <row r="76" spans="1:1">
      <c r="A76" s="883"/>
    </row>
    <row r="77" spans="1:1">
      <c r="A77" s="883"/>
    </row>
    <row r="78" spans="1:1">
      <c r="A78" s="883"/>
    </row>
    <row r="79" spans="1:1">
      <c r="A79" s="883"/>
    </row>
    <row r="80" spans="1:1">
      <c r="A80" s="883"/>
    </row>
    <row r="81" spans="1:1">
      <c r="A81" s="883"/>
    </row>
    <row r="82" spans="1:1">
      <c r="A82" s="883"/>
    </row>
    <row r="83" spans="1:1">
      <c r="A83" s="883"/>
    </row>
    <row r="84" spans="1:1">
      <c r="A84" s="883"/>
    </row>
    <row r="85" spans="1:1">
      <c r="A85" s="883"/>
    </row>
    <row r="86" spans="1:1">
      <c r="A86" s="883"/>
    </row>
    <row r="87" spans="1:1">
      <c r="A87" s="883"/>
    </row>
    <row r="88" spans="1:1">
      <c r="A88" s="883"/>
    </row>
    <row r="89" spans="1:1">
      <c r="A89" s="883"/>
    </row>
    <row r="90" spans="1:1">
      <c r="A90" s="883"/>
    </row>
    <row r="91" spans="1:1">
      <c r="A91" s="883"/>
    </row>
    <row r="92" spans="1:1">
      <c r="A92" s="883"/>
    </row>
    <row r="93" spans="1:1">
      <c r="A93" s="883"/>
    </row>
    <row r="94" spans="1:1">
      <c r="A94" s="883"/>
    </row>
    <row r="95" spans="1:1">
      <c r="A95" s="883"/>
    </row>
    <row r="96" spans="1:1">
      <c r="A96" s="883"/>
    </row>
    <row r="97" spans="1:1">
      <c r="A97" s="883"/>
    </row>
    <row r="98" spans="1:1">
      <c r="A98" s="883"/>
    </row>
    <row r="99" spans="1:1">
      <c r="A99" s="883"/>
    </row>
    <row r="100" spans="1:1">
      <c r="A100" s="883"/>
    </row>
    <row r="101" spans="1:1">
      <c r="A101" s="883"/>
    </row>
    <row r="102" spans="1:1">
      <c r="A102" s="883"/>
    </row>
    <row r="103" spans="1:1">
      <c r="A103" s="883"/>
    </row>
    <row r="104" spans="1:1">
      <c r="A104" s="883"/>
    </row>
    <row r="105" spans="1:1">
      <c r="A105" s="883"/>
    </row>
    <row r="106" spans="1:1">
      <c r="A106" s="883"/>
    </row>
    <row r="107" spans="1:1">
      <c r="A107" s="883"/>
    </row>
    <row r="108" spans="1:1">
      <c r="A108" s="883"/>
    </row>
    <row r="109" spans="1:1">
      <c r="A109" s="883"/>
    </row>
    <row r="110" spans="1:1">
      <c r="A110" s="883"/>
    </row>
    <row r="111" spans="1:1">
      <c r="A111" s="883"/>
    </row>
    <row r="112" spans="1:1">
      <c r="A112" s="883"/>
    </row>
    <row r="113" spans="1:1">
      <c r="A113" s="883"/>
    </row>
    <row r="114" spans="1:1">
      <c r="A114" s="883"/>
    </row>
    <row r="115" spans="1:1">
      <c r="A115" s="883"/>
    </row>
    <row r="116" spans="1:1">
      <c r="A116" s="883"/>
    </row>
    <row r="117" spans="1:1">
      <c r="A117" s="883"/>
    </row>
    <row r="118" spans="1:1">
      <c r="A118" s="883"/>
    </row>
    <row r="119" spans="1:1">
      <c r="A119" s="883"/>
    </row>
    <row r="120" spans="1:1">
      <c r="A120" s="883"/>
    </row>
    <row r="121" spans="1:1">
      <c r="A121" s="883"/>
    </row>
    <row r="122" spans="1:1">
      <c r="A122" s="883"/>
    </row>
    <row r="123" spans="1:1">
      <c r="A123" s="883"/>
    </row>
    <row r="124" spans="1:1">
      <c r="A124" s="883"/>
    </row>
    <row r="125" spans="1:1">
      <c r="A125" s="883"/>
    </row>
    <row r="126" spans="1:1">
      <c r="A126" s="883"/>
    </row>
    <row r="127" spans="1:1">
      <c r="A127" s="883"/>
    </row>
    <row r="128" spans="1:1">
      <c r="A128" s="883"/>
    </row>
    <row r="129" spans="1:1">
      <c r="A129" s="883"/>
    </row>
    <row r="130" spans="1:1">
      <c r="A130" s="883"/>
    </row>
    <row r="131" spans="1:1">
      <c r="A131" s="883"/>
    </row>
    <row r="132" spans="1:1">
      <c r="A132" s="883"/>
    </row>
    <row r="133" spans="1:1">
      <c r="A133" s="883"/>
    </row>
  </sheetData>
  <printOptions horizontalCentered="1"/>
  <pageMargins left="0.5" right="0.5" top="1" bottom="1" header="0.5" footer="0.5"/>
  <pageSetup scale="44" orientation="landscape" r:id="rId1"/>
  <headerFooter scaleWithDoc="0" alignWithMargins="0">
    <oddHeader>&amp;RExhibit ARA-2
Page &amp;P of &amp;N</oddHeader>
  </headerFooter>
  <rowBreaks count="1" manualBreakCount="1">
    <brk id="11" max="16383"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1B139-6CF2-49D6-834D-E72A71BA9B01}">
  <sheetPr>
    <pageSetUpPr fitToPage="1"/>
  </sheetPr>
  <dimension ref="A1:F125"/>
  <sheetViews>
    <sheetView view="pageLayout" zoomScaleNormal="100" workbookViewId="0"/>
  </sheetViews>
  <sheetFormatPr defaultColWidth="9.140625" defaultRowHeight="12"/>
  <cols>
    <col min="1" max="1" width="4.85546875" style="840" customWidth="1"/>
    <col min="2" max="2" width="1.5703125" style="840" customWidth="1"/>
    <col min="3" max="3" width="105.140625" style="840" customWidth="1"/>
    <col min="4" max="4" width="3.5703125" style="840" customWidth="1"/>
    <col min="5" max="16384" width="9.140625" style="840"/>
  </cols>
  <sheetData>
    <row r="1" spans="1:6">
      <c r="A1" s="836"/>
      <c r="B1" s="836"/>
      <c r="C1" s="836"/>
      <c r="D1" s="874" t="s">
        <v>1476</v>
      </c>
    </row>
    <row r="2" spans="1:6">
      <c r="A2" s="836" t="str">
        <f>'WP II-H-2.1'!A2</f>
        <v>FOR THE TWELVE MONTH PERIOD ENDED DECEMBER 31, 2024</v>
      </c>
      <c r="B2" s="836"/>
      <c r="C2" s="836"/>
      <c r="D2" s="874" t="s">
        <v>1325</v>
      </c>
    </row>
    <row r="3" spans="1:6">
      <c r="A3" s="836" t="str">
        <f>'WP II-H-2.1'!A3</f>
        <v>Docket No. 57816</v>
      </c>
      <c r="B3" s="836"/>
      <c r="C3" s="836"/>
    </row>
    <row r="4" spans="1:6">
      <c r="A4" s="836" t="str">
        <f>'WP II-H-2.1'!A4</f>
        <v>MODEL INFORMATION</v>
      </c>
      <c r="B4" s="872"/>
      <c r="C4" s="872"/>
    </row>
    <row r="5" spans="1:6">
      <c r="A5" s="836"/>
      <c r="B5" s="872"/>
      <c r="C5" s="872"/>
    </row>
    <row r="6" spans="1:6">
      <c r="A6" s="853" t="s">
        <v>7</v>
      </c>
      <c r="B6" s="876"/>
      <c r="C6" s="877" t="s">
        <v>22</v>
      </c>
    </row>
    <row r="7" spans="1:6">
      <c r="A7" s="878" t="s">
        <v>16</v>
      </c>
      <c r="B7" s="879"/>
      <c r="C7" s="880" t="s">
        <v>1441</v>
      </c>
      <c r="F7" s="882"/>
    </row>
    <row r="8" spans="1:6" ht="27" customHeight="1">
      <c r="A8" s="883">
        <v>1</v>
      </c>
      <c r="B8" s="884"/>
      <c r="C8" s="1090" t="s">
        <v>1477</v>
      </c>
    </row>
    <row r="9" spans="1:6">
      <c r="A9" s="883"/>
    </row>
    <row r="10" spans="1:6">
      <c r="A10" s="883"/>
    </row>
    <row r="11" spans="1:6">
      <c r="A11" s="883"/>
    </row>
    <row r="12" spans="1:6">
      <c r="A12" s="883"/>
    </row>
    <row r="13" spans="1:6">
      <c r="A13" s="883"/>
    </row>
    <row r="14" spans="1:6">
      <c r="A14" s="883"/>
    </row>
    <row r="15" spans="1:6">
      <c r="A15" s="883"/>
    </row>
    <row r="16" spans="1:6">
      <c r="A16" s="883"/>
    </row>
    <row r="17" spans="1:1">
      <c r="A17" s="883"/>
    </row>
    <row r="18" spans="1:1">
      <c r="A18" s="883"/>
    </row>
    <row r="19" spans="1:1">
      <c r="A19" s="883"/>
    </row>
    <row r="20" spans="1:1">
      <c r="A20" s="883"/>
    </row>
    <row r="21" spans="1:1">
      <c r="A21" s="883"/>
    </row>
    <row r="22" spans="1:1">
      <c r="A22" s="883"/>
    </row>
    <row r="23" spans="1:1">
      <c r="A23" s="883"/>
    </row>
    <row r="24" spans="1:1">
      <c r="A24" s="883"/>
    </row>
    <row r="25" spans="1:1">
      <c r="A25" s="883"/>
    </row>
    <row r="26" spans="1:1">
      <c r="A26" s="883"/>
    </row>
    <row r="27" spans="1:1">
      <c r="A27" s="883"/>
    </row>
    <row r="28" spans="1:1">
      <c r="A28" s="883"/>
    </row>
    <row r="29" spans="1:1">
      <c r="A29" s="883"/>
    </row>
    <row r="30" spans="1:1">
      <c r="A30" s="883"/>
    </row>
    <row r="31" spans="1:1">
      <c r="A31" s="883"/>
    </row>
    <row r="32" spans="1:1">
      <c r="A32" s="883"/>
    </row>
    <row r="33" spans="1:1">
      <c r="A33" s="883"/>
    </row>
    <row r="34" spans="1:1">
      <c r="A34" s="883"/>
    </row>
    <row r="35" spans="1:1">
      <c r="A35" s="883"/>
    </row>
    <row r="36" spans="1:1">
      <c r="A36" s="883"/>
    </row>
    <row r="37" spans="1:1">
      <c r="A37" s="883"/>
    </row>
    <row r="38" spans="1:1">
      <c r="A38" s="883"/>
    </row>
    <row r="39" spans="1:1">
      <c r="A39" s="883"/>
    </row>
    <row r="40" spans="1:1">
      <c r="A40" s="883"/>
    </row>
    <row r="41" spans="1:1">
      <c r="A41" s="883"/>
    </row>
    <row r="42" spans="1:1">
      <c r="A42" s="883"/>
    </row>
    <row r="43" spans="1:1">
      <c r="A43" s="883"/>
    </row>
    <row r="44" spans="1:1">
      <c r="A44" s="883"/>
    </row>
    <row r="45" spans="1:1">
      <c r="A45" s="883"/>
    </row>
    <row r="46" spans="1:1">
      <c r="A46" s="883"/>
    </row>
    <row r="47" spans="1:1">
      <c r="A47" s="883"/>
    </row>
    <row r="48" spans="1:1">
      <c r="A48" s="883"/>
    </row>
    <row r="49" spans="1:1">
      <c r="A49" s="883"/>
    </row>
    <row r="50" spans="1:1">
      <c r="A50" s="883"/>
    </row>
    <row r="51" spans="1:1">
      <c r="A51" s="883"/>
    </row>
    <row r="52" spans="1:1">
      <c r="A52" s="883"/>
    </row>
    <row r="53" spans="1:1">
      <c r="A53" s="883"/>
    </row>
    <row r="54" spans="1:1">
      <c r="A54" s="883"/>
    </row>
    <row r="55" spans="1:1">
      <c r="A55" s="883"/>
    </row>
    <row r="56" spans="1:1">
      <c r="A56" s="883"/>
    </row>
    <row r="57" spans="1:1">
      <c r="A57" s="883"/>
    </row>
    <row r="58" spans="1:1">
      <c r="A58" s="883"/>
    </row>
    <row r="59" spans="1:1">
      <c r="A59" s="883"/>
    </row>
    <row r="60" spans="1:1">
      <c r="A60" s="883"/>
    </row>
    <row r="61" spans="1:1">
      <c r="A61" s="883"/>
    </row>
    <row r="62" spans="1:1">
      <c r="A62" s="883"/>
    </row>
    <row r="63" spans="1:1">
      <c r="A63" s="883"/>
    </row>
    <row r="64" spans="1:1">
      <c r="A64" s="883"/>
    </row>
    <row r="65" spans="1:1">
      <c r="A65" s="883"/>
    </row>
    <row r="66" spans="1:1">
      <c r="A66" s="883"/>
    </row>
    <row r="67" spans="1:1">
      <c r="A67" s="883"/>
    </row>
    <row r="68" spans="1:1">
      <c r="A68" s="883"/>
    </row>
    <row r="69" spans="1:1">
      <c r="A69" s="883"/>
    </row>
    <row r="70" spans="1:1">
      <c r="A70" s="883"/>
    </row>
    <row r="71" spans="1:1">
      <c r="A71" s="883"/>
    </row>
    <row r="72" spans="1:1">
      <c r="A72" s="883"/>
    </row>
    <row r="73" spans="1:1">
      <c r="A73" s="883"/>
    </row>
    <row r="74" spans="1:1">
      <c r="A74" s="883"/>
    </row>
    <row r="75" spans="1:1">
      <c r="A75" s="883"/>
    </row>
    <row r="76" spans="1:1">
      <c r="A76" s="883"/>
    </row>
    <row r="77" spans="1:1">
      <c r="A77" s="883"/>
    </row>
    <row r="78" spans="1:1">
      <c r="A78" s="883"/>
    </row>
    <row r="79" spans="1:1">
      <c r="A79" s="883"/>
    </row>
    <row r="80" spans="1:1">
      <c r="A80" s="883"/>
    </row>
    <row r="81" spans="1:1">
      <c r="A81" s="883"/>
    </row>
    <row r="82" spans="1:1">
      <c r="A82" s="883"/>
    </row>
    <row r="83" spans="1:1">
      <c r="A83" s="883"/>
    </row>
    <row r="84" spans="1:1">
      <c r="A84" s="883"/>
    </row>
    <row r="85" spans="1:1">
      <c r="A85" s="883"/>
    </row>
    <row r="86" spans="1:1">
      <c r="A86" s="883"/>
    </row>
    <row r="87" spans="1:1">
      <c r="A87" s="883"/>
    </row>
    <row r="88" spans="1:1">
      <c r="A88" s="883"/>
    </row>
    <row r="89" spans="1:1">
      <c r="A89" s="883"/>
    </row>
    <row r="90" spans="1:1">
      <c r="A90" s="883"/>
    </row>
    <row r="91" spans="1:1">
      <c r="A91" s="883"/>
    </row>
    <row r="92" spans="1:1">
      <c r="A92" s="883"/>
    </row>
    <row r="93" spans="1:1">
      <c r="A93" s="883"/>
    </row>
    <row r="94" spans="1:1">
      <c r="A94" s="883"/>
    </row>
    <row r="95" spans="1:1">
      <c r="A95" s="883"/>
    </row>
    <row r="96" spans="1:1">
      <c r="A96" s="883"/>
    </row>
    <row r="97" spans="1:1">
      <c r="A97" s="883"/>
    </row>
    <row r="98" spans="1:1">
      <c r="A98" s="883"/>
    </row>
    <row r="99" spans="1:1">
      <c r="A99" s="883"/>
    </row>
    <row r="100" spans="1:1">
      <c r="A100" s="883"/>
    </row>
    <row r="101" spans="1:1">
      <c r="A101" s="883"/>
    </row>
    <row r="102" spans="1:1">
      <c r="A102" s="883"/>
    </row>
    <row r="103" spans="1:1">
      <c r="A103" s="883"/>
    </row>
    <row r="104" spans="1:1">
      <c r="A104" s="883"/>
    </row>
    <row r="105" spans="1:1">
      <c r="A105" s="883"/>
    </row>
    <row r="106" spans="1:1">
      <c r="A106" s="883"/>
    </row>
    <row r="107" spans="1:1">
      <c r="A107" s="883"/>
    </row>
    <row r="108" spans="1:1">
      <c r="A108" s="883"/>
    </row>
    <row r="109" spans="1:1">
      <c r="A109" s="883"/>
    </row>
    <row r="110" spans="1:1">
      <c r="A110" s="883"/>
    </row>
    <row r="111" spans="1:1">
      <c r="A111" s="883"/>
    </row>
    <row r="112" spans="1:1">
      <c r="A112" s="883"/>
    </row>
    <row r="113" spans="1:1">
      <c r="A113" s="883"/>
    </row>
    <row r="114" spans="1:1">
      <c r="A114" s="883"/>
    </row>
    <row r="115" spans="1:1">
      <c r="A115" s="883"/>
    </row>
    <row r="116" spans="1:1">
      <c r="A116" s="883"/>
    </row>
    <row r="117" spans="1:1">
      <c r="A117" s="883"/>
    </row>
    <row r="118" spans="1:1">
      <c r="A118" s="883"/>
    </row>
    <row r="119" spans="1:1">
      <c r="A119" s="883"/>
    </row>
    <row r="120" spans="1:1">
      <c r="A120" s="883"/>
    </row>
    <row r="121" spans="1:1">
      <c r="A121" s="883"/>
    </row>
    <row r="122" spans="1:1">
      <c r="A122" s="883"/>
    </row>
    <row r="123" spans="1:1">
      <c r="A123" s="883"/>
    </row>
    <row r="124" spans="1:1">
      <c r="A124" s="883"/>
    </row>
    <row r="125" spans="1:1">
      <c r="A125" s="883"/>
    </row>
  </sheetData>
  <printOptions horizontalCentered="1"/>
  <pageMargins left="0.5" right="0.5" top="1" bottom="1" header="0.5" footer="0.5"/>
  <pageSetup orientation="landscape" r:id="rId1"/>
  <headerFooter scaleWithDoc="0" alignWithMargins="0">
    <oddHeader>&amp;RExhibit ARA-2
Page &amp;P of &amp;N</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6AC782-24FE-4558-8D4A-F4930696F9FA}">
  <sheetPr>
    <pageSetUpPr fitToPage="1"/>
  </sheetPr>
  <dimension ref="A1:J25"/>
  <sheetViews>
    <sheetView view="pageLayout" zoomScaleNormal="100" workbookViewId="0">
      <selection sqref="A1:J1"/>
    </sheetView>
  </sheetViews>
  <sheetFormatPr defaultColWidth="8.7109375" defaultRowHeight="12"/>
  <cols>
    <col min="1" max="1" width="26.5703125" style="840" customWidth="1"/>
    <col min="2" max="2" width="14.28515625" style="840" customWidth="1"/>
    <col min="3" max="3" width="16.85546875" style="840" customWidth="1"/>
    <col min="4" max="4" width="13.28515625" style="840" customWidth="1"/>
    <col min="5" max="6" width="12.140625" style="840" customWidth="1"/>
    <col min="7" max="7" width="15.85546875" style="840" customWidth="1"/>
    <col min="8" max="8" width="13.85546875" style="840" customWidth="1"/>
    <col min="9" max="9" width="20.140625" style="840" bestFit="1" customWidth="1"/>
    <col min="10" max="16384" width="8.7109375" style="840"/>
  </cols>
  <sheetData>
    <row r="1" spans="1:10">
      <c r="A1" s="1314"/>
      <c r="B1" s="1314"/>
      <c r="C1" s="1314"/>
      <c r="D1" s="1314"/>
      <c r="E1" s="1314"/>
      <c r="F1" s="1314"/>
      <c r="G1" s="1314"/>
      <c r="H1" s="1314"/>
      <c r="I1" s="1314"/>
      <c r="J1" s="1314"/>
    </row>
    <row r="2" spans="1:10">
      <c r="A2" s="810"/>
      <c r="B2" s="810"/>
      <c r="C2" s="810"/>
      <c r="D2" s="810"/>
      <c r="E2" s="810"/>
      <c r="F2" s="810"/>
      <c r="G2" s="810"/>
      <c r="H2" s="810"/>
      <c r="I2" s="810"/>
      <c r="J2" s="810"/>
    </row>
    <row r="3" spans="1:10" ht="12.75" thickBot="1">
      <c r="A3" s="810"/>
      <c r="B3" s="810"/>
      <c r="C3" s="810"/>
      <c r="D3" s="810"/>
      <c r="E3" s="810"/>
      <c r="F3" s="810"/>
      <c r="G3" s="810"/>
      <c r="H3" s="810"/>
      <c r="I3" s="810"/>
      <c r="J3" s="810"/>
    </row>
    <row r="4" spans="1:10">
      <c r="A4" s="811" t="s">
        <v>1</v>
      </c>
      <c r="B4" s="812"/>
      <c r="C4" s="812"/>
      <c r="D4" s="812"/>
      <c r="E4" s="812"/>
      <c r="F4" s="812"/>
      <c r="G4" s="812"/>
      <c r="H4" s="812"/>
      <c r="I4" s="812"/>
      <c r="J4" s="813"/>
    </row>
    <row r="5" spans="1:10">
      <c r="A5" s="814" t="str">
        <f>'Schedule H'!A4</f>
        <v>Texas-New Mexico Power Company</v>
      </c>
      <c r="B5" s="810"/>
      <c r="C5" s="810"/>
      <c r="D5" s="810"/>
      <c r="E5" s="810"/>
      <c r="F5" s="810"/>
      <c r="G5" s="810"/>
      <c r="H5" s="810"/>
      <c r="I5" s="810"/>
      <c r="J5" s="815"/>
    </row>
    <row r="6" spans="1:10">
      <c r="A6" s="814" t="str">
        <f>'Schedule H'!A5</f>
        <v>Update Period 01/01/18 -12/31/24</v>
      </c>
      <c r="B6" s="810"/>
      <c r="C6" s="810"/>
      <c r="D6" s="810"/>
      <c r="E6" s="810"/>
      <c r="F6" s="810"/>
      <c r="G6" s="810"/>
      <c r="H6" s="810"/>
      <c r="I6" s="810"/>
      <c r="J6" s="815"/>
    </row>
    <row r="7" spans="1:10">
      <c r="A7" s="816"/>
      <c r="B7" s="810"/>
      <c r="C7" s="810"/>
      <c r="D7" s="810"/>
      <c r="E7" s="810"/>
      <c r="F7" s="810"/>
      <c r="G7" s="810"/>
      <c r="H7" s="810"/>
      <c r="I7" s="810"/>
      <c r="J7" s="815"/>
    </row>
    <row r="8" spans="1:10">
      <c r="A8" s="817"/>
      <c r="B8" s="810"/>
      <c r="C8" s="810"/>
      <c r="D8" s="810"/>
      <c r="E8" s="810"/>
      <c r="F8" s="810"/>
      <c r="G8" s="810"/>
      <c r="H8" s="810"/>
      <c r="I8" s="810"/>
      <c r="J8" s="815"/>
    </row>
    <row r="9" spans="1:10">
      <c r="A9" s="814" t="s">
        <v>1478</v>
      </c>
      <c r="B9" s="810"/>
      <c r="C9" s="810"/>
      <c r="D9" s="810"/>
      <c r="E9" s="810"/>
      <c r="F9" s="810"/>
      <c r="G9" s="810"/>
      <c r="H9" s="810"/>
      <c r="I9" s="810"/>
      <c r="J9" s="815"/>
    </row>
    <row r="10" spans="1:10">
      <c r="A10" s="814" t="s">
        <v>1479</v>
      </c>
      <c r="B10" s="818">
        <f>+'Schedule-A'!H30</f>
        <v>117316085.48038144</v>
      </c>
      <c r="C10" s="810"/>
      <c r="D10" s="810"/>
      <c r="E10" s="810"/>
      <c r="F10" s="810"/>
      <c r="G10" s="810"/>
      <c r="H10" s="810"/>
      <c r="I10" s="810"/>
      <c r="J10" s="815"/>
    </row>
    <row r="11" spans="1:10">
      <c r="A11" s="814"/>
      <c r="B11" s="818"/>
      <c r="C11" s="810"/>
      <c r="D11" s="810"/>
      <c r="E11" s="810"/>
      <c r="F11" s="810"/>
      <c r="G11" s="810"/>
      <c r="H11" s="810"/>
      <c r="I11" s="810"/>
      <c r="J11" s="815"/>
    </row>
    <row r="12" spans="1:10">
      <c r="A12" s="814"/>
      <c r="B12" s="819" t="s">
        <v>14</v>
      </c>
      <c r="D12" s="1029" t="s">
        <v>1293</v>
      </c>
      <c r="E12" s="1029" t="s">
        <v>1480</v>
      </c>
      <c r="F12" s="1029"/>
      <c r="G12" s="810"/>
      <c r="H12" s="810"/>
      <c r="I12" s="810"/>
      <c r="J12" s="815"/>
    </row>
    <row r="13" spans="1:10">
      <c r="A13" s="814"/>
      <c r="B13" s="1029" t="s">
        <v>1481</v>
      </c>
      <c r="C13" s="1029" t="s">
        <v>1482</v>
      </c>
      <c r="D13" s="1029" t="s">
        <v>51</v>
      </c>
      <c r="E13" s="1029" t="s">
        <v>1483</v>
      </c>
      <c r="F13" s="1029" t="s">
        <v>1484</v>
      </c>
      <c r="G13" s="1029" t="s">
        <v>1290</v>
      </c>
      <c r="H13" s="810"/>
      <c r="I13" s="1029" t="s">
        <v>1485</v>
      </c>
      <c r="J13" s="815"/>
    </row>
    <row r="14" spans="1:10">
      <c r="A14" s="1061" t="s">
        <v>1480</v>
      </c>
      <c r="B14" s="820" t="s">
        <v>1479</v>
      </c>
      <c r="C14" s="821" t="s">
        <v>1300</v>
      </c>
      <c r="D14" s="821" t="s">
        <v>1486</v>
      </c>
      <c r="E14" s="821" t="s">
        <v>1265</v>
      </c>
      <c r="F14" s="821" t="s">
        <v>1487</v>
      </c>
      <c r="G14" s="821" t="s">
        <v>1488</v>
      </c>
      <c r="H14" s="821" t="s">
        <v>1489</v>
      </c>
      <c r="I14" s="821" t="s">
        <v>1490</v>
      </c>
      <c r="J14" s="815"/>
    </row>
    <row r="15" spans="1:10">
      <c r="A15" s="1062" t="s">
        <v>1491</v>
      </c>
      <c r="B15" s="822" t="s">
        <v>1492</v>
      </c>
      <c r="C15" s="1029" t="s">
        <v>1493</v>
      </c>
      <c r="D15" s="1029" t="s">
        <v>1494</v>
      </c>
      <c r="E15" s="1029" t="s">
        <v>1495</v>
      </c>
      <c r="F15" s="1029" t="s">
        <v>1496</v>
      </c>
      <c r="G15" s="1029" t="s">
        <v>1497</v>
      </c>
      <c r="H15" s="1029" t="s">
        <v>1498</v>
      </c>
      <c r="I15" s="1029" t="s">
        <v>1499</v>
      </c>
      <c r="J15" s="815"/>
    </row>
    <row r="16" spans="1:10">
      <c r="A16" s="840" t="s">
        <v>1308</v>
      </c>
      <c r="B16" s="823">
        <f>$B$10*E16</f>
        <v>67329691.685027152</v>
      </c>
      <c r="C16" s="823">
        <f>-'WP J-1'!C14</f>
        <v>-5685709.1714025857</v>
      </c>
      <c r="D16" s="824"/>
      <c r="E16" s="825">
        <v>0.57391696466284303</v>
      </c>
      <c r="F16" s="823">
        <f>$D$23*E16</f>
        <v>55923479.7045222</v>
      </c>
      <c r="G16" s="824">
        <f>'WP II-H-1.1.1'!K14</f>
        <v>3212342021.8696289</v>
      </c>
      <c r="H16" s="1063">
        <f>ROUND(F16/G16,6)</f>
        <v>1.7409000000000001E-2</v>
      </c>
      <c r="I16" s="810" t="s">
        <v>1310</v>
      </c>
      <c r="J16" s="815"/>
    </row>
    <row r="17" spans="1:10">
      <c r="A17" s="840" t="s">
        <v>1312</v>
      </c>
      <c r="B17" s="824">
        <f>$B$10*E17</f>
        <v>1196213.0952426135</v>
      </c>
      <c r="C17" s="824">
        <f>-'WP J-1'!D14</f>
        <v>-417666.34177217627</v>
      </c>
      <c r="D17" s="824"/>
      <c r="E17" s="825">
        <v>1.019649684307489E-2</v>
      </c>
      <c r="F17" s="823">
        <f t="shared" ref="F17:F21" si="0">$D$23*E17</f>
        <v>993564.60842015804</v>
      </c>
      <c r="G17" s="824">
        <f>'WP II-H-1.1.1'!K15</f>
        <v>48060101.512566328</v>
      </c>
      <c r="H17" s="1064">
        <f t="shared" ref="H17:H20" si="1">ROUND(F17/G17,6)</f>
        <v>2.0673E-2</v>
      </c>
      <c r="I17" s="810" t="s">
        <v>1310</v>
      </c>
      <c r="J17" s="815"/>
    </row>
    <row r="18" spans="1:10">
      <c r="A18" s="840" t="s">
        <v>1313</v>
      </c>
      <c r="B18" s="824">
        <f t="shared" ref="B18:B21" si="2">$B$10*E18</f>
        <v>37677385.82385949</v>
      </c>
      <c r="C18" s="824">
        <f>-'WP J-1'!E14</f>
        <v>-1580030.2321830823</v>
      </c>
      <c r="D18" s="824"/>
      <c r="E18" s="825">
        <v>0.32116129403380245</v>
      </c>
      <c r="F18" s="823">
        <f t="shared" si="0"/>
        <v>31294522.055692505</v>
      </c>
      <c r="G18" s="824">
        <f>'WP  II-H-1.1.2'!K16+'WP  II-H-1.1.2'!K17</f>
        <v>8883781.4935613293</v>
      </c>
      <c r="H18" s="1064">
        <f t="shared" si="1"/>
        <v>3.5226579999999998</v>
      </c>
      <c r="I18" s="810" t="s">
        <v>1371</v>
      </c>
      <c r="J18" s="815"/>
    </row>
    <row r="19" spans="1:10">
      <c r="A19" s="840" t="s">
        <v>1316</v>
      </c>
      <c r="B19" s="824">
        <f t="shared" si="2"/>
        <v>6737537.4936101176</v>
      </c>
      <c r="C19" s="824">
        <f>-'WP J-1'!F14</f>
        <v>-11872510.479153896</v>
      </c>
      <c r="D19" s="824"/>
      <c r="E19" s="825">
        <v>5.7430636779445078E-2</v>
      </c>
      <c r="F19" s="823">
        <f t="shared" si="0"/>
        <v>5596142.3831404969</v>
      </c>
      <c r="G19" s="824">
        <f>'WP  II-H-1.1.2'!K18+'WP  II-H-1.1.2'!K19+'WP  II-H-1.1.2'!K28</f>
        <v>6664858.8550458495</v>
      </c>
      <c r="H19" s="1064">
        <f t="shared" si="1"/>
        <v>0.83964899999999998</v>
      </c>
      <c r="I19" s="810" t="s">
        <v>1371</v>
      </c>
      <c r="J19" s="815"/>
    </row>
    <row r="20" spans="1:10">
      <c r="A20" s="840" t="s">
        <v>1500</v>
      </c>
      <c r="B20" s="824">
        <f t="shared" si="2"/>
        <v>1712495.6704715432</v>
      </c>
      <c r="C20" s="824">
        <f>-'WP J-1'!G14</f>
        <v>-510603.22690309619</v>
      </c>
      <c r="D20" s="824"/>
      <c r="E20" s="825">
        <v>1.4597279336923671E-2</v>
      </c>
      <c r="F20" s="823">
        <f t="shared" si="0"/>
        <v>1422384.6043987549</v>
      </c>
      <c r="G20" s="824">
        <f>'Schedule H'!K16</f>
        <v>2136</v>
      </c>
      <c r="H20" s="1065">
        <f t="shared" si="1"/>
        <v>665.91039499999999</v>
      </c>
      <c r="I20" s="810" t="s">
        <v>1501</v>
      </c>
      <c r="J20" s="815"/>
    </row>
    <row r="21" spans="1:10">
      <c r="A21" s="1054" t="s">
        <v>611</v>
      </c>
      <c r="B21" s="824">
        <f t="shared" si="2"/>
        <v>2662761.7121705371</v>
      </c>
      <c r="C21" s="826">
        <f>-'WP J-1'!H14</f>
        <v>192195.24546361834</v>
      </c>
      <c r="D21" s="824"/>
      <c r="E21" s="825">
        <v>2.2697328343910913E-2</v>
      </c>
      <c r="F21" s="823">
        <f t="shared" si="0"/>
        <v>2211667.6438258928</v>
      </c>
      <c r="G21" s="824">
        <f>SUM('WP II-H-1.1.1'!K21:K27)</f>
        <v>32542937.299999997</v>
      </c>
      <c r="H21" s="1066">
        <f>ROUND(F21/G21,6)</f>
        <v>6.7961999999999995E-2</v>
      </c>
      <c r="I21" s="810" t="s">
        <v>1310</v>
      </c>
      <c r="J21" s="815"/>
    </row>
    <row r="22" spans="1:10">
      <c r="A22" s="817"/>
      <c r="B22" s="824"/>
      <c r="C22" s="826"/>
      <c r="D22" s="824"/>
      <c r="E22" s="827"/>
      <c r="F22" s="823"/>
      <c r="G22" s="824"/>
      <c r="H22" s="828"/>
      <c r="I22" s="810"/>
      <c r="J22" s="815"/>
    </row>
    <row r="23" spans="1:10" ht="12.75" thickBot="1">
      <c r="A23" s="829" t="s">
        <v>42</v>
      </c>
      <c r="B23" s="830">
        <f>SUM(B16:B21)</f>
        <v>117316085.48038146</v>
      </c>
      <c r="C23" s="830">
        <f>SUM(C16:C21)</f>
        <v>-19874324.205951218</v>
      </c>
      <c r="D23" s="1067">
        <f>ROUND(B23+C23,0)</f>
        <v>97441761</v>
      </c>
      <c r="E23" s="831">
        <f>SUM(E16:E21)</f>
        <v>1</v>
      </c>
      <c r="F23" s="830">
        <f>SUM(F16:F22)</f>
        <v>97441761</v>
      </c>
      <c r="G23" s="832"/>
      <c r="H23" s="833"/>
      <c r="I23" s="834"/>
      <c r="J23" s="835"/>
    </row>
    <row r="24" spans="1:10">
      <c r="C24" s="1068"/>
    </row>
    <row r="25" spans="1:10">
      <c r="D25" s="803"/>
    </row>
  </sheetData>
  <mergeCells count="1">
    <mergeCell ref="A1:J1"/>
  </mergeCells>
  <printOptions horizontalCentered="1"/>
  <pageMargins left="0.45" right="0.45" top="0.75" bottom="0.75" header="0.3" footer="0.3"/>
  <pageSetup scale="85" orientation="landscape" r:id="rId1"/>
  <headerFooter>
    <oddHeader>&amp;C&amp;A&amp;RExhibit ARA-2
Page &amp;P of &amp;N</oddHeader>
    <oddFooter>&amp;R&amp;A</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7D3FC7-C4A9-434B-8732-9C75441E8F20}">
  <sheetPr>
    <pageSetUpPr fitToPage="1"/>
  </sheetPr>
  <dimension ref="A1:Q24"/>
  <sheetViews>
    <sheetView view="pageLayout" zoomScaleNormal="100" workbookViewId="0"/>
  </sheetViews>
  <sheetFormatPr defaultColWidth="8.85546875" defaultRowHeight="12.75" customHeight="1"/>
  <cols>
    <col min="1" max="1" width="34.7109375" style="1071" customWidth="1"/>
    <col min="2" max="9" width="12.7109375" style="1071" customWidth="1"/>
    <col min="10" max="10" width="10.5703125" style="1071" bestFit="1" customWidth="1"/>
    <col min="11" max="256" width="8.85546875" style="1071"/>
    <col min="257" max="257" width="34.7109375" style="1071" customWidth="1"/>
    <col min="258" max="265" width="12.7109375" style="1071" customWidth="1"/>
    <col min="266" max="266" width="10.5703125" style="1071" bestFit="1" customWidth="1"/>
    <col min="267" max="512" width="8.85546875" style="1071"/>
    <col min="513" max="513" width="34.7109375" style="1071" customWidth="1"/>
    <col min="514" max="521" width="12.7109375" style="1071" customWidth="1"/>
    <col min="522" max="522" width="10.5703125" style="1071" bestFit="1" customWidth="1"/>
    <col min="523" max="768" width="8.85546875" style="1071"/>
    <col min="769" max="769" width="34.7109375" style="1071" customWidth="1"/>
    <col min="770" max="777" width="12.7109375" style="1071" customWidth="1"/>
    <col min="778" max="778" width="10.5703125" style="1071" bestFit="1" customWidth="1"/>
    <col min="779" max="1024" width="8.85546875" style="1071"/>
    <col min="1025" max="1025" width="34.7109375" style="1071" customWidth="1"/>
    <col min="1026" max="1033" width="12.7109375" style="1071" customWidth="1"/>
    <col min="1034" max="1034" width="10.5703125" style="1071" bestFit="1" customWidth="1"/>
    <col min="1035" max="1280" width="8.85546875" style="1071"/>
    <col min="1281" max="1281" width="34.7109375" style="1071" customWidth="1"/>
    <col min="1282" max="1289" width="12.7109375" style="1071" customWidth="1"/>
    <col min="1290" max="1290" width="10.5703125" style="1071" bestFit="1" customWidth="1"/>
    <col min="1291" max="1536" width="8.85546875" style="1071"/>
    <col min="1537" max="1537" width="34.7109375" style="1071" customWidth="1"/>
    <col min="1538" max="1545" width="12.7109375" style="1071" customWidth="1"/>
    <col min="1546" max="1546" width="10.5703125" style="1071" bestFit="1" customWidth="1"/>
    <col min="1547" max="1792" width="8.85546875" style="1071"/>
    <col min="1793" max="1793" width="34.7109375" style="1071" customWidth="1"/>
    <col min="1794" max="1801" width="12.7109375" style="1071" customWidth="1"/>
    <col min="1802" max="1802" width="10.5703125" style="1071" bestFit="1" customWidth="1"/>
    <col min="1803" max="2048" width="8.85546875" style="1071"/>
    <col min="2049" max="2049" width="34.7109375" style="1071" customWidth="1"/>
    <col min="2050" max="2057" width="12.7109375" style="1071" customWidth="1"/>
    <col min="2058" max="2058" width="10.5703125" style="1071" bestFit="1" customWidth="1"/>
    <col min="2059" max="2304" width="8.85546875" style="1071"/>
    <col min="2305" max="2305" width="34.7109375" style="1071" customWidth="1"/>
    <col min="2306" max="2313" width="12.7109375" style="1071" customWidth="1"/>
    <col min="2314" max="2314" width="10.5703125" style="1071" bestFit="1" customWidth="1"/>
    <col min="2315" max="2560" width="8.85546875" style="1071"/>
    <col min="2561" max="2561" width="34.7109375" style="1071" customWidth="1"/>
    <col min="2562" max="2569" width="12.7109375" style="1071" customWidth="1"/>
    <col min="2570" max="2570" width="10.5703125" style="1071" bestFit="1" customWidth="1"/>
    <col min="2571" max="2816" width="8.85546875" style="1071"/>
    <col min="2817" max="2817" width="34.7109375" style="1071" customWidth="1"/>
    <col min="2818" max="2825" width="12.7109375" style="1071" customWidth="1"/>
    <col min="2826" max="2826" width="10.5703125" style="1071" bestFit="1" customWidth="1"/>
    <col min="2827" max="3072" width="8.85546875" style="1071"/>
    <col min="3073" max="3073" width="34.7109375" style="1071" customWidth="1"/>
    <col min="3074" max="3081" width="12.7109375" style="1071" customWidth="1"/>
    <col min="3082" max="3082" width="10.5703125" style="1071" bestFit="1" customWidth="1"/>
    <col min="3083" max="3328" width="8.85546875" style="1071"/>
    <col min="3329" max="3329" width="34.7109375" style="1071" customWidth="1"/>
    <col min="3330" max="3337" width="12.7109375" style="1071" customWidth="1"/>
    <col min="3338" max="3338" width="10.5703125" style="1071" bestFit="1" customWidth="1"/>
    <col min="3339" max="3584" width="8.85546875" style="1071"/>
    <col min="3585" max="3585" width="34.7109375" style="1071" customWidth="1"/>
    <col min="3586" max="3593" width="12.7109375" style="1071" customWidth="1"/>
    <col min="3594" max="3594" width="10.5703125" style="1071" bestFit="1" customWidth="1"/>
    <col min="3595" max="3840" width="8.85546875" style="1071"/>
    <col min="3841" max="3841" width="34.7109375" style="1071" customWidth="1"/>
    <col min="3842" max="3849" width="12.7109375" style="1071" customWidth="1"/>
    <col min="3850" max="3850" width="10.5703125" style="1071" bestFit="1" customWidth="1"/>
    <col min="3851" max="4096" width="8.85546875" style="1071"/>
    <col min="4097" max="4097" width="34.7109375" style="1071" customWidth="1"/>
    <col min="4098" max="4105" width="12.7109375" style="1071" customWidth="1"/>
    <col min="4106" max="4106" width="10.5703125" style="1071" bestFit="1" customWidth="1"/>
    <col min="4107" max="4352" width="8.85546875" style="1071"/>
    <col min="4353" max="4353" width="34.7109375" style="1071" customWidth="1"/>
    <col min="4354" max="4361" width="12.7109375" style="1071" customWidth="1"/>
    <col min="4362" max="4362" width="10.5703125" style="1071" bestFit="1" customWidth="1"/>
    <col min="4363" max="4608" width="8.85546875" style="1071"/>
    <col min="4609" max="4609" width="34.7109375" style="1071" customWidth="1"/>
    <col min="4610" max="4617" width="12.7109375" style="1071" customWidth="1"/>
    <col min="4618" max="4618" width="10.5703125" style="1071" bestFit="1" customWidth="1"/>
    <col min="4619" max="4864" width="8.85546875" style="1071"/>
    <col min="4865" max="4865" width="34.7109375" style="1071" customWidth="1"/>
    <col min="4866" max="4873" width="12.7109375" style="1071" customWidth="1"/>
    <col min="4874" max="4874" width="10.5703125" style="1071" bestFit="1" customWidth="1"/>
    <col min="4875" max="5120" width="8.85546875" style="1071"/>
    <col min="5121" max="5121" width="34.7109375" style="1071" customWidth="1"/>
    <col min="5122" max="5129" width="12.7109375" style="1071" customWidth="1"/>
    <col min="5130" max="5130" width="10.5703125" style="1071" bestFit="1" customWidth="1"/>
    <col min="5131" max="5376" width="8.85546875" style="1071"/>
    <col min="5377" max="5377" width="34.7109375" style="1071" customWidth="1"/>
    <col min="5378" max="5385" width="12.7109375" style="1071" customWidth="1"/>
    <col min="5386" max="5386" width="10.5703125" style="1071" bestFit="1" customWidth="1"/>
    <col min="5387" max="5632" width="8.85546875" style="1071"/>
    <col min="5633" max="5633" width="34.7109375" style="1071" customWidth="1"/>
    <col min="5634" max="5641" width="12.7109375" style="1071" customWidth="1"/>
    <col min="5642" max="5642" width="10.5703125" style="1071" bestFit="1" customWidth="1"/>
    <col min="5643" max="5888" width="8.85546875" style="1071"/>
    <col min="5889" max="5889" width="34.7109375" style="1071" customWidth="1"/>
    <col min="5890" max="5897" width="12.7109375" style="1071" customWidth="1"/>
    <col min="5898" max="5898" width="10.5703125" style="1071" bestFit="1" customWidth="1"/>
    <col min="5899" max="6144" width="8.85546875" style="1071"/>
    <col min="6145" max="6145" width="34.7109375" style="1071" customWidth="1"/>
    <col min="6146" max="6153" width="12.7109375" style="1071" customWidth="1"/>
    <col min="6154" max="6154" width="10.5703125" style="1071" bestFit="1" customWidth="1"/>
    <col min="6155" max="6400" width="8.85546875" style="1071"/>
    <col min="6401" max="6401" width="34.7109375" style="1071" customWidth="1"/>
    <col min="6402" max="6409" width="12.7109375" style="1071" customWidth="1"/>
    <col min="6410" max="6410" width="10.5703125" style="1071" bestFit="1" customWidth="1"/>
    <col min="6411" max="6656" width="8.85546875" style="1071"/>
    <col min="6657" max="6657" width="34.7109375" style="1071" customWidth="1"/>
    <col min="6658" max="6665" width="12.7109375" style="1071" customWidth="1"/>
    <col min="6666" max="6666" width="10.5703125" style="1071" bestFit="1" customWidth="1"/>
    <col min="6667" max="6912" width="8.85546875" style="1071"/>
    <col min="6913" max="6913" width="34.7109375" style="1071" customWidth="1"/>
    <col min="6914" max="6921" width="12.7109375" style="1071" customWidth="1"/>
    <col min="6922" max="6922" width="10.5703125" style="1071" bestFit="1" customWidth="1"/>
    <col min="6923" max="7168" width="8.85546875" style="1071"/>
    <col min="7169" max="7169" width="34.7109375" style="1071" customWidth="1"/>
    <col min="7170" max="7177" width="12.7109375" style="1071" customWidth="1"/>
    <col min="7178" max="7178" width="10.5703125" style="1071" bestFit="1" customWidth="1"/>
    <col min="7179" max="7424" width="8.85546875" style="1071"/>
    <col min="7425" max="7425" width="34.7109375" style="1071" customWidth="1"/>
    <col min="7426" max="7433" width="12.7109375" style="1071" customWidth="1"/>
    <col min="7434" max="7434" width="10.5703125" style="1071" bestFit="1" customWidth="1"/>
    <col min="7435" max="7680" width="8.85546875" style="1071"/>
    <col min="7681" max="7681" width="34.7109375" style="1071" customWidth="1"/>
    <col min="7682" max="7689" width="12.7109375" style="1071" customWidth="1"/>
    <col min="7690" max="7690" width="10.5703125" style="1071" bestFit="1" customWidth="1"/>
    <col min="7691" max="7936" width="8.85546875" style="1071"/>
    <col min="7937" max="7937" width="34.7109375" style="1071" customWidth="1"/>
    <col min="7938" max="7945" width="12.7109375" style="1071" customWidth="1"/>
    <col min="7946" max="7946" width="10.5703125" style="1071" bestFit="1" customWidth="1"/>
    <col min="7947" max="8192" width="8.85546875" style="1071"/>
    <col min="8193" max="8193" width="34.7109375" style="1071" customWidth="1"/>
    <col min="8194" max="8201" width="12.7109375" style="1071" customWidth="1"/>
    <col min="8202" max="8202" width="10.5703125" style="1071" bestFit="1" customWidth="1"/>
    <col min="8203" max="8448" width="8.85546875" style="1071"/>
    <col min="8449" max="8449" width="34.7109375" style="1071" customWidth="1"/>
    <col min="8450" max="8457" width="12.7109375" style="1071" customWidth="1"/>
    <col min="8458" max="8458" width="10.5703125" style="1071" bestFit="1" customWidth="1"/>
    <col min="8459" max="8704" width="8.85546875" style="1071"/>
    <col min="8705" max="8705" width="34.7109375" style="1071" customWidth="1"/>
    <col min="8706" max="8713" width="12.7109375" style="1071" customWidth="1"/>
    <col min="8714" max="8714" width="10.5703125" style="1071" bestFit="1" customWidth="1"/>
    <col min="8715" max="8960" width="8.85546875" style="1071"/>
    <col min="8961" max="8961" width="34.7109375" style="1071" customWidth="1"/>
    <col min="8962" max="8969" width="12.7109375" style="1071" customWidth="1"/>
    <col min="8970" max="8970" width="10.5703125" style="1071" bestFit="1" customWidth="1"/>
    <col min="8971" max="9216" width="8.85546875" style="1071"/>
    <col min="9217" max="9217" width="34.7109375" style="1071" customWidth="1"/>
    <col min="9218" max="9225" width="12.7109375" style="1071" customWidth="1"/>
    <col min="9226" max="9226" width="10.5703125" style="1071" bestFit="1" customWidth="1"/>
    <col min="9227" max="9472" width="8.85546875" style="1071"/>
    <col min="9473" max="9473" width="34.7109375" style="1071" customWidth="1"/>
    <col min="9474" max="9481" width="12.7109375" style="1071" customWidth="1"/>
    <col min="9482" max="9482" width="10.5703125" style="1071" bestFit="1" customWidth="1"/>
    <col min="9483" max="9728" width="8.85546875" style="1071"/>
    <col min="9729" max="9729" width="34.7109375" style="1071" customWidth="1"/>
    <col min="9730" max="9737" width="12.7109375" style="1071" customWidth="1"/>
    <col min="9738" max="9738" width="10.5703125" style="1071" bestFit="1" customWidth="1"/>
    <col min="9739" max="9984" width="8.85546875" style="1071"/>
    <col min="9985" max="9985" width="34.7109375" style="1071" customWidth="1"/>
    <col min="9986" max="9993" width="12.7109375" style="1071" customWidth="1"/>
    <col min="9994" max="9994" width="10.5703125" style="1071" bestFit="1" customWidth="1"/>
    <col min="9995" max="10240" width="8.85546875" style="1071"/>
    <col min="10241" max="10241" width="34.7109375" style="1071" customWidth="1"/>
    <col min="10242" max="10249" width="12.7109375" style="1071" customWidth="1"/>
    <col min="10250" max="10250" width="10.5703125" style="1071" bestFit="1" customWidth="1"/>
    <col min="10251" max="10496" width="8.85546875" style="1071"/>
    <col min="10497" max="10497" width="34.7109375" style="1071" customWidth="1"/>
    <col min="10498" max="10505" width="12.7109375" style="1071" customWidth="1"/>
    <col min="10506" max="10506" width="10.5703125" style="1071" bestFit="1" customWidth="1"/>
    <col min="10507" max="10752" width="8.85546875" style="1071"/>
    <col min="10753" max="10753" width="34.7109375" style="1071" customWidth="1"/>
    <col min="10754" max="10761" width="12.7109375" style="1071" customWidth="1"/>
    <col min="10762" max="10762" width="10.5703125" style="1071" bestFit="1" customWidth="1"/>
    <col min="10763" max="11008" width="8.85546875" style="1071"/>
    <col min="11009" max="11009" width="34.7109375" style="1071" customWidth="1"/>
    <col min="11010" max="11017" width="12.7109375" style="1071" customWidth="1"/>
    <col min="11018" max="11018" width="10.5703125" style="1071" bestFit="1" customWidth="1"/>
    <col min="11019" max="11264" width="8.85546875" style="1071"/>
    <col min="11265" max="11265" width="34.7109375" style="1071" customWidth="1"/>
    <col min="11266" max="11273" width="12.7109375" style="1071" customWidth="1"/>
    <col min="11274" max="11274" width="10.5703125" style="1071" bestFit="1" customWidth="1"/>
    <col min="11275" max="11520" width="8.85546875" style="1071"/>
    <col min="11521" max="11521" width="34.7109375" style="1071" customWidth="1"/>
    <col min="11522" max="11529" width="12.7109375" style="1071" customWidth="1"/>
    <col min="11530" max="11530" width="10.5703125" style="1071" bestFit="1" customWidth="1"/>
    <col min="11531" max="11776" width="8.85546875" style="1071"/>
    <col min="11777" max="11777" width="34.7109375" style="1071" customWidth="1"/>
    <col min="11778" max="11785" width="12.7109375" style="1071" customWidth="1"/>
    <col min="11786" max="11786" width="10.5703125" style="1071" bestFit="1" customWidth="1"/>
    <col min="11787" max="12032" width="8.85546875" style="1071"/>
    <col min="12033" max="12033" width="34.7109375" style="1071" customWidth="1"/>
    <col min="12034" max="12041" width="12.7109375" style="1071" customWidth="1"/>
    <col min="12042" max="12042" width="10.5703125" style="1071" bestFit="1" customWidth="1"/>
    <col min="12043" max="12288" width="8.85546875" style="1071"/>
    <col min="12289" max="12289" width="34.7109375" style="1071" customWidth="1"/>
    <col min="12290" max="12297" width="12.7109375" style="1071" customWidth="1"/>
    <col min="12298" max="12298" width="10.5703125" style="1071" bestFit="1" customWidth="1"/>
    <col min="12299" max="12544" width="8.85546875" style="1071"/>
    <col min="12545" max="12545" width="34.7109375" style="1071" customWidth="1"/>
    <col min="12546" max="12553" width="12.7109375" style="1071" customWidth="1"/>
    <col min="12554" max="12554" width="10.5703125" style="1071" bestFit="1" customWidth="1"/>
    <col min="12555" max="12800" width="8.85546875" style="1071"/>
    <col min="12801" max="12801" width="34.7109375" style="1071" customWidth="1"/>
    <col min="12802" max="12809" width="12.7109375" style="1071" customWidth="1"/>
    <col min="12810" max="12810" width="10.5703125" style="1071" bestFit="1" customWidth="1"/>
    <col min="12811" max="13056" width="8.85546875" style="1071"/>
    <col min="13057" max="13057" width="34.7109375" style="1071" customWidth="1"/>
    <col min="13058" max="13065" width="12.7109375" style="1071" customWidth="1"/>
    <col min="13066" max="13066" width="10.5703125" style="1071" bestFit="1" customWidth="1"/>
    <col min="13067" max="13312" width="8.85546875" style="1071"/>
    <col min="13313" max="13313" width="34.7109375" style="1071" customWidth="1"/>
    <col min="13314" max="13321" width="12.7109375" style="1071" customWidth="1"/>
    <col min="13322" max="13322" width="10.5703125" style="1071" bestFit="1" customWidth="1"/>
    <col min="13323" max="13568" width="8.85546875" style="1071"/>
    <col min="13569" max="13569" width="34.7109375" style="1071" customWidth="1"/>
    <col min="13570" max="13577" width="12.7109375" style="1071" customWidth="1"/>
    <col min="13578" max="13578" width="10.5703125" style="1071" bestFit="1" customWidth="1"/>
    <col min="13579" max="13824" width="8.85546875" style="1071"/>
    <col min="13825" max="13825" width="34.7109375" style="1071" customWidth="1"/>
    <col min="13826" max="13833" width="12.7109375" style="1071" customWidth="1"/>
    <col min="13834" max="13834" width="10.5703125" style="1071" bestFit="1" customWidth="1"/>
    <col min="13835" max="14080" width="8.85546875" style="1071"/>
    <col min="14081" max="14081" width="34.7109375" style="1071" customWidth="1"/>
    <col min="14082" max="14089" width="12.7109375" style="1071" customWidth="1"/>
    <col min="14090" max="14090" width="10.5703125" style="1071" bestFit="1" customWidth="1"/>
    <col min="14091" max="14336" width="8.85546875" style="1071"/>
    <col min="14337" max="14337" width="34.7109375" style="1071" customWidth="1"/>
    <col min="14338" max="14345" width="12.7109375" style="1071" customWidth="1"/>
    <col min="14346" max="14346" width="10.5703125" style="1071" bestFit="1" customWidth="1"/>
    <col min="14347" max="14592" width="8.85546875" style="1071"/>
    <col min="14593" max="14593" width="34.7109375" style="1071" customWidth="1"/>
    <col min="14594" max="14601" width="12.7109375" style="1071" customWidth="1"/>
    <col min="14602" max="14602" width="10.5703125" style="1071" bestFit="1" customWidth="1"/>
    <col min="14603" max="14848" width="8.85546875" style="1071"/>
    <col min="14849" max="14849" width="34.7109375" style="1071" customWidth="1"/>
    <col min="14850" max="14857" width="12.7109375" style="1071" customWidth="1"/>
    <col min="14858" max="14858" width="10.5703125" style="1071" bestFit="1" customWidth="1"/>
    <col min="14859" max="15104" width="8.85546875" style="1071"/>
    <col min="15105" max="15105" width="34.7109375" style="1071" customWidth="1"/>
    <col min="15106" max="15113" width="12.7109375" style="1071" customWidth="1"/>
    <col min="15114" max="15114" width="10.5703125" style="1071" bestFit="1" customWidth="1"/>
    <col min="15115" max="15360" width="8.85546875" style="1071"/>
    <col min="15361" max="15361" width="34.7109375" style="1071" customWidth="1"/>
    <col min="15362" max="15369" width="12.7109375" style="1071" customWidth="1"/>
    <col min="15370" max="15370" width="10.5703125" style="1071" bestFit="1" customWidth="1"/>
    <col min="15371" max="15616" width="8.85546875" style="1071"/>
    <col min="15617" max="15617" width="34.7109375" style="1071" customWidth="1"/>
    <col min="15618" max="15625" width="12.7109375" style="1071" customWidth="1"/>
    <col min="15626" max="15626" width="10.5703125" style="1071" bestFit="1" customWidth="1"/>
    <col min="15627" max="15872" width="8.85546875" style="1071"/>
    <col min="15873" max="15873" width="34.7109375" style="1071" customWidth="1"/>
    <col min="15874" max="15881" width="12.7109375" style="1071" customWidth="1"/>
    <col min="15882" max="15882" width="10.5703125" style="1071" bestFit="1" customWidth="1"/>
    <col min="15883" max="16128" width="8.85546875" style="1071"/>
    <col min="16129" max="16129" width="34.7109375" style="1071" customWidth="1"/>
    <col min="16130" max="16137" width="12.7109375" style="1071" customWidth="1"/>
    <col min="16138" max="16138" width="10.5703125" style="1071" bestFit="1" customWidth="1"/>
    <col min="16139" max="16384" width="8.85546875" style="1071"/>
  </cols>
  <sheetData>
    <row r="1" spans="1:17" ht="12.75" customHeight="1">
      <c r="A1" s="1070" t="str">
        <f>'Schedule J'!A4</f>
        <v>Distribution Cost Recovery Factor</v>
      </c>
      <c r="B1" s="1070"/>
    </row>
    <row r="2" spans="1:17" ht="12.75" customHeight="1">
      <c r="A2" s="1070" t="str">
        <f>'Schedule J'!A5</f>
        <v>Texas-New Mexico Power Company</v>
      </c>
      <c r="B2" s="1070"/>
      <c r="I2" s="1071" t="s">
        <v>1502</v>
      </c>
    </row>
    <row r="3" spans="1:17" ht="12.75" customHeight="1">
      <c r="A3" s="1070" t="str">
        <f>'Schedule J'!A6</f>
        <v>Update Period 01/01/18 -12/31/24</v>
      </c>
      <c r="B3" s="1070"/>
    </row>
    <row r="4" spans="1:17" ht="12.75" customHeight="1">
      <c r="A4" s="1070"/>
    </row>
    <row r="5" spans="1:17" ht="12.75" customHeight="1">
      <c r="A5" s="1070"/>
    </row>
    <row r="6" spans="1:17" ht="20.100000000000001" customHeight="1" thickBot="1">
      <c r="A6" s="1072" t="s">
        <v>1503</v>
      </c>
      <c r="B6" s="1072"/>
    </row>
    <row r="7" spans="1:17" ht="12.75" customHeight="1">
      <c r="A7" s="888"/>
      <c r="B7" s="888"/>
      <c r="C7" s="1073"/>
      <c r="D7" s="1073"/>
      <c r="E7" s="1073"/>
      <c r="F7" s="1073"/>
      <c r="G7" s="1073"/>
      <c r="H7" s="1073"/>
      <c r="I7" s="889"/>
    </row>
    <row r="8" spans="1:17" ht="12.75" customHeight="1">
      <c r="A8" s="890" t="s">
        <v>8</v>
      </c>
      <c r="B8" s="890" t="s">
        <v>6</v>
      </c>
      <c r="C8" s="1074" t="s">
        <v>1308</v>
      </c>
      <c r="D8" s="1074" t="s">
        <v>1504</v>
      </c>
      <c r="E8" s="1074" t="s">
        <v>1504</v>
      </c>
      <c r="F8" s="1074" t="s">
        <v>1505</v>
      </c>
      <c r="G8" s="1074" t="s">
        <v>1345</v>
      </c>
      <c r="H8" s="1074" t="s">
        <v>611</v>
      </c>
      <c r="I8" s="890" t="s">
        <v>42</v>
      </c>
    </row>
    <row r="9" spans="1:17" ht="12.75" customHeight="1">
      <c r="A9" s="890"/>
      <c r="B9" s="890"/>
      <c r="C9" s="1074"/>
      <c r="D9" s="1074" t="s">
        <v>1506</v>
      </c>
      <c r="E9" s="1074" t="s">
        <v>1507</v>
      </c>
      <c r="F9" s="1074"/>
      <c r="G9" s="1074"/>
      <c r="H9" s="1074"/>
      <c r="I9" s="890" t="s">
        <v>1263</v>
      </c>
    </row>
    <row r="10" spans="1:17" ht="12.75" customHeight="1" thickBot="1">
      <c r="A10" s="891"/>
      <c r="B10" s="891"/>
      <c r="C10" s="1075"/>
      <c r="D10" s="1075"/>
      <c r="E10" s="1075"/>
      <c r="F10" s="1075"/>
      <c r="G10" s="1075"/>
      <c r="H10" s="1075"/>
      <c r="I10" s="891"/>
    </row>
    <row r="12" spans="1:17" ht="12.75" customHeight="1">
      <c r="A12" s="1071" t="s">
        <v>1508</v>
      </c>
      <c r="B12" s="1076"/>
      <c r="C12" s="1077">
        <v>57096064.87697053</v>
      </c>
      <c r="D12" s="1077">
        <v>1331507.2539136084</v>
      </c>
      <c r="E12" s="1077">
        <v>31070257.065214865</v>
      </c>
      <c r="F12" s="1077">
        <v>5539520.4978975207</v>
      </c>
      <c r="G12" s="1077">
        <v>751721.41738511389</v>
      </c>
      <c r="H12" s="1077">
        <v>2767795.279600509</v>
      </c>
      <c r="I12" s="1077">
        <f>SUM(C12:H12)</f>
        <v>98556866.390982166</v>
      </c>
      <c r="J12" s="1078"/>
      <c r="K12" s="1078"/>
      <c r="L12" s="1078"/>
      <c r="M12" s="1078"/>
      <c r="N12" s="1078"/>
      <c r="O12" s="1078"/>
      <c r="P12" s="1078"/>
      <c r="Q12" s="1078"/>
    </row>
    <row r="13" spans="1:17" ht="12.75" customHeight="1">
      <c r="A13" s="1071" t="s">
        <v>1509</v>
      </c>
      <c r="B13" s="1076" t="s">
        <v>1510</v>
      </c>
      <c r="C13" s="1079">
        <f>'Schedule H'!M12</f>
        <v>9.9581454232512162E-2</v>
      </c>
      <c r="D13" s="1079">
        <f>'Schedule H'!M13</f>
        <v>0.31367935889538573</v>
      </c>
      <c r="E13" s="1079">
        <f>'Schedule H'!M14</f>
        <v>5.0853465063603449E-2</v>
      </c>
      <c r="F13" s="1079">
        <f>'Schedule H'!M15</f>
        <v>2.1432379361462801</v>
      </c>
      <c r="G13" s="1079">
        <f>'Schedule H'!M16</f>
        <v>0.67924528301886788</v>
      </c>
      <c r="H13" s="1079">
        <f>'Schedule H'!M17</f>
        <v>-6.9439834253694849E-2</v>
      </c>
      <c r="I13" s="1077"/>
      <c r="J13" s="1079"/>
      <c r="K13" s="1079"/>
      <c r="L13" s="1079"/>
      <c r="P13" s="1079"/>
    </row>
    <row r="14" spans="1:17" ht="12.75" customHeight="1">
      <c r="A14" s="1071" t="s">
        <v>1511</v>
      </c>
      <c r="C14" s="1077">
        <f t="shared" ref="C14:H14" si="0">+C13*C12</f>
        <v>5685709.1714025857</v>
      </c>
      <c r="D14" s="1077">
        <f t="shared" si="0"/>
        <v>417666.34177217627</v>
      </c>
      <c r="E14" s="1077">
        <f t="shared" si="0"/>
        <v>1580030.2321830823</v>
      </c>
      <c r="F14" s="1077">
        <f t="shared" si="0"/>
        <v>11872510.479153896</v>
      </c>
      <c r="G14" s="1077">
        <f>+G13*G12</f>
        <v>510603.22690309619</v>
      </c>
      <c r="H14" s="1077">
        <f t="shared" si="0"/>
        <v>-192195.24546361834</v>
      </c>
      <c r="I14" s="1077">
        <f>SUM(C14:H14)</f>
        <v>19874324.205951218</v>
      </c>
      <c r="J14" s="1078"/>
      <c r="K14" s="1078"/>
      <c r="L14" s="1078"/>
      <c r="P14" s="1078"/>
    </row>
    <row r="16" spans="1:17" ht="12.75" customHeight="1">
      <c r="B16" s="1080"/>
      <c r="C16" s="1080"/>
      <c r="D16" s="1080"/>
      <c r="E16" s="1080"/>
      <c r="F16" s="1080"/>
      <c r="G16" s="1080"/>
      <c r="H16" s="1080"/>
      <c r="I16" s="1080"/>
      <c r="J16" s="1080"/>
    </row>
    <row r="17" spans="1:9" ht="12.75" customHeight="1">
      <c r="A17" s="1071" t="s">
        <v>1512</v>
      </c>
      <c r="C17" s="1079">
        <f>C12/$I$12</f>
        <v>0.57932102518830442</v>
      </c>
      <c r="D17" s="1079">
        <f t="shared" ref="D17:I17" si="1">D12/$I$12</f>
        <v>1.3510040473805484E-2</v>
      </c>
      <c r="E17" s="1079">
        <f t="shared" si="1"/>
        <v>0.31525207936255728</v>
      </c>
      <c r="F17" s="1079">
        <f t="shared" si="1"/>
        <v>5.6206337526214005E-2</v>
      </c>
      <c r="G17" s="1079">
        <f t="shared" si="1"/>
        <v>7.6272861030603498E-3</v>
      </c>
      <c r="H17" s="1079">
        <f t="shared" si="1"/>
        <v>2.808323134605829E-2</v>
      </c>
      <c r="I17" s="1079">
        <f t="shared" si="1"/>
        <v>1</v>
      </c>
    </row>
    <row r="18" spans="1:9" ht="12.75" customHeight="1">
      <c r="C18" s="1077"/>
      <c r="D18" s="1077"/>
      <c r="E18" s="1077"/>
      <c r="F18" s="1077"/>
      <c r="G18" s="1077"/>
      <c r="H18" s="1077"/>
      <c r="I18" s="1077"/>
    </row>
    <row r="19" spans="1:9" ht="12.75" customHeight="1">
      <c r="F19" s="1080"/>
    </row>
    <row r="20" spans="1:9" ht="12.75" customHeight="1">
      <c r="C20" s="1077"/>
      <c r="D20" s="1077"/>
      <c r="E20" s="1077"/>
      <c r="F20" s="1077"/>
      <c r="G20" s="1077"/>
      <c r="H20" s="1077"/>
      <c r="I20" s="1077"/>
    </row>
    <row r="22" spans="1:9" ht="12.75" customHeight="1">
      <c r="C22" s="1077"/>
      <c r="D22" s="1077"/>
      <c r="E22" s="1077"/>
      <c r="F22" s="1077"/>
      <c r="G22" s="1077"/>
      <c r="H22" s="1077"/>
      <c r="I22" s="1077"/>
    </row>
    <row r="23" spans="1:9" ht="12.75" customHeight="1">
      <c r="C23" s="1077"/>
      <c r="D23" s="1077"/>
      <c r="E23" s="1077"/>
      <c r="F23" s="1077"/>
      <c r="G23" s="1077"/>
      <c r="H23" s="1077"/>
      <c r="I23" s="1077"/>
    </row>
    <row r="24" spans="1:9" ht="12.75" customHeight="1">
      <c r="C24" s="1077"/>
      <c r="D24" s="1077"/>
      <c r="E24" s="1077"/>
      <c r="F24" s="1077"/>
      <c r="G24" s="1077"/>
      <c r="H24" s="1077"/>
      <c r="I24" s="1077"/>
    </row>
  </sheetData>
  <printOptions horizontalCentered="1"/>
  <pageMargins left="0.7" right="0.7" top="0.75" bottom="0.75" header="0.3" footer="0.3"/>
  <pageSetup scale="85" orientation="landscape" r:id="rId1"/>
  <headerFooter>
    <oddHeader>&amp;LExhibit ARA-2
Page &amp;P of &amp;N&amp;RAEP Texas North Company
DCRF Filing
&amp;A</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0000"/>
    <pageSetUpPr fitToPage="1"/>
  </sheetPr>
  <dimension ref="A1"/>
  <sheetViews>
    <sheetView view="pageLayout" zoomScaleNormal="100" workbookViewId="0"/>
  </sheetViews>
  <sheetFormatPr defaultRowHeight="12.75"/>
  <sheetData>
    <row r="1" spans="1:1">
      <c r="A1" s="6" t="s">
        <v>1513</v>
      </c>
    </row>
  </sheetData>
  <pageMargins left="0.7" right="0.7" top="0.75" bottom="0.75" header="0.3" footer="0.3"/>
  <pageSetup orientation="portrait" r:id="rId1"/>
  <headerFooter>
    <oddHeader>&amp;RExhibit ARA-2
Page &amp;P of &amp;N</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P48"/>
  <sheetViews>
    <sheetView view="pageLayout" zoomScale="90" zoomScaleNormal="100" zoomScalePageLayoutView="90" workbookViewId="0">
      <selection activeCell="P45" sqref="A1:P45"/>
    </sheetView>
  </sheetViews>
  <sheetFormatPr defaultRowHeight="12.75"/>
  <cols>
    <col min="1" max="1" width="16" customWidth="1"/>
    <col min="2" max="2" width="7.85546875" customWidth="1"/>
    <col min="3" max="3" width="31.140625" bestFit="1" customWidth="1"/>
    <col min="4" max="5" width="16.28515625" customWidth="1"/>
    <col min="6" max="6" width="15.5703125" bestFit="1" customWidth="1"/>
    <col min="7" max="7" width="1.7109375" customWidth="1"/>
    <col min="8" max="10" width="16.28515625" customWidth="1"/>
    <col min="11" max="11" width="16.28515625" style="752" customWidth="1"/>
    <col min="12" max="12" width="16.28515625" customWidth="1"/>
    <col min="13" max="13" width="11.85546875" bestFit="1" customWidth="1"/>
    <col min="14" max="14" width="23.140625" bestFit="1" customWidth="1"/>
    <col min="15" max="15" width="14.28515625" bestFit="1" customWidth="1"/>
    <col min="16" max="16" width="12.28515625" bestFit="1" customWidth="1"/>
    <col min="17" max="17" width="10.28515625" bestFit="1" customWidth="1"/>
  </cols>
  <sheetData>
    <row r="1" spans="1:13">
      <c r="A1" s="51" t="s">
        <v>2</v>
      </c>
    </row>
    <row r="2" spans="1:13">
      <c r="A2" s="1146" t="e">
        <f>+'Schedule E-3.10'!A7</f>
        <v>#REF!</v>
      </c>
    </row>
    <row r="3" spans="1:13">
      <c r="A3" s="6" t="s">
        <v>1514</v>
      </c>
    </row>
    <row r="5" spans="1:13">
      <c r="D5" s="7"/>
      <c r="E5" s="7"/>
      <c r="H5" s="192" t="s">
        <v>1515</v>
      </c>
      <c r="J5" s="1315" t="s">
        <v>1516</v>
      </c>
      <c r="K5" s="1315"/>
    </row>
    <row r="6" spans="1:13" ht="38.25">
      <c r="A6" s="640" t="s">
        <v>1517</v>
      </c>
      <c r="B6" s="640" t="s">
        <v>1518</v>
      </c>
      <c r="C6" s="640" t="s">
        <v>769</v>
      </c>
      <c r="D6" s="642" t="s">
        <v>1519</v>
      </c>
      <c r="E6" s="642" t="s">
        <v>1520</v>
      </c>
      <c r="F6" s="642" t="s">
        <v>1521</v>
      </c>
      <c r="H6" s="641" t="s">
        <v>1522</v>
      </c>
      <c r="I6" s="641" t="s">
        <v>1523</v>
      </c>
      <c r="J6" s="641" t="s">
        <v>1524</v>
      </c>
      <c r="K6" s="753" t="s">
        <v>1525</v>
      </c>
      <c r="L6" s="641" t="s">
        <v>1526</v>
      </c>
    </row>
    <row r="7" spans="1:13">
      <c r="A7" t="s">
        <v>1527</v>
      </c>
      <c r="B7" t="s">
        <v>1527</v>
      </c>
      <c r="C7" s="16" t="s">
        <v>1528</v>
      </c>
      <c r="D7" s="644">
        <v>7005050.0100000007</v>
      </c>
      <c r="E7" s="644"/>
      <c r="F7" s="644">
        <f>+D7</f>
        <v>7005050.0100000007</v>
      </c>
      <c r="H7" s="643">
        <v>1</v>
      </c>
      <c r="I7" s="644">
        <f>+F7*H7</f>
        <v>7005050.0100000007</v>
      </c>
      <c r="J7" s="8" t="s">
        <v>1529</v>
      </c>
      <c r="K7" s="754">
        <f>+SUM('II-F Alloc. Factor'!$F$50:$I$50)</f>
        <v>0.60178887993141705</v>
      </c>
      <c r="L7" s="644">
        <f>+I7*K7</f>
        <v>4215561.1993814623</v>
      </c>
    </row>
    <row r="8" spans="1:13">
      <c r="A8" s="16" t="s">
        <v>1527</v>
      </c>
      <c r="B8" s="16" t="s">
        <v>1527</v>
      </c>
      <c r="C8" s="16" t="s">
        <v>118</v>
      </c>
      <c r="D8" s="644">
        <v>0</v>
      </c>
      <c r="E8" s="644"/>
      <c r="F8" s="644">
        <f>+D8</f>
        <v>0</v>
      </c>
      <c r="H8" s="643">
        <v>1</v>
      </c>
      <c r="I8" s="644">
        <f>+F8*H8</f>
        <v>0</v>
      </c>
      <c r="J8" s="8" t="s">
        <v>1530</v>
      </c>
      <c r="K8" s="754">
        <v>1</v>
      </c>
      <c r="L8" s="644">
        <f>+I8*K8</f>
        <v>0</v>
      </c>
    </row>
    <row r="9" spans="1:13">
      <c r="A9" s="6" t="s">
        <v>42</v>
      </c>
      <c r="B9" s="6" t="s">
        <v>42</v>
      </c>
      <c r="C9" s="6" t="s">
        <v>116</v>
      </c>
      <c r="D9" s="707">
        <f>+SUM(D7:D8)</f>
        <v>7005050.0100000007</v>
      </c>
      <c r="E9" s="707"/>
      <c r="F9" s="707">
        <f>+SUM(F7:F8)</f>
        <v>7005050.0100000007</v>
      </c>
      <c r="G9" s="6"/>
      <c r="H9" s="708"/>
      <c r="I9" s="707">
        <f>+SUM(I7:I8)</f>
        <v>7005050.0100000007</v>
      </c>
      <c r="J9" s="709"/>
      <c r="K9" s="755"/>
      <c r="L9" s="707">
        <f>+SUM(L7:L8)</f>
        <v>4215561.1993814623</v>
      </c>
    </row>
    <row r="12" spans="1:13">
      <c r="A12" t="s">
        <v>1527</v>
      </c>
      <c r="B12" t="s">
        <v>1527</v>
      </c>
      <c r="C12" t="s">
        <v>126</v>
      </c>
      <c r="D12" s="644">
        <v>1281991.8199999998</v>
      </c>
      <c r="E12" s="644"/>
      <c r="F12" s="644">
        <f>+D12</f>
        <v>1281991.8199999998</v>
      </c>
      <c r="H12" s="644"/>
      <c r="I12" s="644"/>
      <c r="J12" s="8"/>
      <c r="K12" s="754"/>
      <c r="L12" s="644"/>
      <c r="M12" s="644"/>
    </row>
    <row r="13" spans="1:13">
      <c r="A13" t="s">
        <v>1527</v>
      </c>
      <c r="B13" t="s">
        <v>1527</v>
      </c>
      <c r="C13" t="s">
        <v>128</v>
      </c>
      <c r="D13" s="644">
        <v>896513.40000000014</v>
      </c>
      <c r="E13" s="644"/>
      <c r="F13" s="644">
        <f>+D13</f>
        <v>896513.40000000014</v>
      </c>
      <c r="H13" s="644"/>
      <c r="I13" s="644"/>
      <c r="J13" s="8"/>
      <c r="K13" s="754"/>
      <c r="L13" s="644"/>
      <c r="M13" s="644"/>
    </row>
    <row r="14" spans="1:13">
      <c r="D14" s="644"/>
      <c r="E14" s="644"/>
      <c r="F14" s="644"/>
      <c r="H14" s="644"/>
      <c r="I14" s="644"/>
      <c r="J14" s="8"/>
      <c r="K14" s="754"/>
      <c r="L14" s="644"/>
      <c r="M14" s="644"/>
    </row>
    <row r="15" spans="1:13">
      <c r="A15" t="s">
        <v>1527</v>
      </c>
      <c r="B15" t="s">
        <v>1527</v>
      </c>
      <c r="C15" t="s">
        <v>1531</v>
      </c>
      <c r="D15" s="644">
        <v>97689134.449999601</v>
      </c>
      <c r="E15" s="644"/>
      <c r="F15" s="644">
        <f>+D15</f>
        <v>97689134.449999601</v>
      </c>
      <c r="H15" s="644"/>
      <c r="I15" s="644"/>
      <c r="J15" s="1021"/>
      <c r="K15" s="754"/>
      <c r="L15" s="644"/>
      <c r="M15" s="644"/>
    </row>
    <row r="16" spans="1:13">
      <c r="C16" s="706" t="s">
        <v>1532</v>
      </c>
      <c r="D16" s="644">
        <v>-42376522.439999998</v>
      </c>
      <c r="E16" s="644"/>
      <c r="F16" s="644">
        <f t="shared" ref="F16:F19" si="0">+D16</f>
        <v>-42376522.439999998</v>
      </c>
      <c r="H16" s="644"/>
      <c r="I16" s="644"/>
      <c r="J16" s="499"/>
      <c r="K16" s="754"/>
      <c r="L16" s="644"/>
      <c r="M16" s="644"/>
    </row>
    <row r="17" spans="1:13">
      <c r="C17" s="706" t="s">
        <v>1533</v>
      </c>
      <c r="D17" s="644"/>
      <c r="E17" s="644"/>
      <c r="F17" s="644">
        <f t="shared" si="0"/>
        <v>0</v>
      </c>
      <c r="H17" s="1135"/>
      <c r="I17" s="644"/>
      <c r="J17" s="499"/>
      <c r="K17" s="754"/>
      <c r="L17" s="644"/>
      <c r="M17" s="644"/>
    </row>
    <row r="18" spans="1:13">
      <c r="D18" s="644">
        <v>0</v>
      </c>
      <c r="E18" s="644"/>
      <c r="F18" s="644">
        <f t="shared" si="0"/>
        <v>0</v>
      </c>
      <c r="H18" s="1135"/>
      <c r="I18" s="644"/>
      <c r="J18" s="499"/>
      <c r="K18" s="754"/>
      <c r="L18" s="644"/>
      <c r="M18" s="644"/>
    </row>
    <row r="19" spans="1:13">
      <c r="D19" s="644">
        <v>0</v>
      </c>
      <c r="E19" s="644"/>
      <c r="F19" s="644">
        <f t="shared" si="0"/>
        <v>0</v>
      </c>
      <c r="H19" s="643"/>
      <c r="I19" s="644"/>
      <c r="J19" s="499"/>
      <c r="K19" s="754"/>
      <c r="L19" s="644"/>
      <c r="M19" s="644"/>
    </row>
    <row r="20" spans="1:13">
      <c r="A20" t="s">
        <v>1527</v>
      </c>
      <c r="B20" t="s">
        <v>1527</v>
      </c>
      <c r="C20" s="6" t="s">
        <v>1534</v>
      </c>
      <c r="D20" s="1217">
        <f>+SUM(D15:D19)</f>
        <v>55312612.009999603</v>
      </c>
      <c r="E20" s="705"/>
      <c r="F20" s="705">
        <f>+SUM(F15:F19)</f>
        <v>55312612.009999603</v>
      </c>
      <c r="H20" s="644"/>
      <c r="I20" s="644"/>
      <c r="J20" s="1021"/>
      <c r="K20" s="754"/>
      <c r="L20" s="644"/>
      <c r="M20" s="644"/>
    </row>
    <row r="21" spans="1:13">
      <c r="D21" s="644"/>
      <c r="E21" s="644"/>
      <c r="F21" s="644"/>
      <c r="H21" s="644"/>
      <c r="I21" s="644"/>
      <c r="J21" s="499"/>
      <c r="K21" s="754"/>
      <c r="L21" s="644"/>
      <c r="M21" s="644"/>
    </row>
    <row r="22" spans="1:13">
      <c r="A22" t="s">
        <v>1527</v>
      </c>
      <c r="B22" t="s">
        <v>1527</v>
      </c>
      <c r="C22" t="s">
        <v>131</v>
      </c>
      <c r="D22" s="644">
        <v>0</v>
      </c>
      <c r="E22" s="644"/>
      <c r="F22" s="644">
        <f t="shared" ref="F22:F37" si="1">+D22</f>
        <v>0</v>
      </c>
      <c r="H22" s="644"/>
      <c r="I22" s="644"/>
      <c r="J22" s="8"/>
      <c r="K22" s="754"/>
      <c r="L22" s="644"/>
      <c r="M22" s="644"/>
    </row>
    <row r="23" spans="1:13">
      <c r="A23" t="s">
        <v>1527</v>
      </c>
      <c r="B23" t="s">
        <v>1527</v>
      </c>
      <c r="C23" t="s">
        <v>133</v>
      </c>
      <c r="D23" s="644">
        <v>57012194.410000116</v>
      </c>
      <c r="E23" s="644"/>
      <c r="F23" s="644">
        <f t="shared" si="1"/>
        <v>57012194.410000116</v>
      </c>
      <c r="H23" s="644"/>
      <c r="I23" s="644"/>
      <c r="J23" s="8"/>
      <c r="K23" s="754"/>
      <c r="L23" s="644"/>
      <c r="M23" s="644"/>
    </row>
    <row r="24" spans="1:13">
      <c r="A24" t="s">
        <v>1527</v>
      </c>
      <c r="B24" t="s">
        <v>1527</v>
      </c>
      <c r="C24" t="s">
        <v>135</v>
      </c>
      <c r="D24" s="644">
        <v>38488114.519999921</v>
      </c>
      <c r="E24" s="644"/>
      <c r="F24" s="644">
        <f t="shared" si="1"/>
        <v>38488114.519999921</v>
      </c>
      <c r="H24" s="644"/>
      <c r="I24" s="644"/>
      <c r="J24" s="8"/>
      <c r="K24" s="754"/>
      <c r="L24" s="644"/>
      <c r="M24" s="644"/>
    </row>
    <row r="25" spans="1:13">
      <c r="A25" t="s">
        <v>1527</v>
      </c>
      <c r="B25" t="s">
        <v>1527</v>
      </c>
      <c r="C25" t="s">
        <v>137</v>
      </c>
      <c r="D25" s="644">
        <v>5765237.6199999992</v>
      </c>
      <c r="E25" s="644"/>
      <c r="F25" s="644">
        <f t="shared" si="1"/>
        <v>5765237.6199999992</v>
      </c>
      <c r="H25" s="644"/>
      <c r="I25" s="644"/>
      <c r="J25" s="8"/>
      <c r="K25" s="754"/>
      <c r="L25" s="644"/>
      <c r="M25" s="644"/>
    </row>
    <row r="26" spans="1:13">
      <c r="A26" t="s">
        <v>1527</v>
      </c>
      <c r="B26" t="s">
        <v>1527</v>
      </c>
      <c r="C26" t="s">
        <v>139</v>
      </c>
      <c r="D26" s="644">
        <v>11780121.510000031</v>
      </c>
      <c r="E26" s="644"/>
      <c r="F26" s="644">
        <f t="shared" si="1"/>
        <v>11780121.510000031</v>
      </c>
      <c r="H26" s="644"/>
      <c r="I26" s="644"/>
      <c r="J26" s="8"/>
      <c r="K26" s="754"/>
      <c r="L26" s="644"/>
      <c r="M26" s="644"/>
    </row>
    <row r="27" spans="1:13">
      <c r="A27" t="s">
        <v>1527</v>
      </c>
      <c r="B27" t="s">
        <v>1527</v>
      </c>
      <c r="C27" t="s">
        <v>141</v>
      </c>
      <c r="D27" s="644">
        <v>13908012.049999999</v>
      </c>
      <c r="E27" s="644"/>
      <c r="F27" s="644">
        <f t="shared" si="1"/>
        <v>13908012.049999999</v>
      </c>
      <c r="H27" s="644"/>
      <c r="I27" s="644"/>
      <c r="J27" s="8"/>
      <c r="K27" s="754"/>
      <c r="L27" s="644"/>
      <c r="M27" s="644"/>
    </row>
    <row r="28" spans="1:13">
      <c r="A28" t="s">
        <v>1527</v>
      </c>
      <c r="B28" t="s">
        <v>1527</v>
      </c>
      <c r="C28" t="s">
        <v>143</v>
      </c>
      <c r="D28" s="644">
        <v>2725111.5600000005</v>
      </c>
      <c r="E28" s="644"/>
      <c r="F28" s="644">
        <f t="shared" si="1"/>
        <v>2725111.5600000005</v>
      </c>
      <c r="H28" s="644"/>
      <c r="I28" s="644"/>
      <c r="J28" s="8"/>
      <c r="K28" s="754"/>
      <c r="L28" s="644"/>
      <c r="M28" s="644"/>
    </row>
    <row r="29" spans="1:13">
      <c r="A29" t="s">
        <v>1527</v>
      </c>
      <c r="B29" t="s">
        <v>1527</v>
      </c>
      <c r="C29" t="s">
        <v>145</v>
      </c>
      <c r="D29" s="644">
        <v>681005.11999999965</v>
      </c>
      <c r="E29" s="644"/>
      <c r="F29" s="644">
        <f t="shared" si="1"/>
        <v>681005.11999999965</v>
      </c>
      <c r="H29" s="644"/>
      <c r="I29" s="644"/>
      <c r="J29" s="8"/>
      <c r="K29" s="754"/>
      <c r="L29" s="644"/>
      <c r="M29" s="644"/>
    </row>
    <row r="30" spans="1:13">
      <c r="A30" t="s">
        <v>1527</v>
      </c>
      <c r="B30" t="s">
        <v>1527</v>
      </c>
      <c r="C30" s="16" t="s">
        <v>147</v>
      </c>
      <c r="D30" s="644">
        <v>0</v>
      </c>
      <c r="E30" s="644"/>
      <c r="F30" s="644">
        <f>+D30</f>
        <v>0</v>
      </c>
      <c r="H30" s="644"/>
      <c r="I30" s="644"/>
      <c r="J30" s="8"/>
      <c r="K30" s="754"/>
      <c r="L30" s="644"/>
      <c r="M30" s="644"/>
    </row>
    <row r="31" spans="1:13">
      <c r="A31" t="s">
        <v>1527</v>
      </c>
      <c r="B31" t="s">
        <v>1527</v>
      </c>
      <c r="C31" s="16" t="s">
        <v>148</v>
      </c>
      <c r="D31" s="644">
        <v>0</v>
      </c>
      <c r="E31" s="644"/>
      <c r="F31" s="644">
        <f t="shared" si="1"/>
        <v>0</v>
      </c>
      <c r="H31" s="644"/>
      <c r="I31" s="644"/>
      <c r="J31" s="8"/>
      <c r="K31" s="754"/>
      <c r="L31" s="644"/>
      <c r="M31" s="644"/>
    </row>
    <row r="32" spans="1:13">
      <c r="A32" t="s">
        <v>1527</v>
      </c>
      <c r="B32" t="s">
        <v>1527</v>
      </c>
      <c r="C32" s="16" t="s">
        <v>149</v>
      </c>
      <c r="D32" s="644">
        <v>3215571.75</v>
      </c>
      <c r="E32" s="644"/>
      <c r="F32" s="644">
        <f t="shared" si="1"/>
        <v>3215571.75</v>
      </c>
      <c r="H32" s="644"/>
      <c r="I32" s="644"/>
      <c r="J32" s="8"/>
      <c r="K32" s="754"/>
      <c r="L32" s="644"/>
      <c r="M32" s="644"/>
    </row>
    <row r="33" spans="1:16">
      <c r="A33" t="s">
        <v>1527</v>
      </c>
      <c r="B33" t="s">
        <v>1527</v>
      </c>
      <c r="C33" s="16" t="s">
        <v>150</v>
      </c>
      <c r="D33" s="644">
        <v>3192695.1900000004</v>
      </c>
      <c r="E33" s="644"/>
      <c r="F33" s="644">
        <f t="shared" si="1"/>
        <v>3192695.1900000004</v>
      </c>
      <c r="H33" s="644"/>
      <c r="I33" s="644"/>
      <c r="J33" s="8"/>
      <c r="K33" s="754"/>
      <c r="L33" s="644"/>
      <c r="M33" s="644"/>
    </row>
    <row r="34" spans="1:16">
      <c r="A34" t="s">
        <v>1527</v>
      </c>
      <c r="B34" t="s">
        <v>1527</v>
      </c>
      <c r="C34" t="s">
        <v>151</v>
      </c>
      <c r="D34" s="644">
        <v>2197.4199999999996</v>
      </c>
      <c r="E34" s="644"/>
      <c r="F34" s="644">
        <f t="shared" si="1"/>
        <v>2197.4199999999996</v>
      </c>
      <c r="H34" s="644"/>
      <c r="I34" s="644"/>
      <c r="J34" s="8"/>
      <c r="K34" s="754"/>
      <c r="L34" s="644"/>
      <c r="M34" s="644"/>
    </row>
    <row r="35" spans="1:16">
      <c r="A35" t="s">
        <v>1527</v>
      </c>
      <c r="B35" t="s">
        <v>1527</v>
      </c>
      <c r="C35" t="s">
        <v>153</v>
      </c>
      <c r="D35" s="644">
        <v>0</v>
      </c>
      <c r="E35" s="644"/>
      <c r="F35" s="644">
        <f t="shared" si="1"/>
        <v>0</v>
      </c>
      <c r="H35" s="644"/>
      <c r="I35" s="644"/>
      <c r="J35" s="8"/>
      <c r="K35" s="754"/>
      <c r="L35" s="644"/>
      <c r="M35" s="644"/>
    </row>
    <row r="36" spans="1:16">
      <c r="A36" t="s">
        <v>1527</v>
      </c>
      <c r="B36" t="s">
        <v>1527</v>
      </c>
      <c r="C36" t="s">
        <v>155</v>
      </c>
      <c r="D36" s="644">
        <v>1490093.9299999974</v>
      </c>
      <c r="E36" s="644"/>
      <c r="F36" s="644">
        <f t="shared" si="1"/>
        <v>1490093.9299999974</v>
      </c>
      <c r="H36" s="644"/>
      <c r="I36" s="644"/>
      <c r="J36" s="8"/>
      <c r="K36" s="754"/>
      <c r="L36" s="644"/>
      <c r="M36" s="644"/>
    </row>
    <row r="37" spans="1:16">
      <c r="A37" t="s">
        <v>1527</v>
      </c>
      <c r="B37" t="s">
        <v>1527</v>
      </c>
      <c r="C37" t="s">
        <v>157</v>
      </c>
      <c r="D37" s="644">
        <v>0</v>
      </c>
      <c r="E37" s="644"/>
      <c r="F37" s="644">
        <f t="shared" si="1"/>
        <v>0</v>
      </c>
      <c r="H37" s="643"/>
      <c r="I37" s="644"/>
      <c r="J37" s="8"/>
      <c r="K37" s="754"/>
      <c r="L37" s="644"/>
      <c r="M37" s="644"/>
    </row>
    <row r="38" spans="1:16">
      <c r="D38" s="644"/>
    </row>
    <row r="39" spans="1:16">
      <c r="A39" t="s">
        <v>1527</v>
      </c>
      <c r="B39" t="s">
        <v>1527</v>
      </c>
      <c r="C39" s="16" t="s">
        <v>160</v>
      </c>
      <c r="D39" s="644">
        <v>7920756.5699999817</v>
      </c>
      <c r="E39" s="644">
        <v>-16065</v>
      </c>
      <c r="F39" s="644">
        <f>D39+E39</f>
        <v>7904691.5699999817</v>
      </c>
      <c r="H39" s="643">
        <v>1</v>
      </c>
      <c r="I39" s="644">
        <f>+F39*H39</f>
        <v>7904691.5699999817</v>
      </c>
      <c r="J39" s="391" t="s">
        <v>1155</v>
      </c>
      <c r="K39" s="754">
        <f>+SUM('II-F Alloc. Factor'!$F$33:$I$33)</f>
        <v>0.8794520547945206</v>
      </c>
      <c r="L39" s="644">
        <f>+I39*K39</f>
        <v>6951797.243753409</v>
      </c>
      <c r="N39" s="314">
        <f>F39-L39</f>
        <v>952894.32624657266</v>
      </c>
      <c r="O39" s="644">
        <f>'WP Schd B-1 - Ret-Adj'!F40-'WP Schd B-1 - Ret-Adj'!L40</f>
        <v>-25043.542684931483</v>
      </c>
    </row>
    <row r="40" spans="1:16">
      <c r="A40" s="6" t="s">
        <v>42</v>
      </c>
      <c r="B40" s="6" t="s">
        <v>42</v>
      </c>
      <c r="C40" s="6" t="s">
        <v>160</v>
      </c>
      <c r="D40" s="707">
        <f>+SUM(D39:D39)</f>
        <v>7920756.5699999817</v>
      </c>
      <c r="E40" s="707"/>
      <c r="F40" s="707">
        <f>+SUM(F39:F39)</f>
        <v>7904691.5699999817</v>
      </c>
      <c r="G40" s="6"/>
      <c r="H40" s="708"/>
      <c r="I40" s="707">
        <f>+SUM(I39:I39)</f>
        <v>7904691.5699999817</v>
      </c>
      <c r="J40" s="709"/>
      <c r="K40" s="755"/>
      <c r="L40" s="707">
        <f>+SUM(L39:L39)</f>
        <v>6951797.243753409</v>
      </c>
    </row>
    <row r="43" spans="1:16">
      <c r="A43" t="s">
        <v>1527</v>
      </c>
      <c r="B43" t="s">
        <v>1527</v>
      </c>
      <c r="C43" s="16" t="s">
        <v>162</v>
      </c>
      <c r="D43" s="644">
        <v>2705426.9100000006</v>
      </c>
      <c r="E43" s="644"/>
      <c r="F43" s="644">
        <f t="shared" ref="F43" si="2">+D43</f>
        <v>2705426.9100000006</v>
      </c>
      <c r="H43" s="643">
        <v>1</v>
      </c>
      <c r="I43" s="644">
        <f>+F43*H43</f>
        <v>2705426.9100000006</v>
      </c>
      <c r="J43" s="493" t="s">
        <v>1161</v>
      </c>
      <c r="K43" s="754">
        <f>+SUM('II-F Alloc. Factor'!$F$27:$I$27)</f>
        <v>0.59292422120817345</v>
      </c>
      <c r="L43" s="644">
        <f>I43*K43</f>
        <v>1604113.1436473855</v>
      </c>
      <c r="N43" s="314">
        <f>F43-L43</f>
        <v>1101313.7663526151</v>
      </c>
      <c r="O43" s="314">
        <f>'WP Schd B-1 - Ret-Adj'!F44-'WP Schd B-1 - Ret-Adj'!L44</f>
        <v>-32826.509386617137</v>
      </c>
      <c r="P43" s="314">
        <f>O39+O43</f>
        <v>-57870.05207154862</v>
      </c>
    </row>
    <row r="44" spans="1:16">
      <c r="A44" s="6" t="s">
        <v>42</v>
      </c>
      <c r="B44" s="6" t="s">
        <v>42</v>
      </c>
      <c r="C44" s="6" t="s">
        <v>162</v>
      </c>
      <c r="D44" s="707">
        <f>+SUM(D43:D43)</f>
        <v>2705426.9100000006</v>
      </c>
      <c r="E44" s="707"/>
      <c r="F44" s="707">
        <f>+SUM(F43:F43)</f>
        <v>2705426.9100000006</v>
      </c>
      <c r="G44" s="6"/>
      <c r="H44" s="708"/>
      <c r="I44" s="707">
        <f>+SUM(I43:I43)</f>
        <v>2705426.9100000006</v>
      </c>
      <c r="J44" s="709"/>
      <c r="K44" s="755"/>
      <c r="L44" s="707">
        <f>+SUM(L43:L43)</f>
        <v>1604113.1436473855</v>
      </c>
    </row>
    <row r="45" spans="1:16">
      <c r="N45" s="314">
        <f>SUM(N39:N43)</f>
        <v>2054208.0925991877</v>
      </c>
      <c r="O45" s="314">
        <f>SUM(O39:O43)</f>
        <v>-57870.05207154862</v>
      </c>
    </row>
    <row r="48" spans="1:16">
      <c r="A48" s="16"/>
      <c r="F48" s="644"/>
    </row>
  </sheetData>
  <mergeCells count="1">
    <mergeCell ref="J5:K5"/>
  </mergeCells>
  <phoneticPr fontId="17" type="noConversion"/>
  <printOptions horizontalCentered="1" headings="1" gridLines="1"/>
  <pageMargins left="0.5" right="0.25" top="1" bottom="1" header="0.5" footer="0.5"/>
  <pageSetup scale="53" orientation="landscape" r:id="rId1"/>
  <headerFooter alignWithMargins="0">
    <oddHeader>&amp;CSchedule B-1
&amp;RExhibit ARA-2
Page &amp;P of &amp;N</oddHeader>
    <oddFooter>&amp;R&amp;A</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N49"/>
  <sheetViews>
    <sheetView view="pageLayout" zoomScaleNormal="100" workbookViewId="0">
      <selection activeCell="L45" sqref="A1:L45"/>
    </sheetView>
  </sheetViews>
  <sheetFormatPr defaultRowHeight="12.75"/>
  <cols>
    <col min="1" max="1" width="16" customWidth="1"/>
    <col min="2" max="2" width="7.85546875" customWidth="1"/>
    <col min="3" max="3" width="32.140625" bestFit="1" customWidth="1"/>
    <col min="4" max="5" width="16.28515625" customWidth="1"/>
    <col min="6" max="6" width="15.5703125" bestFit="1" customWidth="1"/>
    <col min="7" max="7" width="1.7109375" customWidth="1"/>
    <col min="8" max="12" width="16.28515625" customWidth="1"/>
    <col min="13" max="13" width="11.85546875" bestFit="1" customWidth="1"/>
    <col min="14" max="14" width="23.140625" bestFit="1" customWidth="1"/>
    <col min="15" max="16" width="12.28515625" bestFit="1" customWidth="1"/>
    <col min="17" max="17" width="10.28515625" bestFit="1" customWidth="1"/>
  </cols>
  <sheetData>
    <row r="1" spans="1:14">
      <c r="A1" s="51" t="s">
        <v>2</v>
      </c>
    </row>
    <row r="2" spans="1:14">
      <c r="A2" s="1146" t="e">
        <f>+'WP Schd B-1 - Add-Trans'!A2</f>
        <v>#REF!</v>
      </c>
    </row>
    <row r="3" spans="1:14">
      <c r="A3" s="6" t="s">
        <v>1535</v>
      </c>
    </row>
    <row r="6" spans="1:14" ht="38.25">
      <c r="A6" s="640" t="s">
        <v>1517</v>
      </c>
      <c r="B6" s="640" t="s">
        <v>1518</v>
      </c>
      <c r="C6" s="640" t="s">
        <v>769</v>
      </c>
      <c r="D6" s="641" t="s">
        <v>1536</v>
      </c>
      <c r="E6" s="641" t="s">
        <v>1520</v>
      </c>
      <c r="F6" s="641" t="s">
        <v>1537</v>
      </c>
      <c r="H6" s="641" t="s">
        <v>1522</v>
      </c>
      <c r="I6" s="641" t="s">
        <v>1523</v>
      </c>
      <c r="J6" s="641" t="s">
        <v>1524</v>
      </c>
      <c r="K6" s="641" t="s">
        <v>1525</v>
      </c>
      <c r="L6" s="641" t="s">
        <v>1538</v>
      </c>
    </row>
    <row r="7" spans="1:14">
      <c r="A7" t="s">
        <v>1527</v>
      </c>
      <c r="B7" t="s">
        <v>1527</v>
      </c>
      <c r="C7" t="s">
        <v>1528</v>
      </c>
      <c r="D7" s="644">
        <v>-1366442.02</v>
      </c>
      <c r="E7" s="644"/>
      <c r="F7" s="644">
        <f>+D7</f>
        <v>-1366442.02</v>
      </c>
      <c r="H7" s="643">
        <v>1</v>
      </c>
      <c r="I7" s="644">
        <f>+F7*H7</f>
        <v>-1366442.02</v>
      </c>
      <c r="J7" s="8" t="s">
        <v>1529</v>
      </c>
      <c r="K7" s="643">
        <f>+SUM('II-F Alloc. Factor'!$F$50:$I$50)</f>
        <v>0.60178887993141705</v>
      </c>
      <c r="L7" s="644">
        <f>+I7*K7</f>
        <v>-822309.61270702304</v>
      </c>
    </row>
    <row r="8" spans="1:14">
      <c r="A8" t="s">
        <v>1527</v>
      </c>
      <c r="B8" t="s">
        <v>1527</v>
      </c>
      <c r="C8" t="s">
        <v>118</v>
      </c>
      <c r="D8" s="644">
        <v>-10691718.360000001</v>
      </c>
      <c r="E8" s="644"/>
      <c r="F8" s="644">
        <f>+D8</f>
        <v>-10691718.360000001</v>
      </c>
      <c r="H8" s="643">
        <v>1</v>
      </c>
      <c r="I8" s="644">
        <f>+F8*H8</f>
        <v>-10691718.360000001</v>
      </c>
      <c r="J8" s="8" t="s">
        <v>1530</v>
      </c>
      <c r="K8" s="643">
        <v>1</v>
      </c>
      <c r="L8" s="644">
        <f>+I8*K8</f>
        <v>-10691718.360000001</v>
      </c>
    </row>
    <row r="9" spans="1:14">
      <c r="A9" s="6" t="s">
        <v>42</v>
      </c>
      <c r="B9" s="6" t="s">
        <v>42</v>
      </c>
      <c r="C9" s="6" t="s">
        <v>116</v>
      </c>
      <c r="D9" s="707">
        <f>+SUM(D7:D8)</f>
        <v>-12058160.380000001</v>
      </c>
      <c r="E9" s="707"/>
      <c r="F9" s="707">
        <f>+SUM(F7:F8)</f>
        <v>-12058160.380000001</v>
      </c>
      <c r="G9" s="6"/>
      <c r="H9" s="708"/>
      <c r="I9" s="707">
        <f>+SUM(I7:I8)</f>
        <v>-12058160.380000001</v>
      </c>
      <c r="J9" s="709"/>
      <c r="K9" s="708"/>
      <c r="L9" s="707">
        <f>+SUM(L7:L8)</f>
        <v>-11514027.972707024</v>
      </c>
      <c r="M9" s="314"/>
    </row>
    <row r="12" spans="1:14">
      <c r="A12" t="s">
        <v>1527</v>
      </c>
      <c r="B12" t="s">
        <v>1527</v>
      </c>
      <c r="C12" t="s">
        <v>126</v>
      </c>
      <c r="D12" s="644">
        <v>0</v>
      </c>
      <c r="E12" s="644"/>
      <c r="F12" s="644">
        <f>+D12</f>
        <v>0</v>
      </c>
      <c r="H12" s="643"/>
      <c r="I12" s="644"/>
      <c r="J12" s="8"/>
      <c r="K12" s="643"/>
      <c r="L12" s="644"/>
      <c r="M12" s="644"/>
      <c r="N12" s="314"/>
    </row>
    <row r="13" spans="1:14">
      <c r="C13" t="s">
        <v>128</v>
      </c>
      <c r="D13" s="644">
        <v>-30002.600000000002</v>
      </c>
      <c r="E13" s="644"/>
      <c r="F13" s="644">
        <f>+D13</f>
        <v>-30002.600000000002</v>
      </c>
      <c r="H13" s="643"/>
      <c r="I13" s="644"/>
      <c r="J13" s="8"/>
      <c r="K13" s="643"/>
      <c r="L13" s="644"/>
      <c r="M13" s="644"/>
      <c r="N13" s="314"/>
    </row>
    <row r="14" spans="1:14">
      <c r="D14" s="644"/>
      <c r="E14" s="644"/>
      <c r="F14" s="644"/>
      <c r="H14" s="643"/>
      <c r="I14" s="644"/>
      <c r="J14" s="8"/>
      <c r="K14" s="643"/>
      <c r="L14" s="644"/>
      <c r="M14" s="644"/>
      <c r="N14" s="314"/>
    </row>
    <row r="15" spans="1:14">
      <c r="C15" t="s">
        <v>130</v>
      </c>
      <c r="D15" s="644">
        <v>0</v>
      </c>
      <c r="E15" s="644"/>
      <c r="F15" s="644">
        <f>+D15</f>
        <v>0</v>
      </c>
      <c r="H15" s="643"/>
      <c r="I15" s="644"/>
      <c r="J15" s="499"/>
      <c r="K15" s="643"/>
      <c r="L15" s="644"/>
      <c r="M15" s="644"/>
      <c r="N15" s="314"/>
    </row>
    <row r="16" spans="1:14">
      <c r="C16" s="706" t="s">
        <v>1539</v>
      </c>
      <c r="D16" s="644">
        <v>-5238262.410000002</v>
      </c>
      <c r="E16" s="644"/>
      <c r="F16" s="644">
        <f>+D16</f>
        <v>-5238262.410000002</v>
      </c>
      <c r="H16" s="643"/>
      <c r="I16" s="644"/>
      <c r="J16" s="499"/>
      <c r="K16" s="643"/>
      <c r="L16" s="644"/>
      <c r="M16" s="644"/>
      <c r="N16" s="314"/>
    </row>
    <row r="17" spans="3:14">
      <c r="C17" s="706" t="s">
        <v>1540</v>
      </c>
      <c r="D17" s="644">
        <v>2742359.41</v>
      </c>
      <c r="E17" s="644"/>
      <c r="F17" s="644">
        <f>+D17</f>
        <v>2742359.41</v>
      </c>
      <c r="H17" s="643"/>
      <c r="I17" s="644"/>
      <c r="J17" s="499"/>
      <c r="K17" s="643"/>
      <c r="L17" s="644"/>
      <c r="M17" s="644"/>
      <c r="N17" s="314"/>
    </row>
    <row r="18" spans="3:14">
      <c r="D18" s="644"/>
      <c r="E18" s="644"/>
      <c r="F18" s="644"/>
      <c r="H18" s="643"/>
      <c r="I18" s="644"/>
      <c r="J18" s="499"/>
      <c r="K18" s="643"/>
      <c r="L18" s="644"/>
      <c r="M18" s="644"/>
      <c r="N18" s="314"/>
    </row>
    <row r="19" spans="3:14">
      <c r="D19" s="644"/>
      <c r="E19" s="644"/>
      <c r="F19" s="644"/>
      <c r="H19" s="643"/>
      <c r="I19" s="644"/>
      <c r="J19" s="499"/>
      <c r="K19" s="643"/>
      <c r="L19" s="644"/>
      <c r="M19" s="644"/>
      <c r="N19" s="314"/>
    </row>
    <row r="20" spans="3:14">
      <c r="D20" s="644"/>
      <c r="E20" s="644"/>
      <c r="F20" s="644"/>
      <c r="H20" s="643"/>
      <c r="I20" s="644"/>
      <c r="J20" s="499"/>
      <c r="K20" s="643"/>
      <c r="L20" s="644"/>
      <c r="M20" s="644"/>
      <c r="N20" s="314"/>
    </row>
    <row r="21" spans="3:14">
      <c r="C21" s="6" t="s">
        <v>1534</v>
      </c>
      <c r="D21" s="705">
        <f>+SUM(D15:D20)</f>
        <v>-2495903.0000000019</v>
      </c>
      <c r="E21" s="705"/>
      <c r="F21" s="705">
        <f>+SUM(F15:F20)</f>
        <v>-2495903.0000000019</v>
      </c>
      <c r="H21" s="643"/>
      <c r="I21" s="644"/>
      <c r="J21" s="1021"/>
      <c r="K21" s="643"/>
      <c r="L21" s="644"/>
      <c r="M21" s="644"/>
      <c r="N21" s="314"/>
    </row>
    <row r="22" spans="3:14">
      <c r="D22" s="644"/>
      <c r="E22" s="644"/>
      <c r="F22" s="644"/>
      <c r="H22" s="643"/>
      <c r="I22" s="644"/>
      <c r="J22" s="499"/>
      <c r="K22" s="643"/>
      <c r="L22" s="644"/>
      <c r="M22" s="644"/>
      <c r="N22" s="314"/>
    </row>
    <row r="23" spans="3:14">
      <c r="C23" t="s">
        <v>131</v>
      </c>
      <c r="D23" s="644">
        <v>0</v>
      </c>
      <c r="E23" s="644"/>
      <c r="F23" s="644">
        <f>+D23</f>
        <v>0</v>
      </c>
      <c r="H23" s="643"/>
      <c r="I23" s="644"/>
      <c r="J23" s="8"/>
      <c r="K23" s="643"/>
      <c r="L23" s="644"/>
      <c r="M23" s="644"/>
      <c r="N23" s="314"/>
    </row>
    <row r="24" spans="3:14">
      <c r="C24" t="s">
        <v>133</v>
      </c>
      <c r="D24" s="644">
        <v>-2271932.8699999992</v>
      </c>
      <c r="E24" s="644"/>
      <c r="F24" s="644">
        <f t="shared" ref="F24:F38" si="0">+D24</f>
        <v>-2271932.8699999992</v>
      </c>
      <c r="H24" s="643"/>
      <c r="I24" s="644"/>
      <c r="J24" s="8"/>
      <c r="K24" s="643"/>
      <c r="L24" s="644"/>
      <c r="M24" s="644"/>
      <c r="N24" s="314"/>
    </row>
    <row r="25" spans="3:14">
      <c r="C25" t="s">
        <v>135</v>
      </c>
      <c r="D25" s="644">
        <v>-1320105.8000000231</v>
      </c>
      <c r="E25" s="644"/>
      <c r="F25" s="644">
        <f t="shared" si="0"/>
        <v>-1320105.8000000231</v>
      </c>
      <c r="H25" s="643"/>
      <c r="I25" s="644"/>
      <c r="J25" s="8"/>
      <c r="K25" s="643"/>
      <c r="L25" s="644"/>
      <c r="M25" s="644"/>
      <c r="N25" s="314"/>
    </row>
    <row r="26" spans="3:14">
      <c r="C26" t="s">
        <v>137</v>
      </c>
      <c r="D26" s="644">
        <v>-5414.0999999999967</v>
      </c>
      <c r="E26" s="644"/>
      <c r="F26" s="644">
        <f t="shared" si="0"/>
        <v>-5414.0999999999967</v>
      </c>
      <c r="H26" s="643"/>
      <c r="I26" s="644"/>
      <c r="J26" s="8"/>
      <c r="K26" s="643"/>
      <c r="L26" s="644"/>
      <c r="M26" s="644"/>
      <c r="N26" s="314"/>
    </row>
    <row r="27" spans="3:14">
      <c r="C27" t="s">
        <v>139</v>
      </c>
      <c r="D27" s="644">
        <v>-322898.77999999875</v>
      </c>
      <c r="E27" s="644"/>
      <c r="F27" s="644">
        <f t="shared" si="0"/>
        <v>-322898.77999999875</v>
      </c>
      <c r="H27" s="643"/>
      <c r="I27" s="644"/>
      <c r="J27" s="8"/>
      <c r="K27" s="643"/>
      <c r="L27" s="644"/>
      <c r="M27" s="644"/>
      <c r="N27" s="314"/>
    </row>
    <row r="28" spans="3:14">
      <c r="C28" t="s">
        <v>141</v>
      </c>
      <c r="D28" s="644">
        <v>-1853033.6300000004</v>
      </c>
      <c r="E28" s="644"/>
      <c r="F28" s="644">
        <f t="shared" si="0"/>
        <v>-1853033.6300000004</v>
      </c>
      <c r="H28" s="643"/>
      <c r="I28" s="644"/>
      <c r="J28" s="8"/>
      <c r="K28" s="643"/>
      <c r="L28" s="644"/>
      <c r="M28" s="644"/>
      <c r="N28" s="314"/>
    </row>
    <row r="29" spans="3:14">
      <c r="C29" t="s">
        <v>143</v>
      </c>
      <c r="D29" s="644">
        <v>-32293.320000000007</v>
      </c>
      <c r="E29" s="644"/>
      <c r="F29" s="644">
        <f t="shared" si="0"/>
        <v>-32293.320000000007</v>
      </c>
      <c r="H29" s="643"/>
      <c r="I29" s="644"/>
      <c r="J29" s="8"/>
      <c r="K29" s="643"/>
      <c r="L29" s="644"/>
      <c r="M29" s="644"/>
      <c r="N29" s="314"/>
    </row>
    <row r="30" spans="3:14">
      <c r="C30" t="s">
        <v>145</v>
      </c>
      <c r="D30" s="644">
        <v>-7890.55</v>
      </c>
      <c r="E30" s="644"/>
      <c r="F30" s="644">
        <f t="shared" si="0"/>
        <v>-7890.55</v>
      </c>
      <c r="H30" s="643"/>
      <c r="I30" s="644"/>
      <c r="J30" s="8"/>
      <c r="K30" s="643"/>
      <c r="L30" s="644"/>
      <c r="M30" s="644"/>
      <c r="N30" s="314"/>
    </row>
    <row r="31" spans="3:14">
      <c r="C31" s="16" t="s">
        <v>147</v>
      </c>
      <c r="D31" s="644">
        <v>0</v>
      </c>
      <c r="E31" s="644"/>
      <c r="F31" s="644">
        <f t="shared" si="0"/>
        <v>0</v>
      </c>
      <c r="H31" s="644"/>
      <c r="I31" s="644"/>
      <c r="J31" s="8"/>
      <c r="K31" s="754"/>
      <c r="L31" s="644"/>
      <c r="M31" s="644"/>
    </row>
    <row r="32" spans="3:14">
      <c r="C32" s="16" t="s">
        <v>148</v>
      </c>
      <c r="D32" s="644">
        <v>0</v>
      </c>
      <c r="E32" s="644"/>
      <c r="F32" s="644">
        <f t="shared" si="0"/>
        <v>0</v>
      </c>
      <c r="H32" s="644"/>
      <c r="I32" s="644"/>
      <c r="J32" s="8"/>
      <c r="K32" s="754"/>
      <c r="L32" s="644"/>
      <c r="M32" s="644"/>
    </row>
    <row r="33" spans="1:14">
      <c r="C33" s="16" t="s">
        <v>149</v>
      </c>
      <c r="D33" s="644">
        <v>0</v>
      </c>
      <c r="E33" s="644"/>
      <c r="F33" s="644">
        <f t="shared" si="0"/>
        <v>0</v>
      </c>
      <c r="H33" s="644"/>
      <c r="I33" s="644"/>
      <c r="J33" s="8"/>
      <c r="K33" s="754"/>
      <c r="L33" s="644"/>
      <c r="M33" s="644"/>
    </row>
    <row r="34" spans="1:14">
      <c r="C34" s="16" t="s">
        <v>150</v>
      </c>
      <c r="D34" s="644">
        <v>0</v>
      </c>
      <c r="E34" s="644"/>
      <c r="F34" s="644">
        <f t="shared" si="0"/>
        <v>0</v>
      </c>
      <c r="H34" s="644"/>
      <c r="I34" s="644"/>
      <c r="J34" s="8"/>
      <c r="K34" s="754"/>
      <c r="L34" s="644"/>
      <c r="M34" s="644"/>
    </row>
    <row r="35" spans="1:14">
      <c r="C35" t="s">
        <v>151</v>
      </c>
      <c r="D35" s="644">
        <v>-407.81</v>
      </c>
      <c r="E35" s="644"/>
      <c r="F35" s="644">
        <f t="shared" si="0"/>
        <v>-407.81</v>
      </c>
      <c r="H35" s="643"/>
      <c r="I35" s="644"/>
      <c r="J35" s="8"/>
      <c r="K35" s="643"/>
      <c r="L35" s="644"/>
      <c r="M35" s="644"/>
      <c r="N35" s="314"/>
    </row>
    <row r="36" spans="1:14">
      <c r="C36" t="s">
        <v>153</v>
      </c>
      <c r="D36" s="644"/>
      <c r="E36" s="644"/>
      <c r="F36" s="644">
        <f t="shared" si="0"/>
        <v>0</v>
      </c>
      <c r="H36" s="643"/>
      <c r="I36" s="644"/>
      <c r="J36" s="8"/>
      <c r="K36" s="643"/>
      <c r="L36" s="644"/>
      <c r="M36" s="644"/>
      <c r="N36" s="314"/>
    </row>
    <row r="37" spans="1:14">
      <c r="C37" t="s">
        <v>155</v>
      </c>
      <c r="D37" s="644">
        <v>-310215.2600000003</v>
      </c>
      <c r="E37" s="644"/>
      <c r="F37" s="644">
        <f t="shared" si="0"/>
        <v>-310215.2600000003</v>
      </c>
      <c r="H37" s="643"/>
      <c r="I37" s="644"/>
      <c r="J37" s="8"/>
      <c r="K37" s="643"/>
      <c r="L37" s="644"/>
      <c r="M37" s="644"/>
      <c r="N37" s="314"/>
    </row>
    <row r="38" spans="1:14">
      <c r="C38" t="s">
        <v>157</v>
      </c>
      <c r="D38" s="644"/>
      <c r="E38" s="644"/>
      <c r="F38" s="644">
        <f t="shared" si="0"/>
        <v>0</v>
      </c>
      <c r="H38" s="643"/>
      <c r="I38" s="644"/>
      <c r="J38" s="8"/>
      <c r="K38" s="643"/>
      <c r="L38" s="644"/>
      <c r="M38" s="644"/>
      <c r="N38" s="314"/>
    </row>
    <row r="40" spans="1:14">
      <c r="A40" t="s">
        <v>1527</v>
      </c>
      <c r="B40" t="s">
        <v>1527</v>
      </c>
      <c r="C40" s="16" t="s">
        <v>160</v>
      </c>
      <c r="D40" s="644">
        <v>-407725.57</v>
      </c>
      <c r="E40" s="644">
        <v>199978</v>
      </c>
      <c r="F40" s="644">
        <f>D40+E40</f>
        <v>-207747.57</v>
      </c>
      <c r="H40" s="643">
        <v>1</v>
      </c>
      <c r="I40" s="644">
        <f>+F40*H40</f>
        <v>-207747.57</v>
      </c>
      <c r="J40" s="391" t="s">
        <v>1155</v>
      </c>
      <c r="K40" s="643">
        <f>+SUM('II-F Alloc. Factor'!$F$33:$I$33)</f>
        <v>0.8794520547945206</v>
      </c>
      <c r="L40" s="644">
        <f>+I40*K40</f>
        <v>-182704.02731506852</v>
      </c>
    </row>
    <row r="41" spans="1:14">
      <c r="A41" s="6" t="s">
        <v>42</v>
      </c>
      <c r="B41" s="6" t="s">
        <v>42</v>
      </c>
      <c r="C41" s="6" t="s">
        <v>160</v>
      </c>
      <c r="D41" s="707">
        <f>+SUM(D40:D40)</f>
        <v>-407725.57</v>
      </c>
      <c r="E41" s="707"/>
      <c r="F41" s="707">
        <f>+SUM(F40:F40)</f>
        <v>-207747.57</v>
      </c>
      <c r="G41" s="6"/>
      <c r="H41" s="708"/>
      <c r="I41" s="707">
        <f>+SUM(I40:I40)</f>
        <v>-207747.57</v>
      </c>
      <c r="J41" s="709"/>
      <c r="K41" s="708"/>
      <c r="L41" s="707">
        <f>+SUM(L40:L40)</f>
        <v>-182704.02731506852</v>
      </c>
    </row>
    <row r="44" spans="1:14">
      <c r="A44" t="s">
        <v>1527</v>
      </c>
      <c r="B44" t="s">
        <v>1527</v>
      </c>
      <c r="C44" s="16" t="s">
        <v>162</v>
      </c>
      <c r="D44" s="644">
        <v>-80639.8</v>
      </c>
      <c r="E44" s="644"/>
      <c r="F44" s="644">
        <f t="shared" ref="F44" si="1">+D44</f>
        <v>-80639.8</v>
      </c>
      <c r="H44" s="643">
        <v>1</v>
      </c>
      <c r="I44" s="644">
        <f>+F44*H44</f>
        <v>-80639.8</v>
      </c>
      <c r="J44" s="493" t="s">
        <v>1161</v>
      </c>
      <c r="K44" s="643">
        <f>+SUM('II-F Alloc. Factor'!$F$27:$I$27)</f>
        <v>0.59292422120817345</v>
      </c>
      <c r="L44" s="644">
        <f>+I44*K44</f>
        <v>-47813.290613382866</v>
      </c>
    </row>
    <row r="45" spans="1:14">
      <c r="A45" s="6" t="s">
        <v>42</v>
      </c>
      <c r="B45" s="6" t="s">
        <v>42</v>
      </c>
      <c r="C45" s="6" t="s">
        <v>162</v>
      </c>
      <c r="D45" s="707">
        <f>+SUM(D44:D44)</f>
        <v>-80639.8</v>
      </c>
      <c r="E45" s="707"/>
      <c r="F45" s="707">
        <f>+SUM(F44:F44)</f>
        <v>-80639.8</v>
      </c>
      <c r="G45" s="6"/>
      <c r="H45" s="708"/>
      <c r="I45" s="707">
        <f>+SUM(I44:I44)</f>
        <v>-80639.8</v>
      </c>
      <c r="J45" s="709"/>
      <c r="K45" s="708"/>
      <c r="L45" s="707">
        <f>+SUM(L44:L44)</f>
        <v>-47813.290613382866</v>
      </c>
    </row>
    <row r="49" spans="1:6">
      <c r="A49" s="16"/>
      <c r="F49" s="644"/>
    </row>
  </sheetData>
  <phoneticPr fontId="17" type="noConversion"/>
  <printOptions horizontalCentered="1" headings="1" gridLines="1"/>
  <pageMargins left="0.25" right="0.25" top="1" bottom="1" header="0.5" footer="0.5"/>
  <pageSetup scale="67" orientation="landscape" r:id="rId1"/>
  <headerFooter alignWithMargins="0">
    <oddHeader>&amp;CSchedule B-1
&amp;RExhibit ARA-2
Page &amp;P of &amp;N</oddHeader>
    <oddFooter>&amp;R&amp;A</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N50"/>
  <sheetViews>
    <sheetView view="pageLayout" zoomScale="80" zoomScaleNormal="100" zoomScalePageLayoutView="80" workbookViewId="0">
      <selection sqref="A1:L46"/>
    </sheetView>
  </sheetViews>
  <sheetFormatPr defaultRowHeight="12.75"/>
  <cols>
    <col min="1" max="1" width="16" customWidth="1"/>
    <col min="2" max="2" width="7.85546875" customWidth="1"/>
    <col min="3" max="3" width="32.42578125" bestFit="1" customWidth="1"/>
    <col min="4" max="4" width="14.85546875" bestFit="1" customWidth="1"/>
    <col min="5" max="5" width="14.85546875" customWidth="1"/>
    <col min="6" max="6" width="15.5703125" bestFit="1" customWidth="1"/>
    <col min="7" max="7" width="1.7109375" customWidth="1"/>
    <col min="8" max="12" width="16.28515625" customWidth="1"/>
    <col min="13" max="13" width="11.85546875" bestFit="1" customWidth="1"/>
    <col min="14" max="14" width="23.140625" bestFit="1" customWidth="1"/>
    <col min="15" max="16" width="12.28515625" bestFit="1" customWidth="1"/>
    <col min="17" max="17" width="10.28515625" bestFit="1" customWidth="1"/>
  </cols>
  <sheetData>
    <row r="1" spans="1:14">
      <c r="A1" s="51" t="s">
        <v>2</v>
      </c>
    </row>
    <row r="2" spans="1:14">
      <c r="A2" s="1146" t="e">
        <f>+'WP Schd B-1 - Ret-Adj'!A2</f>
        <v>#REF!</v>
      </c>
    </row>
    <row r="3" spans="1:14">
      <c r="A3" s="6" t="s">
        <v>1541</v>
      </c>
    </row>
    <row r="6" spans="1:14" ht="38.25">
      <c r="A6" s="640" t="s">
        <v>1517</v>
      </c>
      <c r="B6" s="640" t="s">
        <v>1518</v>
      </c>
      <c r="C6" s="640" t="s">
        <v>769</v>
      </c>
      <c r="D6" s="642" t="s">
        <v>1542</v>
      </c>
      <c r="E6" s="642" t="s">
        <v>1520</v>
      </c>
      <c r="F6" s="641" t="s">
        <v>1543</v>
      </c>
      <c r="H6" s="641" t="s">
        <v>1522</v>
      </c>
      <c r="I6" s="641" t="s">
        <v>1523</v>
      </c>
      <c r="J6" s="641" t="s">
        <v>1524</v>
      </c>
      <c r="K6" s="641" t="s">
        <v>1525</v>
      </c>
      <c r="L6" s="641" t="s">
        <v>1544</v>
      </c>
    </row>
    <row r="7" spans="1:14">
      <c r="A7" t="s">
        <v>1527</v>
      </c>
      <c r="B7" t="s">
        <v>1527</v>
      </c>
      <c r="C7" t="s">
        <v>1528</v>
      </c>
      <c r="D7" s="644">
        <v>-1108574.96</v>
      </c>
      <c r="E7" s="644"/>
      <c r="F7" s="644">
        <f>+D7</f>
        <v>-1108574.96</v>
      </c>
      <c r="H7" s="643">
        <v>1</v>
      </c>
      <c r="I7" s="644">
        <f>+F7*H7</f>
        <v>-1108574.96</v>
      </c>
      <c r="J7" s="8" t="s">
        <v>1529</v>
      </c>
      <c r="K7" s="643">
        <f>+SUM('II-F Alloc. Factor'!$F$50:$I$50)</f>
        <v>0.60178887993141705</v>
      </c>
      <c r="L7" s="644">
        <f>+I7*K7</f>
        <v>-667128.08349841542</v>
      </c>
    </row>
    <row r="8" spans="1:14">
      <c r="A8" t="s">
        <v>1527</v>
      </c>
      <c r="B8" t="s">
        <v>1527</v>
      </c>
      <c r="C8" t="s">
        <v>118</v>
      </c>
      <c r="D8" s="644">
        <v>-189788.02</v>
      </c>
      <c r="E8" s="644"/>
      <c r="F8" s="644">
        <f>+D8</f>
        <v>-189788.02</v>
      </c>
      <c r="H8" s="643">
        <v>1</v>
      </c>
      <c r="I8" s="644">
        <f>+F8*H8</f>
        <v>-189788.02</v>
      </c>
      <c r="J8" s="8" t="s">
        <v>1530</v>
      </c>
      <c r="K8" s="643">
        <v>1</v>
      </c>
      <c r="L8" s="644">
        <f>+I8*K8</f>
        <v>-189788.02</v>
      </c>
    </row>
    <row r="9" spans="1:14">
      <c r="A9" s="6" t="s">
        <v>42</v>
      </c>
      <c r="B9" s="6" t="s">
        <v>42</v>
      </c>
      <c r="C9" s="6" t="s">
        <v>116</v>
      </c>
      <c r="D9" s="707">
        <f>+SUM(D7:D8)</f>
        <v>-1298362.98</v>
      </c>
      <c r="E9" s="707"/>
      <c r="F9" s="707">
        <f>+SUM(F7:F8)</f>
        <v>-1298362.98</v>
      </c>
      <c r="G9" s="6"/>
      <c r="H9" s="708"/>
      <c r="I9" s="707">
        <f>+SUM(I7:I8)</f>
        <v>-1298362.98</v>
      </c>
      <c r="J9" s="709"/>
      <c r="K9" s="708"/>
      <c r="L9" s="707">
        <f>+SUM(L7:L8)</f>
        <v>-856916.10349841544</v>
      </c>
      <c r="M9" s="314"/>
    </row>
    <row r="12" spans="1:14">
      <c r="A12" t="s">
        <v>1527</v>
      </c>
      <c r="B12" t="s">
        <v>1527</v>
      </c>
      <c r="C12" t="s">
        <v>126</v>
      </c>
      <c r="D12" s="644">
        <v>-19155.3</v>
      </c>
      <c r="E12" s="644"/>
      <c r="F12" s="644">
        <f>+D12</f>
        <v>-19155.3</v>
      </c>
      <c r="H12" s="643"/>
      <c r="I12" s="644"/>
      <c r="J12" s="8"/>
      <c r="K12" s="643"/>
      <c r="L12" s="644"/>
      <c r="M12" s="644"/>
      <c r="N12" s="314"/>
    </row>
    <row r="13" spans="1:14">
      <c r="C13" t="s">
        <v>128</v>
      </c>
      <c r="D13" s="644">
        <v>-180149.27000000002</v>
      </c>
      <c r="E13" s="644"/>
      <c r="F13" s="644">
        <f t="shared" ref="F13:F15" si="0">+D13</f>
        <v>-180149.27000000002</v>
      </c>
      <c r="H13" s="643"/>
      <c r="I13" s="644"/>
      <c r="J13" s="8"/>
      <c r="K13" s="643"/>
      <c r="L13" s="644"/>
      <c r="M13" s="644"/>
      <c r="N13" s="314"/>
    </row>
    <row r="14" spans="1:14">
      <c r="D14" s="644"/>
      <c r="E14" s="644"/>
      <c r="F14" s="644"/>
      <c r="H14" s="643"/>
      <c r="I14" s="644"/>
      <c r="J14" s="8"/>
      <c r="K14" s="643"/>
      <c r="L14" s="644"/>
      <c r="M14" s="644"/>
      <c r="N14" s="314"/>
    </row>
    <row r="15" spans="1:14">
      <c r="C15" t="s">
        <v>130</v>
      </c>
      <c r="D15" s="644">
        <v>-10218594.65</v>
      </c>
      <c r="E15" s="644"/>
      <c r="F15" s="644">
        <f t="shared" si="0"/>
        <v>-10218594.65</v>
      </c>
      <c r="H15" s="643"/>
      <c r="I15" s="644"/>
      <c r="J15" s="499"/>
      <c r="K15" s="643"/>
      <c r="L15" s="644"/>
      <c r="M15" s="644"/>
      <c r="N15" s="314"/>
    </row>
    <row r="16" spans="1:14">
      <c r="C16" s="706" t="s">
        <v>1545</v>
      </c>
      <c r="D16" s="644">
        <v>3965006</v>
      </c>
      <c r="E16" s="644"/>
      <c r="F16" s="644">
        <f>+D16</f>
        <v>3965006</v>
      </c>
      <c r="H16" s="643"/>
      <c r="I16" s="644"/>
      <c r="J16" s="499"/>
      <c r="K16" s="643"/>
      <c r="L16" s="644"/>
      <c r="M16" s="644"/>
      <c r="N16" s="314"/>
    </row>
    <row r="17" spans="3:14">
      <c r="C17" s="706" t="s">
        <v>1546</v>
      </c>
      <c r="D17" s="644"/>
      <c r="E17" s="644"/>
      <c r="F17" s="644">
        <f>+D17</f>
        <v>0</v>
      </c>
      <c r="H17" s="643"/>
      <c r="I17" s="644"/>
      <c r="J17" s="499"/>
      <c r="K17" s="643"/>
      <c r="L17" s="644"/>
      <c r="M17" s="644"/>
      <c r="N17" s="314"/>
    </row>
    <row r="18" spans="3:14">
      <c r="C18" s="704"/>
      <c r="D18" s="644"/>
      <c r="E18" s="644"/>
      <c r="F18" s="644"/>
      <c r="H18" s="643"/>
      <c r="I18" s="644"/>
      <c r="J18" s="499"/>
      <c r="K18" s="643"/>
      <c r="L18" s="644"/>
      <c r="M18" s="644"/>
      <c r="N18" s="314"/>
    </row>
    <row r="19" spans="3:14">
      <c r="D19" s="703"/>
      <c r="E19" s="644"/>
      <c r="F19" s="644">
        <f t="shared" ref="F19:F21" si="1">+D19</f>
        <v>0</v>
      </c>
      <c r="H19" s="643"/>
      <c r="I19" s="644"/>
      <c r="J19" s="499"/>
      <c r="K19" s="643"/>
      <c r="L19" s="644"/>
      <c r="M19" s="644"/>
      <c r="N19" s="314"/>
    </row>
    <row r="20" spans="3:14">
      <c r="D20" s="703"/>
      <c r="E20" s="644"/>
      <c r="F20" s="644">
        <f t="shared" si="1"/>
        <v>0</v>
      </c>
      <c r="H20" s="643"/>
      <c r="I20" s="644"/>
      <c r="J20" s="499"/>
      <c r="K20" s="643"/>
      <c r="L20" s="644"/>
      <c r="M20" s="644"/>
      <c r="N20" s="314"/>
    </row>
    <row r="21" spans="3:14">
      <c r="D21" s="644"/>
      <c r="E21" s="644"/>
      <c r="F21" s="644">
        <f t="shared" si="1"/>
        <v>0</v>
      </c>
      <c r="H21" s="643"/>
      <c r="I21" s="644"/>
      <c r="J21" s="499"/>
      <c r="K21" s="643"/>
      <c r="L21" s="644"/>
      <c r="M21" s="644"/>
      <c r="N21" s="314"/>
    </row>
    <row r="22" spans="3:14">
      <c r="C22" s="6" t="s">
        <v>1534</v>
      </c>
      <c r="D22" s="705">
        <f>+SUM(D15:D21)</f>
        <v>-6253588.6500000004</v>
      </c>
      <c r="E22" s="705"/>
      <c r="F22" s="1217">
        <f>+SUM(F15:F21)</f>
        <v>-6253588.6500000004</v>
      </c>
      <c r="H22" s="644"/>
      <c r="I22" s="644"/>
      <c r="J22" s="499"/>
      <c r="K22" s="643"/>
      <c r="L22" s="644"/>
      <c r="M22" s="644"/>
      <c r="N22" s="314"/>
    </row>
    <row r="23" spans="3:14">
      <c r="D23" s="644"/>
      <c r="E23" s="644"/>
      <c r="F23" s="644"/>
      <c r="H23" s="643"/>
      <c r="I23" s="644"/>
      <c r="J23" s="499"/>
      <c r="K23" s="643"/>
      <c r="L23" s="644"/>
      <c r="M23" s="644"/>
      <c r="N23" s="314"/>
    </row>
    <row r="24" spans="3:14">
      <c r="C24" t="s">
        <v>131</v>
      </c>
      <c r="D24" s="644">
        <v>0</v>
      </c>
      <c r="E24" s="644"/>
      <c r="F24" s="644"/>
      <c r="H24" s="643"/>
      <c r="I24" s="644"/>
      <c r="J24" s="8"/>
      <c r="K24" s="643"/>
      <c r="L24" s="644"/>
      <c r="M24" s="644"/>
      <c r="N24" s="314"/>
    </row>
    <row r="25" spans="3:14">
      <c r="C25" t="s">
        <v>133</v>
      </c>
      <c r="D25" s="644">
        <v>-9349010.1600000001</v>
      </c>
      <c r="E25" s="644"/>
      <c r="F25" s="644">
        <f t="shared" ref="F25:F39" si="2">+D25</f>
        <v>-9349010.1600000001</v>
      </c>
      <c r="H25" s="643"/>
      <c r="I25" s="644"/>
      <c r="J25" s="8"/>
      <c r="K25" s="643"/>
      <c r="L25" s="644"/>
      <c r="M25" s="644"/>
      <c r="N25" s="314"/>
    </row>
    <row r="26" spans="3:14">
      <c r="C26" t="s">
        <v>135</v>
      </c>
      <c r="D26" s="644">
        <v>-8417988.9299999997</v>
      </c>
      <c r="E26" s="644"/>
      <c r="F26" s="644">
        <f t="shared" si="2"/>
        <v>-8417988.9299999997</v>
      </c>
      <c r="H26" s="643"/>
      <c r="I26" s="644"/>
      <c r="J26" s="8"/>
      <c r="K26" s="643"/>
      <c r="L26" s="644"/>
      <c r="M26" s="644"/>
      <c r="N26" s="314"/>
    </row>
    <row r="27" spans="3:14">
      <c r="C27" t="s">
        <v>137</v>
      </c>
      <c r="D27" s="644">
        <v>-1016546.38</v>
      </c>
      <c r="E27" s="644"/>
      <c r="F27" s="644">
        <f t="shared" si="2"/>
        <v>-1016546.38</v>
      </c>
      <c r="H27" s="643"/>
      <c r="I27" s="644"/>
      <c r="J27" s="8"/>
      <c r="K27" s="643"/>
      <c r="L27" s="644"/>
      <c r="M27" s="644"/>
      <c r="N27" s="314"/>
    </row>
    <row r="28" spans="3:14">
      <c r="C28" t="s">
        <v>139</v>
      </c>
      <c r="D28" s="644">
        <v>-2661948.65</v>
      </c>
      <c r="E28" s="644"/>
      <c r="F28" s="644">
        <f t="shared" si="2"/>
        <v>-2661948.65</v>
      </c>
      <c r="H28" s="643"/>
      <c r="I28" s="644"/>
      <c r="J28" s="8"/>
      <c r="K28" s="643"/>
      <c r="L28" s="644"/>
      <c r="M28" s="644"/>
      <c r="N28" s="314"/>
    </row>
    <row r="29" spans="3:14">
      <c r="C29" t="s">
        <v>141</v>
      </c>
      <c r="D29" s="644">
        <v>-1803115.79</v>
      </c>
      <c r="E29" s="644"/>
      <c r="F29" s="644">
        <f t="shared" si="2"/>
        <v>-1803115.79</v>
      </c>
      <c r="H29" s="643"/>
      <c r="I29" s="644"/>
      <c r="J29" s="8"/>
      <c r="K29" s="643"/>
      <c r="L29" s="644"/>
      <c r="M29" s="644"/>
      <c r="N29" s="314"/>
    </row>
    <row r="30" spans="3:14">
      <c r="C30" t="s">
        <v>143</v>
      </c>
      <c r="D30" s="644">
        <v>-3105327.73</v>
      </c>
      <c r="E30" s="644"/>
      <c r="F30" s="644">
        <f t="shared" si="2"/>
        <v>-3105327.73</v>
      </c>
      <c r="H30" s="643"/>
      <c r="I30" s="644"/>
      <c r="J30" s="8"/>
      <c r="K30" s="643"/>
      <c r="L30" s="644"/>
      <c r="M30" s="644"/>
      <c r="N30" s="314"/>
    </row>
    <row r="31" spans="3:14">
      <c r="C31" t="s">
        <v>145</v>
      </c>
      <c r="D31" s="644">
        <v>-346077.09</v>
      </c>
      <c r="E31" s="644"/>
      <c r="F31" s="644">
        <f t="shared" si="2"/>
        <v>-346077.09</v>
      </c>
      <c r="H31" s="643"/>
      <c r="I31" s="644"/>
      <c r="J31" s="8"/>
      <c r="K31" s="643"/>
      <c r="L31" s="644"/>
      <c r="M31" s="644"/>
      <c r="N31" s="314"/>
    </row>
    <row r="32" spans="3:14">
      <c r="C32" s="16" t="s">
        <v>147</v>
      </c>
      <c r="D32" s="644">
        <v>0</v>
      </c>
      <c r="E32" s="644"/>
      <c r="F32" s="644">
        <f t="shared" si="2"/>
        <v>0</v>
      </c>
      <c r="H32" s="644"/>
      <c r="I32" s="644"/>
      <c r="J32" s="8"/>
      <c r="K32" s="754"/>
      <c r="L32" s="644"/>
      <c r="M32" s="644"/>
    </row>
    <row r="33" spans="1:14">
      <c r="C33" s="16" t="s">
        <v>148</v>
      </c>
      <c r="D33" s="644">
        <v>0</v>
      </c>
      <c r="E33" s="644"/>
      <c r="F33" s="644">
        <f t="shared" si="2"/>
        <v>0</v>
      </c>
      <c r="H33" s="644"/>
      <c r="I33" s="644"/>
      <c r="J33" s="8"/>
      <c r="K33" s="754"/>
      <c r="L33" s="644"/>
      <c r="M33" s="644"/>
    </row>
    <row r="34" spans="1:14">
      <c r="C34" s="16" t="s">
        <v>149</v>
      </c>
      <c r="D34" s="644">
        <v>-200080.56</v>
      </c>
      <c r="E34" s="644"/>
      <c r="F34" s="644">
        <f t="shared" si="2"/>
        <v>-200080.56</v>
      </c>
      <c r="H34" s="644"/>
      <c r="I34" s="644"/>
      <c r="J34" s="8"/>
      <c r="K34" s="754"/>
      <c r="L34" s="644"/>
      <c r="M34" s="644"/>
    </row>
    <row r="35" spans="1:14">
      <c r="C35" s="16" t="s">
        <v>150</v>
      </c>
      <c r="D35" s="644">
        <v>-2863579.06</v>
      </c>
      <c r="E35" s="644"/>
      <c r="F35" s="644">
        <f t="shared" si="2"/>
        <v>-2863579.06</v>
      </c>
      <c r="H35" s="644"/>
      <c r="I35" s="644"/>
      <c r="J35" s="8"/>
      <c r="K35" s="754"/>
      <c r="L35" s="644"/>
      <c r="M35" s="644"/>
    </row>
    <row r="36" spans="1:14">
      <c r="C36" t="s">
        <v>151</v>
      </c>
      <c r="D36" s="644">
        <v>0</v>
      </c>
      <c r="E36" s="644"/>
      <c r="F36" s="644">
        <f t="shared" si="2"/>
        <v>0</v>
      </c>
      <c r="H36" s="643"/>
      <c r="I36" s="644"/>
      <c r="J36" s="8"/>
      <c r="K36" s="643"/>
      <c r="L36" s="644"/>
      <c r="M36" s="644"/>
      <c r="N36" s="314"/>
    </row>
    <row r="37" spans="1:14">
      <c r="C37" t="s">
        <v>153</v>
      </c>
      <c r="D37" s="644">
        <f>0</f>
        <v>0</v>
      </c>
      <c r="E37" s="644"/>
      <c r="F37" s="644">
        <f t="shared" si="2"/>
        <v>0</v>
      </c>
      <c r="H37" s="643"/>
      <c r="I37" s="644"/>
      <c r="J37" s="8"/>
      <c r="K37" s="643"/>
      <c r="L37" s="644"/>
      <c r="M37" s="644"/>
      <c r="N37" s="314"/>
    </row>
    <row r="38" spans="1:14">
      <c r="C38" t="s">
        <v>155</v>
      </c>
      <c r="D38" s="644">
        <v>-400301.84</v>
      </c>
      <c r="E38" s="644"/>
      <c r="F38" s="644">
        <f t="shared" si="2"/>
        <v>-400301.84</v>
      </c>
      <c r="H38" s="643"/>
      <c r="I38" s="644"/>
      <c r="J38" s="8"/>
      <c r="K38" s="643"/>
      <c r="L38" s="644"/>
      <c r="M38" s="644"/>
      <c r="N38" s="314"/>
    </row>
    <row r="39" spans="1:14">
      <c r="C39" t="s">
        <v>157</v>
      </c>
      <c r="D39" s="644">
        <v>-67.11</v>
      </c>
      <c r="E39" s="644"/>
      <c r="F39" s="644">
        <f t="shared" si="2"/>
        <v>-67.11</v>
      </c>
      <c r="H39" s="643"/>
      <c r="I39" s="644"/>
      <c r="J39" s="8"/>
      <c r="K39" s="643"/>
      <c r="L39" s="644"/>
      <c r="M39" s="644"/>
      <c r="N39" s="314"/>
    </row>
    <row r="40" spans="1:14">
      <c r="F40" s="644"/>
    </row>
    <row r="41" spans="1:14">
      <c r="A41" t="s">
        <v>1527</v>
      </c>
      <c r="B41" t="s">
        <v>1527</v>
      </c>
      <c r="C41" s="16" t="s">
        <v>160</v>
      </c>
      <c r="D41" s="644">
        <v>-530561.39</v>
      </c>
      <c r="E41" s="644"/>
      <c r="F41" s="644">
        <f>+D41+E41</f>
        <v>-530561.39</v>
      </c>
      <c r="H41" s="643">
        <v>1</v>
      </c>
      <c r="I41" s="644">
        <f>+F41*H41</f>
        <v>-530561.39</v>
      </c>
      <c r="J41" s="391" t="s">
        <v>1155</v>
      </c>
      <c r="K41" s="643">
        <f>+SUM('II-F Alloc. Factor'!$F$33:$I$33)</f>
        <v>0.8794520547945206</v>
      </c>
      <c r="L41" s="644">
        <f>+I41*K41</f>
        <v>-466603.30463013705</v>
      </c>
    </row>
    <row r="42" spans="1:14">
      <c r="A42" s="6" t="s">
        <v>42</v>
      </c>
      <c r="B42" s="6" t="s">
        <v>42</v>
      </c>
      <c r="C42" s="6" t="s">
        <v>160</v>
      </c>
      <c r="D42" s="707">
        <f>+SUM(D41:D41)</f>
        <v>-530561.39</v>
      </c>
      <c r="E42" s="707"/>
      <c r="F42" s="707">
        <f>+SUM(F41:F41)</f>
        <v>-530561.39</v>
      </c>
      <c r="G42" s="6"/>
      <c r="H42" s="708"/>
      <c r="I42" s="707">
        <f>+SUM(I41:I41)</f>
        <v>-530561.39</v>
      </c>
      <c r="J42" s="709"/>
      <c r="K42" s="708"/>
      <c r="L42" s="707">
        <f>+SUM(L41:L41)</f>
        <v>-466603.30463013705</v>
      </c>
    </row>
    <row r="45" spans="1:14">
      <c r="A45" t="s">
        <v>1527</v>
      </c>
      <c r="B45" t="s">
        <v>1527</v>
      </c>
      <c r="C45" s="16" t="s">
        <v>162</v>
      </c>
      <c r="D45" s="644">
        <v>-783057.54999999993</v>
      </c>
      <c r="E45" s="644"/>
      <c r="F45" s="644">
        <f t="shared" ref="F45" si="3">+D45</f>
        <v>-783057.54999999993</v>
      </c>
      <c r="H45" s="643">
        <v>1</v>
      </c>
      <c r="I45" s="644">
        <f>+F45*H45</f>
        <v>-783057.54999999993</v>
      </c>
      <c r="J45" s="493" t="s">
        <v>1161</v>
      </c>
      <c r="K45" s="643">
        <f>+SUM('II-F Alloc. Factor'!$F$27:$I$27)</f>
        <v>0.59292422120817345</v>
      </c>
      <c r="L45" s="644">
        <f>+I45*K45</f>
        <v>-464293.78799493029</v>
      </c>
    </row>
    <row r="46" spans="1:14">
      <c r="A46" s="6" t="s">
        <v>42</v>
      </c>
      <c r="B46" s="6" t="s">
        <v>42</v>
      </c>
      <c r="C46" s="6" t="s">
        <v>162</v>
      </c>
      <c r="D46" s="707">
        <f>+SUM(D45:D45)</f>
        <v>-783057.54999999993</v>
      </c>
      <c r="E46" s="707"/>
      <c r="F46" s="707">
        <f>+SUM(F45:F45)</f>
        <v>-783057.54999999993</v>
      </c>
      <c r="G46" s="6"/>
      <c r="H46" s="708"/>
      <c r="I46" s="707">
        <f>+SUM(I45:I45)</f>
        <v>-783057.54999999993</v>
      </c>
      <c r="J46" s="709"/>
      <c r="K46" s="708"/>
      <c r="L46" s="707">
        <f>+SUM(L45:L45)</f>
        <v>-464293.78799493029</v>
      </c>
    </row>
    <row r="50" spans="1:6">
      <c r="A50" s="16"/>
      <c r="F50" s="644"/>
    </row>
  </sheetData>
  <printOptions horizontalCentered="1" headings="1" gridLines="1"/>
  <pageMargins left="0.25" right="0.25" top="1" bottom="1" header="0.5" footer="0.5"/>
  <pageSetup scale="66" orientation="landscape" r:id="rId1"/>
  <headerFooter alignWithMargins="0">
    <oddHeader>&amp;CSchedule B-1
&amp;RExhibit ARA-2
Page &amp;P of &amp;N</oddHeader>
    <oddFooter>&amp;R&amp;A</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N50"/>
  <sheetViews>
    <sheetView view="pageLayout" zoomScaleNormal="100" workbookViewId="0">
      <selection sqref="A1:L46"/>
    </sheetView>
  </sheetViews>
  <sheetFormatPr defaultRowHeight="12.75"/>
  <cols>
    <col min="1" max="1" width="16" customWidth="1"/>
    <col min="2" max="2" width="7.85546875" customWidth="1"/>
    <col min="3" max="3" width="37.28515625" bestFit="1" customWidth="1"/>
    <col min="4" max="5" width="16.28515625" customWidth="1"/>
    <col min="6" max="6" width="15.5703125" bestFit="1" customWidth="1"/>
    <col min="7" max="7" width="1.7109375" customWidth="1"/>
    <col min="8" max="12" width="16.28515625" customWidth="1"/>
    <col min="13" max="13" width="11.85546875" bestFit="1" customWidth="1"/>
    <col min="14" max="14" width="23.140625" bestFit="1" customWidth="1"/>
    <col min="15" max="16" width="12.28515625" bestFit="1" customWidth="1"/>
    <col min="17" max="17" width="10.28515625" bestFit="1" customWidth="1"/>
  </cols>
  <sheetData>
    <row r="1" spans="1:14">
      <c r="A1" s="51" t="s">
        <v>2</v>
      </c>
    </row>
    <row r="2" spans="1:14">
      <c r="A2" s="1146" t="e">
        <f>+'WP Schd B-5 - Dep'!A2</f>
        <v>#REF!</v>
      </c>
    </row>
    <row r="3" spans="1:14">
      <c r="A3" s="6" t="s">
        <v>1547</v>
      </c>
    </row>
    <row r="6" spans="1:14" ht="38.25">
      <c r="A6" s="640" t="s">
        <v>1517</v>
      </c>
      <c r="B6" s="640" t="s">
        <v>1518</v>
      </c>
      <c r="C6" s="640" t="s">
        <v>769</v>
      </c>
      <c r="D6" s="641" t="s">
        <v>1536</v>
      </c>
      <c r="E6" s="641" t="s">
        <v>1520</v>
      </c>
      <c r="F6" s="641" t="s">
        <v>1537</v>
      </c>
      <c r="H6" s="641" t="s">
        <v>1522</v>
      </c>
      <c r="I6" s="641" t="s">
        <v>1523</v>
      </c>
      <c r="J6" s="641" t="s">
        <v>1524</v>
      </c>
      <c r="K6" s="641" t="s">
        <v>1525</v>
      </c>
      <c r="L6" s="641" t="s">
        <v>1538</v>
      </c>
    </row>
    <row r="7" spans="1:14">
      <c r="A7" t="s">
        <v>1527</v>
      </c>
      <c r="B7" t="s">
        <v>1527</v>
      </c>
      <c r="C7" t="s">
        <v>1528</v>
      </c>
      <c r="D7" s="644">
        <v>1366442.02</v>
      </c>
      <c r="E7" s="644"/>
      <c r="F7" s="644">
        <f>+D7</f>
        <v>1366442.02</v>
      </c>
      <c r="H7" s="643">
        <v>1</v>
      </c>
      <c r="I7" s="644">
        <f>+F7*H7</f>
        <v>1366442.02</v>
      </c>
      <c r="J7" s="8" t="s">
        <v>1529</v>
      </c>
      <c r="K7" s="643">
        <f>+SUM('II-F Alloc. Factor'!$F$50:$I$50)</f>
        <v>0.60178887993141705</v>
      </c>
      <c r="L7" s="644">
        <f>+I7*K7</f>
        <v>822309.61270702304</v>
      </c>
    </row>
    <row r="8" spans="1:14">
      <c r="A8" t="s">
        <v>1527</v>
      </c>
      <c r="B8" t="s">
        <v>1527</v>
      </c>
      <c r="C8" t="s">
        <v>118</v>
      </c>
      <c r="D8" s="644">
        <v>10691718.359999999</v>
      </c>
      <c r="E8" s="644"/>
      <c r="F8" s="644">
        <f>+D8</f>
        <v>10691718.359999999</v>
      </c>
      <c r="H8" s="643">
        <v>1</v>
      </c>
      <c r="I8" s="644">
        <f>+F8*H8</f>
        <v>10691718.359999999</v>
      </c>
      <c r="J8" s="8" t="s">
        <v>1530</v>
      </c>
      <c r="K8" s="643">
        <v>1</v>
      </c>
      <c r="L8" s="644">
        <f>+I8*K8</f>
        <v>10691718.359999999</v>
      </c>
    </row>
    <row r="9" spans="1:14">
      <c r="A9" s="6" t="s">
        <v>42</v>
      </c>
      <c r="B9" s="6" t="s">
        <v>42</v>
      </c>
      <c r="C9" s="6" t="s">
        <v>116</v>
      </c>
      <c r="D9" s="707">
        <f>+SUM(D7:D8)</f>
        <v>12058160.379999999</v>
      </c>
      <c r="E9" s="707"/>
      <c r="F9" s="707">
        <f>+SUM(F7:F8)</f>
        <v>12058160.379999999</v>
      </c>
      <c r="G9" s="6"/>
      <c r="H9" s="708"/>
      <c r="I9" s="707">
        <f>+SUM(I7:I8)</f>
        <v>12058160.379999999</v>
      </c>
      <c r="J9" s="709"/>
      <c r="K9" s="708"/>
      <c r="L9" s="707">
        <f>+SUM(L7:L8)</f>
        <v>11514027.972707022</v>
      </c>
      <c r="M9" s="314"/>
    </row>
    <row r="12" spans="1:14">
      <c r="A12" t="s">
        <v>1527</v>
      </c>
      <c r="B12" t="s">
        <v>1527</v>
      </c>
      <c r="C12" t="s">
        <v>126</v>
      </c>
      <c r="D12" s="644">
        <v>0</v>
      </c>
      <c r="E12" s="644"/>
      <c r="F12" s="644">
        <f>+D12</f>
        <v>0</v>
      </c>
      <c r="H12" s="643"/>
      <c r="I12" s="644"/>
      <c r="J12" s="8"/>
      <c r="K12" s="643"/>
      <c r="L12" s="644"/>
      <c r="M12" s="644"/>
      <c r="N12" s="314"/>
    </row>
    <row r="13" spans="1:14">
      <c r="C13" t="s">
        <v>128</v>
      </c>
      <c r="D13" s="644">
        <v>35093.54</v>
      </c>
      <c r="E13" s="644"/>
      <c r="F13" s="644">
        <f t="shared" ref="F13:F15" si="0">+D13</f>
        <v>35093.54</v>
      </c>
      <c r="H13" s="643"/>
      <c r="I13" s="644"/>
      <c r="J13" s="8"/>
      <c r="K13" s="643"/>
      <c r="L13" s="644"/>
      <c r="M13" s="644"/>
      <c r="N13" s="314"/>
    </row>
    <row r="14" spans="1:14">
      <c r="D14" s="644"/>
      <c r="E14" s="644"/>
      <c r="F14" s="644"/>
      <c r="H14" s="643"/>
      <c r="I14" s="644"/>
      <c r="J14" s="8"/>
      <c r="K14" s="643"/>
      <c r="L14" s="644"/>
      <c r="M14" s="644"/>
      <c r="N14" s="314"/>
    </row>
    <row r="15" spans="1:14">
      <c r="C15" t="s">
        <v>130</v>
      </c>
      <c r="D15" s="644">
        <v>6595159.6100000003</v>
      </c>
      <c r="E15" s="644"/>
      <c r="F15" s="644">
        <f t="shared" si="0"/>
        <v>6595159.6100000003</v>
      </c>
      <c r="H15" s="643"/>
      <c r="I15" s="644"/>
      <c r="J15" s="499"/>
      <c r="K15" s="643"/>
      <c r="L15" s="644"/>
      <c r="M15" s="644"/>
      <c r="N15" s="314"/>
    </row>
    <row r="16" spans="1:14">
      <c r="C16" s="706" t="s">
        <v>1548</v>
      </c>
      <c r="D16" s="644">
        <v>-2781618</v>
      </c>
      <c r="E16" s="644"/>
      <c r="F16" s="644">
        <f>+D16</f>
        <v>-2781618</v>
      </c>
      <c r="H16" s="643"/>
      <c r="I16" s="644"/>
      <c r="J16" s="499"/>
      <c r="K16" s="643"/>
      <c r="L16" s="644"/>
      <c r="M16" s="644"/>
      <c r="N16" s="314"/>
    </row>
    <row r="17" spans="3:14">
      <c r="C17" s="706" t="s">
        <v>1548</v>
      </c>
      <c r="D17" s="644"/>
      <c r="E17" s="644"/>
      <c r="F17" s="644">
        <f>+D17</f>
        <v>0</v>
      </c>
      <c r="H17" s="643"/>
      <c r="I17" s="644"/>
      <c r="J17" s="499"/>
      <c r="K17" s="643"/>
      <c r="L17" s="644"/>
      <c r="M17" s="644"/>
      <c r="N17" s="314"/>
    </row>
    <row r="18" spans="3:14">
      <c r="C18" s="704"/>
      <c r="D18" s="644"/>
      <c r="E18" s="644"/>
      <c r="F18" s="644"/>
      <c r="H18" s="643"/>
      <c r="I18" s="644"/>
      <c r="J18" s="499"/>
      <c r="K18" s="643"/>
      <c r="L18" s="644"/>
      <c r="M18" s="644"/>
      <c r="N18" s="314"/>
    </row>
    <row r="19" spans="3:14">
      <c r="D19" s="644"/>
      <c r="E19" s="644"/>
      <c r="F19" s="644"/>
      <c r="H19" s="643"/>
      <c r="I19" s="644"/>
      <c r="J19" s="499"/>
      <c r="K19" s="643"/>
      <c r="L19" s="644"/>
      <c r="M19" s="644"/>
      <c r="N19" s="314"/>
    </row>
    <row r="20" spans="3:14">
      <c r="D20" s="644"/>
      <c r="E20" s="644"/>
      <c r="F20" s="644"/>
      <c r="H20" s="643"/>
      <c r="I20" s="644"/>
      <c r="J20" s="499"/>
      <c r="K20" s="643"/>
      <c r="L20" s="644"/>
      <c r="M20" s="644"/>
      <c r="N20" s="314"/>
    </row>
    <row r="21" spans="3:14">
      <c r="D21" s="644"/>
      <c r="E21" s="644"/>
      <c r="F21" s="644"/>
      <c r="H21" s="643"/>
      <c r="I21" s="644"/>
      <c r="J21" s="499"/>
      <c r="K21" s="643"/>
      <c r="L21" s="644"/>
      <c r="M21" s="644"/>
      <c r="N21" s="314"/>
    </row>
    <row r="22" spans="3:14">
      <c r="C22" s="6" t="s">
        <v>1534</v>
      </c>
      <c r="D22" s="705">
        <f>SUM(D15:D21)</f>
        <v>3813541.6100000003</v>
      </c>
      <c r="E22" s="705"/>
      <c r="F22" s="705">
        <f>SUM(F15:F21)</f>
        <v>3813541.6100000003</v>
      </c>
      <c r="H22" s="644"/>
      <c r="I22" s="644"/>
      <c r="J22" s="499"/>
      <c r="K22" s="643"/>
      <c r="L22" s="644"/>
      <c r="M22" s="644"/>
      <c r="N22" s="314"/>
    </row>
    <row r="23" spans="3:14">
      <c r="D23" s="644"/>
      <c r="E23" s="644"/>
      <c r="F23" s="644"/>
      <c r="H23" s="643"/>
      <c r="I23" s="644"/>
      <c r="J23" s="499"/>
      <c r="K23" s="643"/>
      <c r="L23" s="644"/>
      <c r="M23" s="644"/>
      <c r="N23" s="314"/>
    </row>
    <row r="24" spans="3:14">
      <c r="C24" t="s">
        <v>131</v>
      </c>
      <c r="D24" s="644">
        <v>0</v>
      </c>
      <c r="E24" s="644"/>
      <c r="F24" s="644">
        <f t="shared" ref="F24:F39" si="1">+D24</f>
        <v>0</v>
      </c>
      <c r="H24" s="643"/>
      <c r="I24" s="644"/>
      <c r="J24" s="8"/>
      <c r="K24" s="643"/>
      <c r="L24" s="644"/>
      <c r="M24" s="644"/>
      <c r="N24" s="314"/>
    </row>
    <row r="25" spans="3:14">
      <c r="C25" t="s">
        <v>133</v>
      </c>
      <c r="D25" s="644">
        <v>12210943.509999998</v>
      </c>
      <c r="E25" s="644"/>
      <c r="F25" s="644">
        <f t="shared" si="1"/>
        <v>12210943.509999998</v>
      </c>
      <c r="H25" s="644"/>
      <c r="I25" s="644"/>
      <c r="J25" s="8"/>
      <c r="K25" s="643"/>
      <c r="L25" s="644"/>
      <c r="M25" s="644"/>
      <c r="N25" s="314"/>
    </row>
    <row r="26" spans="3:14">
      <c r="C26" t="s">
        <v>135</v>
      </c>
      <c r="D26" s="644">
        <v>3842993.4000000004</v>
      </c>
      <c r="E26" s="644"/>
      <c r="F26" s="644">
        <f t="shared" si="1"/>
        <v>3842993.4000000004</v>
      </c>
      <c r="H26" s="644"/>
      <c r="I26" s="644"/>
      <c r="J26" s="8"/>
      <c r="K26" s="643"/>
      <c r="L26" s="644"/>
      <c r="M26" s="644"/>
      <c r="N26" s="314"/>
    </row>
    <row r="27" spans="3:14">
      <c r="C27" t="s">
        <v>137</v>
      </c>
      <c r="D27" s="644">
        <v>34600.720000000001</v>
      </c>
      <c r="E27" s="644"/>
      <c r="F27" s="644">
        <f t="shared" si="1"/>
        <v>34600.720000000001</v>
      </c>
      <c r="H27" s="644"/>
      <c r="I27" s="644"/>
      <c r="J27" s="8"/>
      <c r="K27" s="643"/>
      <c r="L27" s="644"/>
      <c r="M27" s="644"/>
      <c r="N27" s="314"/>
    </row>
    <row r="28" spans="3:14">
      <c r="C28" t="s">
        <v>139</v>
      </c>
      <c r="D28" s="644">
        <v>602128.29</v>
      </c>
      <c r="E28" s="644"/>
      <c r="F28" s="644">
        <f t="shared" si="1"/>
        <v>602128.29</v>
      </c>
      <c r="H28" s="644"/>
      <c r="I28" s="644"/>
      <c r="J28" s="8"/>
      <c r="K28" s="643"/>
      <c r="L28" s="644"/>
      <c r="M28" s="644"/>
      <c r="N28" s="314"/>
    </row>
    <row r="29" spans="3:14">
      <c r="C29" t="s">
        <v>141</v>
      </c>
      <c r="D29" s="644">
        <v>1286366.23</v>
      </c>
      <c r="E29" s="644"/>
      <c r="F29" s="644">
        <f t="shared" si="1"/>
        <v>1286366.23</v>
      </c>
      <c r="H29" s="644"/>
      <c r="I29" s="644"/>
      <c r="J29" s="8"/>
      <c r="K29" s="643"/>
      <c r="L29" s="644"/>
      <c r="M29" s="644"/>
      <c r="N29" s="314"/>
    </row>
    <row r="30" spans="3:14">
      <c r="C30" t="s">
        <v>143</v>
      </c>
      <c r="D30" s="644">
        <v>151030.26</v>
      </c>
      <c r="E30" s="644"/>
      <c r="F30" s="644">
        <f t="shared" si="1"/>
        <v>151030.26</v>
      </c>
      <c r="H30" s="644"/>
      <c r="I30" s="644"/>
      <c r="J30" s="8"/>
      <c r="K30" s="643"/>
      <c r="L30" s="644"/>
      <c r="M30" s="644"/>
      <c r="N30" s="314"/>
    </row>
    <row r="31" spans="3:14">
      <c r="C31" t="s">
        <v>145</v>
      </c>
      <c r="D31" s="644">
        <v>17454.84</v>
      </c>
      <c r="E31" s="644"/>
      <c r="F31" s="644">
        <f t="shared" si="1"/>
        <v>17454.84</v>
      </c>
      <c r="H31" s="644"/>
      <c r="I31" s="644"/>
      <c r="J31" s="8"/>
      <c r="K31" s="643"/>
      <c r="L31" s="644"/>
      <c r="M31" s="644"/>
      <c r="N31" s="314"/>
    </row>
    <row r="32" spans="3:14">
      <c r="C32" s="16" t="s">
        <v>147</v>
      </c>
      <c r="D32" s="644">
        <v>-2.02</v>
      </c>
      <c r="E32" s="644"/>
      <c r="F32" s="644">
        <f t="shared" si="1"/>
        <v>-2.02</v>
      </c>
      <c r="H32" s="644"/>
      <c r="I32" s="644"/>
      <c r="J32" s="8"/>
      <c r="K32" s="754"/>
      <c r="L32" s="644"/>
      <c r="M32" s="644"/>
    </row>
    <row r="33" spans="1:14">
      <c r="C33" s="16" t="s">
        <v>148</v>
      </c>
      <c r="D33" s="644">
        <v>1720.3400000000001</v>
      </c>
      <c r="E33" s="644"/>
      <c r="F33" s="644">
        <f t="shared" si="1"/>
        <v>1720.3400000000001</v>
      </c>
      <c r="H33" s="644"/>
      <c r="I33" s="644"/>
      <c r="J33" s="8"/>
      <c r="K33" s="754"/>
      <c r="L33" s="644"/>
      <c r="M33" s="644"/>
    </row>
    <row r="34" spans="1:14">
      <c r="C34" s="16" t="s">
        <v>149</v>
      </c>
      <c r="D34" s="644">
        <v>-1990.47</v>
      </c>
      <c r="E34" s="644"/>
      <c r="F34" s="644">
        <f t="shared" si="1"/>
        <v>-1990.47</v>
      </c>
      <c r="H34" s="644"/>
      <c r="I34" s="644"/>
      <c r="J34" s="8"/>
      <c r="K34" s="754"/>
      <c r="L34" s="644"/>
      <c r="M34" s="644"/>
    </row>
    <row r="35" spans="1:14">
      <c r="C35" s="16" t="s">
        <v>150</v>
      </c>
      <c r="D35" s="644">
        <v>2.2600000000000002</v>
      </c>
      <c r="E35" s="644"/>
      <c r="F35" s="644">
        <f t="shared" si="1"/>
        <v>2.2600000000000002</v>
      </c>
      <c r="H35" s="644"/>
      <c r="I35" s="644"/>
      <c r="J35" s="8"/>
      <c r="K35" s="754"/>
      <c r="L35" s="644"/>
      <c r="M35" s="644"/>
    </row>
    <row r="36" spans="1:14">
      <c r="C36" t="s">
        <v>151</v>
      </c>
      <c r="D36" s="644">
        <v>1790.05</v>
      </c>
      <c r="E36" s="644"/>
      <c r="F36" s="644">
        <f t="shared" si="1"/>
        <v>1790.05</v>
      </c>
      <c r="H36" s="644"/>
      <c r="I36" s="644"/>
      <c r="J36" s="8"/>
      <c r="K36" s="643"/>
      <c r="L36" s="644"/>
      <c r="M36" s="644"/>
      <c r="N36" s="314"/>
    </row>
    <row r="37" spans="1:14">
      <c r="C37" t="s">
        <v>153</v>
      </c>
      <c r="D37" s="644">
        <v>0</v>
      </c>
      <c r="E37" s="644"/>
      <c r="F37" s="644">
        <f t="shared" si="1"/>
        <v>0</v>
      </c>
      <c r="H37" s="644"/>
      <c r="I37" s="644"/>
      <c r="J37" s="8"/>
      <c r="K37" s="643"/>
      <c r="L37" s="644"/>
      <c r="M37" s="644"/>
      <c r="N37" s="314"/>
    </row>
    <row r="38" spans="1:14">
      <c r="C38" t="s">
        <v>155</v>
      </c>
      <c r="D38" s="644">
        <v>510955.84</v>
      </c>
      <c r="E38" s="644"/>
      <c r="F38" s="644">
        <f t="shared" si="1"/>
        <v>510955.84</v>
      </c>
      <c r="H38" s="644"/>
      <c r="I38" s="644"/>
      <c r="J38" s="8"/>
      <c r="K38" s="643"/>
      <c r="L38" s="644"/>
      <c r="M38" s="644"/>
      <c r="N38" s="314"/>
    </row>
    <row r="39" spans="1:14">
      <c r="C39" t="s">
        <v>157</v>
      </c>
      <c r="D39" s="644"/>
      <c r="E39" s="644"/>
      <c r="F39" s="644">
        <f t="shared" si="1"/>
        <v>0</v>
      </c>
      <c r="H39" s="644"/>
      <c r="I39" s="644"/>
      <c r="J39" s="8"/>
      <c r="K39" s="643"/>
      <c r="L39" s="644"/>
      <c r="M39" s="644"/>
      <c r="N39" s="314"/>
    </row>
    <row r="41" spans="1:14">
      <c r="A41" t="s">
        <v>1527</v>
      </c>
      <c r="B41" t="s">
        <v>1527</v>
      </c>
      <c r="C41" s="16" t="s">
        <v>160</v>
      </c>
      <c r="D41" s="644">
        <v>408648.74000000011</v>
      </c>
      <c r="E41" s="644"/>
      <c r="F41" s="644">
        <f>+D41+E41</f>
        <v>408648.74000000011</v>
      </c>
      <c r="H41" s="643">
        <v>1</v>
      </c>
      <c r="I41" s="644">
        <f>+F41*H41</f>
        <v>408648.74000000011</v>
      </c>
      <c r="J41" s="391" t="s">
        <v>1155</v>
      </c>
      <c r="K41" s="643">
        <f>+SUM('II-F Alloc. Factor'!$F$33:$I$33)</f>
        <v>0.8794520547945206</v>
      </c>
      <c r="L41" s="644">
        <f>+I41*K41</f>
        <v>359386.97408219188</v>
      </c>
    </row>
    <row r="42" spans="1:14">
      <c r="A42" s="6" t="s">
        <v>42</v>
      </c>
      <c r="B42" s="6" t="s">
        <v>42</v>
      </c>
      <c r="C42" s="6" t="s">
        <v>160</v>
      </c>
      <c r="D42" s="707">
        <f>-SUM(D41:D41)</f>
        <v>-408648.74000000011</v>
      </c>
      <c r="E42" s="707"/>
      <c r="F42" s="707">
        <f>+SUM(F41:F41)</f>
        <v>408648.74000000011</v>
      </c>
      <c r="G42" s="6"/>
      <c r="H42" s="708"/>
      <c r="I42" s="707">
        <f>+SUM(I41:I41)</f>
        <v>408648.74000000011</v>
      </c>
      <c r="J42" s="709"/>
      <c r="K42" s="708"/>
      <c r="L42" s="707">
        <f>+SUM(L41:L41)</f>
        <v>359386.97408219188</v>
      </c>
    </row>
    <row r="45" spans="1:14">
      <c r="A45" t="s">
        <v>1527</v>
      </c>
      <c r="B45" t="s">
        <v>1527</v>
      </c>
      <c r="C45" s="16" t="s">
        <v>162</v>
      </c>
      <c r="D45" s="644">
        <v>96841.53</v>
      </c>
      <c r="E45" s="644"/>
      <c r="F45" s="644">
        <f t="shared" ref="F45" si="2">+D45</f>
        <v>96841.53</v>
      </c>
      <c r="H45" s="643">
        <v>1</v>
      </c>
      <c r="I45" s="644">
        <f>+F45*H45</f>
        <v>96841.53</v>
      </c>
      <c r="J45" s="493" t="s">
        <v>1161</v>
      </c>
      <c r="K45" s="643">
        <f>+SUM('II-F Alloc. Factor'!$F$27:$I$27)</f>
        <v>0.59292422120817345</v>
      </c>
      <c r="L45" s="644">
        <f>+I45*K45</f>
        <v>57419.688755857962</v>
      </c>
    </row>
    <row r="46" spans="1:14">
      <c r="A46" s="6" t="s">
        <v>42</v>
      </c>
      <c r="B46" s="6" t="s">
        <v>42</v>
      </c>
      <c r="C46" s="6" t="s">
        <v>162</v>
      </c>
      <c r="D46" s="707">
        <f>-SUM(D45:D45)</f>
        <v>-96841.53</v>
      </c>
      <c r="E46" s="707"/>
      <c r="F46" s="707">
        <f>+SUM(F45:F45)</f>
        <v>96841.53</v>
      </c>
      <c r="G46" s="6"/>
      <c r="H46" s="708"/>
      <c r="I46" s="707">
        <f>+SUM(I45:I45)</f>
        <v>96841.53</v>
      </c>
      <c r="J46" s="709"/>
      <c r="K46" s="708"/>
      <c r="L46" s="707">
        <f>+SUM(L45:L45)</f>
        <v>57419.688755857962</v>
      </c>
    </row>
    <row r="50" spans="1:6">
      <c r="A50" s="16"/>
      <c r="F50" s="644"/>
    </row>
  </sheetData>
  <printOptions horizontalCentered="1" headings="1" gridLines="1"/>
  <pageMargins left="0.25" right="0.25" top="1" bottom="1" header="0.5" footer="0.5"/>
  <pageSetup scale="66" orientation="landscape" r:id="rId1"/>
  <headerFooter alignWithMargins="0">
    <oddHeader>&amp;CSchedule B-1
&amp;RExhibit ARA-2
Page &amp;P of &amp;N</oddHeader>
    <oddFooter>&amp;R&amp;A</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4B4C00-6A3A-4F05-9C94-840BC11511F0}">
  <sheetPr>
    <pageSetUpPr fitToPage="1"/>
  </sheetPr>
  <dimension ref="A1:O106"/>
  <sheetViews>
    <sheetView view="pageLayout" zoomScaleNormal="100" workbookViewId="0"/>
  </sheetViews>
  <sheetFormatPr defaultRowHeight="12.75"/>
  <cols>
    <col min="2" max="2" width="42.85546875" bestFit="1" customWidth="1"/>
    <col min="3" max="6" width="15.85546875" customWidth="1"/>
    <col min="7" max="7" width="18.140625" bestFit="1" customWidth="1"/>
    <col min="8" max="8" width="1.7109375" customWidth="1"/>
    <col min="9" max="9" width="17.7109375" bestFit="1" customWidth="1"/>
    <col min="10" max="10" width="16.85546875" bestFit="1" customWidth="1"/>
    <col min="11" max="11" width="15.5703125" bestFit="1" customWidth="1"/>
    <col min="12" max="12" width="13.28515625" bestFit="1" customWidth="1"/>
    <col min="13" max="13" width="30.140625" bestFit="1" customWidth="1"/>
    <col min="14" max="14" width="10.140625" bestFit="1" customWidth="1"/>
    <col min="15" max="15" width="17.7109375" bestFit="1" customWidth="1"/>
  </cols>
  <sheetData>
    <row r="1" spans="1:10">
      <c r="A1" s="51" t="s">
        <v>2</v>
      </c>
    </row>
    <row r="2" spans="1:10">
      <c r="A2" s="1146" t="e">
        <f>+'WP Schd B-5 - Ret-Trans'!A2</f>
        <v>#REF!</v>
      </c>
    </row>
    <row r="3" spans="1:10">
      <c r="A3" s="6" t="s">
        <v>1549</v>
      </c>
    </row>
    <row r="8" spans="1:10" ht="25.5">
      <c r="A8" s="758" t="s">
        <v>851</v>
      </c>
      <c r="B8" s="757" t="s">
        <v>8</v>
      </c>
      <c r="C8" s="758" t="s">
        <v>769</v>
      </c>
      <c r="D8" s="783" t="s">
        <v>1524</v>
      </c>
      <c r="E8" s="783" t="s">
        <v>1550</v>
      </c>
      <c r="F8" s="783" t="s">
        <v>1551</v>
      </c>
      <c r="G8" s="783" t="s">
        <v>1552</v>
      </c>
    </row>
    <row r="10" spans="1:10">
      <c r="A10">
        <v>1</v>
      </c>
      <c r="B10" s="16" t="s">
        <v>1553</v>
      </c>
      <c r="C10" s="7" t="s">
        <v>774</v>
      </c>
      <c r="D10" s="389" t="s">
        <v>1529</v>
      </c>
      <c r="E10" s="784">
        <v>23521382.890000001</v>
      </c>
      <c r="F10" s="784">
        <f>+E10*'WP Schd B-1 - Add-Trans'!$K$7</f>
        <v>14154906.663811097</v>
      </c>
      <c r="G10" s="787">
        <f>+E10-F10</f>
        <v>9366476.2261889037</v>
      </c>
    </row>
    <row r="11" spans="1:10">
      <c r="A11">
        <v>2</v>
      </c>
      <c r="B11" s="16" t="s">
        <v>119</v>
      </c>
      <c r="C11" s="7">
        <v>303.60000000000002</v>
      </c>
      <c r="D11" s="389" t="s">
        <v>1530</v>
      </c>
      <c r="E11" s="784">
        <v>1895055.1199999992</v>
      </c>
      <c r="F11" s="784">
        <f>+E11</f>
        <v>1895055.1199999992</v>
      </c>
      <c r="G11" s="787">
        <f>+E11-F11</f>
        <v>0</v>
      </c>
      <c r="I11" s="6"/>
      <c r="J11" s="6"/>
    </row>
    <row r="12" spans="1:10">
      <c r="A12">
        <v>3</v>
      </c>
      <c r="B12" t="s">
        <v>127</v>
      </c>
      <c r="C12" s="7" t="s">
        <v>1554</v>
      </c>
      <c r="D12" s="8" t="s">
        <v>1555</v>
      </c>
      <c r="E12" s="784">
        <v>23573464.269999996</v>
      </c>
      <c r="F12" s="784"/>
      <c r="G12" s="787">
        <f t="shared" ref="G12:G42" si="0">+E12-F12</f>
        <v>23573464.269999996</v>
      </c>
      <c r="I12" s="993"/>
      <c r="J12" s="993"/>
    </row>
    <row r="13" spans="1:10">
      <c r="A13">
        <v>4</v>
      </c>
      <c r="B13" s="16" t="s">
        <v>129</v>
      </c>
      <c r="C13" s="7" t="s">
        <v>1556</v>
      </c>
      <c r="D13" s="8" t="s">
        <v>1555</v>
      </c>
      <c r="E13" s="784">
        <v>59324880.430000052</v>
      </c>
      <c r="F13" s="784"/>
      <c r="G13" s="787">
        <f t="shared" si="0"/>
        <v>59324880.430000052</v>
      </c>
      <c r="I13" s="993"/>
      <c r="J13" s="993"/>
    </row>
    <row r="14" spans="1:10">
      <c r="A14">
        <v>5</v>
      </c>
      <c r="B14" s="16" t="s">
        <v>125</v>
      </c>
      <c r="C14" s="7" t="s">
        <v>1557</v>
      </c>
      <c r="D14" s="8" t="s">
        <v>1558</v>
      </c>
      <c r="E14" s="784">
        <v>362371244.45000052</v>
      </c>
      <c r="F14" s="784">
        <f>+'Schedule B-1'!K21</f>
        <v>9150286.3279999997</v>
      </c>
      <c r="G14" s="787">
        <f t="shared" si="0"/>
        <v>353220958.12200052</v>
      </c>
      <c r="I14" s="993"/>
      <c r="J14" s="993"/>
    </row>
    <row r="15" spans="1:10">
      <c r="A15">
        <v>6</v>
      </c>
      <c r="B15" s="16" t="s">
        <v>1559</v>
      </c>
      <c r="C15" s="7" t="s">
        <v>1560</v>
      </c>
      <c r="D15" s="8" t="s">
        <v>1555</v>
      </c>
      <c r="E15" s="784">
        <v>11971773.970000004</v>
      </c>
      <c r="F15" s="784"/>
      <c r="G15" s="787">
        <f t="shared" si="0"/>
        <v>11971773.970000004</v>
      </c>
      <c r="I15" s="993"/>
      <c r="J15" s="993"/>
    </row>
    <row r="16" spans="1:10">
      <c r="A16">
        <v>7</v>
      </c>
      <c r="B16" s="16" t="s">
        <v>1561</v>
      </c>
      <c r="C16" s="7" t="s">
        <v>1562</v>
      </c>
      <c r="D16" s="8" t="s">
        <v>1555</v>
      </c>
      <c r="E16" s="784">
        <v>492873331.11999959</v>
      </c>
      <c r="F16" s="784"/>
      <c r="G16" s="787">
        <f t="shared" si="0"/>
        <v>492873331.11999959</v>
      </c>
      <c r="I16" s="993"/>
      <c r="J16" s="993"/>
    </row>
    <row r="17" spans="1:15">
      <c r="A17">
        <v>8</v>
      </c>
      <c r="B17" s="16" t="s">
        <v>136</v>
      </c>
      <c r="C17" s="7" t="s">
        <v>1563</v>
      </c>
      <c r="D17" s="8" t="s">
        <v>1555</v>
      </c>
      <c r="E17" s="784">
        <v>210505657.40000027</v>
      </c>
      <c r="F17" s="784"/>
      <c r="G17" s="787">
        <f t="shared" si="0"/>
        <v>210505657.40000027</v>
      </c>
      <c r="I17" s="993"/>
      <c r="J17" s="993"/>
    </row>
    <row r="18" spans="1:15">
      <c r="A18">
        <v>9</v>
      </c>
      <c r="B18" s="16" t="s">
        <v>1564</v>
      </c>
      <c r="C18" s="7">
        <v>359</v>
      </c>
      <c r="D18" s="8" t="s">
        <v>1555</v>
      </c>
      <c r="E18" s="784">
        <v>554492.36</v>
      </c>
      <c r="F18" s="784"/>
      <c r="G18" s="787">
        <f t="shared" si="0"/>
        <v>554492.36</v>
      </c>
      <c r="I18" s="993"/>
      <c r="J18" s="993"/>
    </row>
    <row r="19" spans="1:15">
      <c r="A19">
        <v>10</v>
      </c>
      <c r="B19" s="16" t="s">
        <v>127</v>
      </c>
      <c r="C19" s="7" t="s">
        <v>1565</v>
      </c>
      <c r="D19" s="8" t="s">
        <v>1566</v>
      </c>
      <c r="E19" s="784">
        <v>13163422.399999999</v>
      </c>
      <c r="F19" s="784">
        <f>+'Schedule B-1'!K25</f>
        <v>13163422.789999999</v>
      </c>
      <c r="G19" s="787">
        <f t="shared" si="0"/>
        <v>-0.39000000059604645</v>
      </c>
      <c r="I19" s="993"/>
      <c r="J19" s="993"/>
    </row>
    <row r="20" spans="1:15">
      <c r="A20">
        <v>11</v>
      </c>
      <c r="B20" s="16" t="s">
        <v>129</v>
      </c>
      <c r="C20" s="7" t="s">
        <v>1567</v>
      </c>
      <c r="D20" s="8" t="s">
        <v>1566</v>
      </c>
      <c r="E20" s="784">
        <v>19734948.54000001</v>
      </c>
      <c r="F20" s="784">
        <f>+'Schedule B-1'!K26</f>
        <v>19734949.579999994</v>
      </c>
      <c r="G20" s="784">
        <f t="shared" si="0"/>
        <v>-1.0399999842047691</v>
      </c>
      <c r="I20" s="1254"/>
      <c r="J20" s="993"/>
    </row>
    <row r="21" spans="1:15">
      <c r="A21">
        <v>12</v>
      </c>
      <c r="B21" s="16" t="s">
        <v>125</v>
      </c>
      <c r="C21" s="7" t="s">
        <v>779</v>
      </c>
      <c r="D21" s="499" t="s">
        <v>1558</v>
      </c>
      <c r="E21" s="784">
        <v>807827739.71999598</v>
      </c>
      <c r="F21" s="784">
        <f>+'Schedule B-1'!K27</f>
        <v>486137652.79279542</v>
      </c>
      <c r="G21" s="787">
        <f>+E21-F21</f>
        <v>321690086.92720056</v>
      </c>
      <c r="I21" s="993"/>
      <c r="J21" s="993"/>
      <c r="K21" s="976"/>
    </row>
    <row r="22" spans="1:15">
      <c r="A22">
        <v>13</v>
      </c>
      <c r="B22" s="16" t="s">
        <v>1568</v>
      </c>
      <c r="C22" s="7" t="s">
        <v>781</v>
      </c>
      <c r="D22" s="8" t="s">
        <v>1566</v>
      </c>
      <c r="E22" s="784">
        <v>438170065.15999913</v>
      </c>
      <c r="F22" s="784">
        <f>+'Schedule B-1'!K29</f>
        <v>438170065.17000008</v>
      </c>
      <c r="G22" s="787">
        <f>+E22-F22</f>
        <v>-1.0000944137573242E-2</v>
      </c>
      <c r="J22" s="314"/>
    </row>
    <row r="23" spans="1:15">
      <c r="A23">
        <v>14</v>
      </c>
      <c r="B23" s="16" t="s">
        <v>136</v>
      </c>
      <c r="C23" s="7" t="s">
        <v>782</v>
      </c>
      <c r="D23" s="8" t="s">
        <v>1566</v>
      </c>
      <c r="E23" s="784">
        <v>399164168.71000093</v>
      </c>
      <c r="F23" s="784">
        <f>+'Schedule B-1'!K30</f>
        <v>399164170.21659452</v>
      </c>
      <c r="G23" s="787">
        <f>+E23-F23</f>
        <v>-1.5065935850143433</v>
      </c>
      <c r="J23" s="314"/>
    </row>
    <row r="24" spans="1:15">
      <c r="A24">
        <v>15</v>
      </c>
      <c r="B24" s="16" t="s">
        <v>138</v>
      </c>
      <c r="C24" s="7" t="s">
        <v>783</v>
      </c>
      <c r="D24" s="8" t="s">
        <v>1566</v>
      </c>
      <c r="E24" s="784">
        <v>75411889.080000013</v>
      </c>
      <c r="F24" s="784">
        <f>+'Schedule B-1'!K31</f>
        <v>75411888.080000013</v>
      </c>
      <c r="G24" s="787">
        <f t="shared" si="0"/>
        <v>1</v>
      </c>
      <c r="J24" s="314"/>
    </row>
    <row r="25" spans="1:15">
      <c r="A25">
        <v>16</v>
      </c>
      <c r="B25" s="16" t="s">
        <v>140</v>
      </c>
      <c r="C25" s="7" t="s">
        <v>784</v>
      </c>
      <c r="D25" s="8" t="s">
        <v>1566</v>
      </c>
      <c r="E25" s="784">
        <v>166332298.67999968</v>
      </c>
      <c r="F25" s="784">
        <f>+'Schedule B-1'!K32</f>
        <v>166332293.97000003</v>
      </c>
      <c r="G25" s="787">
        <f t="shared" si="0"/>
        <v>4.7099996507167816</v>
      </c>
      <c r="J25" s="314"/>
      <c r="M25" s="16"/>
    </row>
    <row r="26" spans="1:15">
      <c r="A26">
        <v>17</v>
      </c>
      <c r="B26" s="16" t="s">
        <v>142</v>
      </c>
      <c r="C26" s="7" t="s">
        <v>780</v>
      </c>
      <c r="D26" s="8" t="s">
        <v>1566</v>
      </c>
      <c r="E26" s="784">
        <v>197012025.60000026</v>
      </c>
      <c r="F26" s="784">
        <f>+'Schedule B-1'!K33</f>
        <v>197012027.86000004</v>
      </c>
      <c r="G26" s="787">
        <f t="shared" si="0"/>
        <v>-2.2599997818470001</v>
      </c>
      <c r="J26" s="314"/>
    </row>
    <row r="27" spans="1:15">
      <c r="A27">
        <v>18</v>
      </c>
      <c r="B27" s="16" t="s">
        <v>144</v>
      </c>
      <c r="C27" s="7" t="s">
        <v>1569</v>
      </c>
      <c r="D27" s="8" t="s">
        <v>1566</v>
      </c>
      <c r="E27" s="784">
        <v>106772373.97</v>
      </c>
      <c r="F27" s="784">
        <f>+'Schedule B-1'!K34</f>
        <v>106772374.7</v>
      </c>
      <c r="G27" s="787">
        <f>+E27-F27</f>
        <v>-0.73000000417232513</v>
      </c>
      <c r="J27" s="314"/>
      <c r="M27" s="16"/>
      <c r="O27" s="993"/>
    </row>
    <row r="28" spans="1:15">
      <c r="A28">
        <v>19</v>
      </c>
      <c r="B28" s="16" t="s">
        <v>146</v>
      </c>
      <c r="C28" s="7" t="s">
        <v>1570</v>
      </c>
      <c r="D28" s="8" t="s">
        <v>1571</v>
      </c>
      <c r="E28" s="784">
        <v>67073423.049999997</v>
      </c>
      <c r="F28" s="784">
        <f>+'Schedule B-1'!K35+'Schedule B-1'!K36+'Schedule B-1'!K37+'Schedule B-1'!K38+'Schedule B-1'!K39</f>
        <v>67073420.760000013</v>
      </c>
      <c r="G28" s="787">
        <f>+E28-F28</f>
        <v>2.2899999842047691</v>
      </c>
      <c r="J28" s="314"/>
      <c r="M28" s="16"/>
      <c r="O28" s="993"/>
    </row>
    <row r="29" spans="1:15">
      <c r="A29">
        <v>20</v>
      </c>
      <c r="B29" s="16" t="s">
        <v>152</v>
      </c>
      <c r="C29" s="7" t="s">
        <v>785</v>
      </c>
      <c r="D29" s="8" t="s">
        <v>1572</v>
      </c>
      <c r="E29" s="784">
        <v>4095671.24</v>
      </c>
      <c r="F29" s="784">
        <f>+'Schedule B-1'!K40</f>
        <v>4095671.29</v>
      </c>
      <c r="G29" s="787">
        <f t="shared" si="0"/>
        <v>-4.9999999813735485E-2</v>
      </c>
      <c r="J29" s="314"/>
      <c r="M29" s="16"/>
      <c r="O29" s="314"/>
    </row>
    <row r="30" spans="1:15">
      <c r="A30">
        <v>21</v>
      </c>
      <c r="B30" s="16" t="s">
        <v>156</v>
      </c>
      <c r="C30" s="7" t="s">
        <v>786</v>
      </c>
      <c r="D30" s="8" t="s">
        <v>1566</v>
      </c>
      <c r="E30" s="784">
        <v>27292329.830000002</v>
      </c>
      <c r="F30" s="784">
        <f>'Schedule B-1'!K42</f>
        <v>27292328.989999995</v>
      </c>
      <c r="G30" s="787">
        <f t="shared" si="0"/>
        <v>0.84000000730156898</v>
      </c>
      <c r="J30" s="314"/>
    </row>
    <row r="31" spans="1:15">
      <c r="A31">
        <v>22</v>
      </c>
      <c r="B31" s="16" t="s">
        <v>1573</v>
      </c>
      <c r="C31" s="7" t="s">
        <v>1574</v>
      </c>
      <c r="D31" s="8" t="s">
        <v>1566</v>
      </c>
      <c r="E31" s="784">
        <v>6320.13</v>
      </c>
      <c r="F31" s="784">
        <f>'Schedule B-1'!K43</f>
        <v>6320.130000000001</v>
      </c>
      <c r="G31" s="787">
        <f t="shared" si="0"/>
        <v>0</v>
      </c>
      <c r="J31" s="314"/>
    </row>
    <row r="32" spans="1:15">
      <c r="A32">
        <v>23</v>
      </c>
      <c r="B32" s="16" t="s">
        <v>127</v>
      </c>
      <c r="C32" s="7" t="s">
        <v>1575</v>
      </c>
      <c r="D32" s="391" t="s">
        <v>1155</v>
      </c>
      <c r="E32" s="784">
        <v>8303487.0899999999</v>
      </c>
      <c r="F32" s="784">
        <f>+E32*'WP Schd B-1 - Add-Trans'!$K$39</f>
        <v>7302518.7832602747</v>
      </c>
      <c r="G32" s="787">
        <f t="shared" si="0"/>
        <v>1000968.3067397252</v>
      </c>
    </row>
    <row r="33" spans="1:13">
      <c r="A33">
        <v>24</v>
      </c>
      <c r="B33" s="16" t="s">
        <v>129</v>
      </c>
      <c r="C33" s="7" t="s">
        <v>1576</v>
      </c>
      <c r="D33" s="391" t="s">
        <v>1155</v>
      </c>
      <c r="E33" s="784">
        <v>59227771.040000021</v>
      </c>
      <c r="F33" s="784">
        <f>+E33*'WP Schd B-1 - Add-Trans'!$K$39</f>
        <v>52087984.94202742</v>
      </c>
      <c r="G33" s="787">
        <f t="shared" si="0"/>
        <v>7139786.0979726017</v>
      </c>
    </row>
    <row r="34" spans="1:13">
      <c r="A34">
        <v>25</v>
      </c>
      <c r="B34" s="16" t="s">
        <v>1577</v>
      </c>
      <c r="C34" s="7" t="s">
        <v>776</v>
      </c>
      <c r="D34" s="391" t="s">
        <v>1155</v>
      </c>
      <c r="E34" s="784">
        <v>19143614.07999998</v>
      </c>
      <c r="F34" s="784">
        <f>+E34*'WP Schd B-1 - Add-Trans'!$K$39</f>
        <v>16835890.738849297</v>
      </c>
      <c r="G34" s="787">
        <f t="shared" si="0"/>
        <v>2307723.3411506824</v>
      </c>
    </row>
    <row r="35" spans="1:13">
      <c r="A35">
        <v>26</v>
      </c>
      <c r="B35" s="16" t="s">
        <v>1578</v>
      </c>
      <c r="C35" s="7" t="s">
        <v>776</v>
      </c>
      <c r="D35" s="391" t="s">
        <v>1155</v>
      </c>
      <c r="E35" s="1113">
        <v>833561.08</v>
      </c>
      <c r="F35" s="784">
        <f>+E35*'WP Schd B-1 - Add-Trans'!$K$39</f>
        <v>733077.0046027397</v>
      </c>
      <c r="G35" s="787">
        <f t="shared" si="0"/>
        <v>100484.07539726025</v>
      </c>
    </row>
    <row r="36" spans="1:13">
      <c r="A36">
        <v>27</v>
      </c>
      <c r="B36" s="16" t="s">
        <v>170</v>
      </c>
      <c r="C36" s="7" t="s">
        <v>1579</v>
      </c>
      <c r="D36" s="391" t="s">
        <v>1155</v>
      </c>
      <c r="E36" s="1113">
        <v>4620627.2400000012</v>
      </c>
      <c r="F36" s="784">
        <f>+E36*'WP Schd B-1 - Add-Trans'!$K$39</f>
        <v>4063620.1206575353</v>
      </c>
      <c r="G36" s="787">
        <f t="shared" si="0"/>
        <v>557007.11934246588</v>
      </c>
    </row>
    <row r="37" spans="1:13">
      <c r="A37">
        <v>28</v>
      </c>
      <c r="B37" s="16" t="s">
        <v>172</v>
      </c>
      <c r="C37" s="7" t="s">
        <v>1580</v>
      </c>
      <c r="D37" s="391" t="s">
        <v>1155</v>
      </c>
      <c r="E37" s="1113">
        <v>170613.03000000003</v>
      </c>
      <c r="F37" s="784">
        <f>+E37*'WP Schd B-1 - Add-Trans'!$K$39</f>
        <v>150045.97980821921</v>
      </c>
      <c r="G37" s="787">
        <f>+E37-F37</f>
        <v>20567.050191780814</v>
      </c>
    </row>
    <row r="38" spans="1:13">
      <c r="A38">
        <v>29</v>
      </c>
      <c r="B38" s="16" t="s">
        <v>174</v>
      </c>
      <c r="C38" s="7" t="s">
        <v>1581</v>
      </c>
      <c r="D38" s="391" t="s">
        <v>1155</v>
      </c>
      <c r="E38" s="784">
        <v>17974121.730000008</v>
      </c>
      <c r="F38" s="784">
        <f>+E38*'WP Schd B-1 - Add-Trans'!$K$39</f>
        <v>15807378.288575351</v>
      </c>
      <c r="G38" s="787">
        <f t="shared" si="0"/>
        <v>2166743.4414246567</v>
      </c>
    </row>
    <row r="39" spans="1:13">
      <c r="A39">
        <v>30</v>
      </c>
      <c r="B39" s="16" t="s">
        <v>178</v>
      </c>
      <c r="C39" s="7" t="s">
        <v>1582</v>
      </c>
      <c r="D39" s="391" t="s">
        <v>1161</v>
      </c>
      <c r="E39" s="784">
        <v>2635615.7499999991</v>
      </c>
      <c r="F39" s="784">
        <f>+E39*'WP Schd B-1 - Add-Trans'!$K$43</f>
        <v>1562720.4159727455</v>
      </c>
      <c r="G39" s="787">
        <f t="shared" si="0"/>
        <v>1072895.3340272536</v>
      </c>
    </row>
    <row r="40" spans="1:13">
      <c r="A40">
        <v>31</v>
      </c>
      <c r="B40" s="16" t="s">
        <v>163</v>
      </c>
      <c r="C40" s="7" t="s">
        <v>777</v>
      </c>
      <c r="D40" s="493" t="s">
        <v>1161</v>
      </c>
      <c r="E40" s="1113">
        <v>15068612.460000005</v>
      </c>
      <c r="F40" s="784">
        <f>+E40*'WP Schd B-1 - Add-Trans'!$K$43</f>
        <v>8934545.3075332809</v>
      </c>
      <c r="G40" s="787">
        <f t="shared" si="0"/>
        <v>6134067.1524667237</v>
      </c>
    </row>
    <row r="41" spans="1:13">
      <c r="A41">
        <v>32</v>
      </c>
      <c r="B41" s="16" t="s">
        <v>180</v>
      </c>
      <c r="C41" s="7" t="s">
        <v>1583</v>
      </c>
      <c r="D41" s="391" t="s">
        <v>1155</v>
      </c>
      <c r="E41" s="784">
        <v>336254.64999999997</v>
      </c>
      <c r="F41" s="784">
        <f>+E41*'WP Schd B-1 - Add-Trans'!$K$39</f>
        <v>295719.84287671233</v>
      </c>
      <c r="G41" s="787">
        <f t="shared" si="0"/>
        <v>40534.807123287639</v>
      </c>
    </row>
    <row r="42" spans="1:13">
      <c r="A42">
        <v>33</v>
      </c>
      <c r="B42" s="16" t="s">
        <v>184</v>
      </c>
      <c r="C42" s="7" t="s">
        <v>1584</v>
      </c>
      <c r="D42" s="391" t="s">
        <v>1165</v>
      </c>
      <c r="E42" s="784">
        <v>16490.41</v>
      </c>
      <c r="F42" s="784">
        <f>+E42*SUM('II-F Alloc. Factor'!F47:I47)</f>
        <v>14157.366594460615</v>
      </c>
      <c r="G42" s="787">
        <f t="shared" si="0"/>
        <v>2333.0434055393853</v>
      </c>
    </row>
    <row r="43" spans="1:13">
      <c r="A43">
        <v>34</v>
      </c>
      <c r="E43" s="644"/>
      <c r="F43" s="314"/>
      <c r="G43" s="314"/>
    </row>
    <row r="44" spans="1:13">
      <c r="A44">
        <v>35</v>
      </c>
      <c r="B44" s="785" t="s">
        <v>1585</v>
      </c>
      <c r="E44" s="786">
        <f>+SUM(E10:E43)</f>
        <v>3636978726.6799965</v>
      </c>
      <c r="F44" s="786">
        <f>+SUM(F10:F43)</f>
        <v>2133354493.2319593</v>
      </c>
      <c r="G44" s="786">
        <f>+SUM(G10:G43)</f>
        <v>1503624233.4480371</v>
      </c>
      <c r="J44" s="314"/>
      <c r="K44" s="314"/>
    </row>
    <row r="45" spans="1:13">
      <c r="A45">
        <v>36</v>
      </c>
      <c r="K45" s="314"/>
      <c r="M45" s="314"/>
    </row>
    <row r="46" spans="1:13">
      <c r="A46">
        <v>37</v>
      </c>
      <c r="B46" t="s">
        <v>1586</v>
      </c>
      <c r="F46" s="644">
        <f>+'WP Schd B-7.1 - Existing Corp'!F23</f>
        <v>40958809.63769193</v>
      </c>
    </row>
    <row r="47" spans="1:13">
      <c r="A47">
        <v>38</v>
      </c>
      <c r="J47" s="314"/>
    </row>
    <row r="48" spans="1:13">
      <c r="A48">
        <v>39</v>
      </c>
      <c r="B48" t="s">
        <v>1587</v>
      </c>
      <c r="F48" s="786">
        <f>+F44+F46</f>
        <v>2174313302.8696513</v>
      </c>
    </row>
    <row r="49" spans="1:15">
      <c r="A49">
        <v>40</v>
      </c>
    </row>
    <row r="50" spans="1:15">
      <c r="A50">
        <v>41</v>
      </c>
      <c r="B50" s="16" t="s">
        <v>1588</v>
      </c>
      <c r="E50" s="703"/>
      <c r="F50" s="703">
        <v>1968163440.168129</v>
      </c>
      <c r="G50" s="644"/>
      <c r="I50" s="977"/>
      <c r="J50" s="976"/>
    </row>
    <row r="51" spans="1:15">
      <c r="A51">
        <v>42</v>
      </c>
      <c r="E51" s="644"/>
      <c r="F51" s="644"/>
      <c r="G51" s="644"/>
      <c r="J51" s="976"/>
    </row>
    <row r="52" spans="1:15" ht="13.5" thickBot="1">
      <c r="A52">
        <v>43</v>
      </c>
      <c r="B52" s="16" t="s">
        <v>1589</v>
      </c>
      <c r="E52" s="644"/>
      <c r="F52" s="894">
        <f>+F48-F50</f>
        <v>206149862.70152235</v>
      </c>
      <c r="G52" s="644"/>
      <c r="I52" s="314"/>
    </row>
    <row r="53" spans="1:15" ht="13.5" thickTop="1">
      <c r="A53">
        <v>44</v>
      </c>
      <c r="E53" s="644"/>
    </row>
    <row r="54" spans="1:15">
      <c r="A54">
        <v>45</v>
      </c>
      <c r="E54" s="644"/>
    </row>
    <row r="55" spans="1:15" ht="51">
      <c r="A55" s="758" t="s">
        <v>851</v>
      </c>
      <c r="B55" s="757" t="s">
        <v>8</v>
      </c>
      <c r="C55" s="758" t="s">
        <v>769</v>
      </c>
      <c r="D55" s="783" t="s">
        <v>1524</v>
      </c>
      <c r="E55" s="783" t="s">
        <v>1590</v>
      </c>
      <c r="F55" s="783" t="s">
        <v>1551</v>
      </c>
      <c r="G55" s="783" t="s">
        <v>1552</v>
      </c>
    </row>
    <row r="56" spans="1:15">
      <c r="A56">
        <f>+A54+1</f>
        <v>46</v>
      </c>
    </row>
    <row r="57" spans="1:15">
      <c r="A57">
        <f t="shared" ref="A57:A100" si="1">+A56+1</f>
        <v>47</v>
      </c>
      <c r="B57" s="16" t="s">
        <v>1553</v>
      </c>
      <c r="C57" s="7" t="s">
        <v>774</v>
      </c>
      <c r="D57" s="389" t="s">
        <v>1529</v>
      </c>
      <c r="E57" s="784">
        <v>4763013.3900000006</v>
      </c>
      <c r="F57" s="784">
        <f>+E57*'WP Schd B-1 - Add-Trans'!$K$7</f>
        <v>2866328.4930664422</v>
      </c>
      <c r="G57" s="787">
        <f>+E57-F57</f>
        <v>1896684.8969335584</v>
      </c>
      <c r="J57" s="314"/>
      <c r="K57" s="314"/>
      <c r="L57" s="314"/>
      <c r="M57" s="314"/>
    </row>
    <row r="58" spans="1:15">
      <c r="A58">
        <f t="shared" si="1"/>
        <v>48</v>
      </c>
      <c r="B58" s="16" t="s">
        <v>119</v>
      </c>
      <c r="C58" s="7">
        <v>303.60000000000002</v>
      </c>
      <c r="D58" s="389" t="s">
        <v>1530</v>
      </c>
      <c r="E58" s="784">
        <v>756326.91000000015</v>
      </c>
      <c r="F58" s="784">
        <f>+E58</f>
        <v>756326.91000000015</v>
      </c>
      <c r="G58" s="787">
        <f>+E58-F58</f>
        <v>0</v>
      </c>
      <c r="I58" s="6"/>
      <c r="J58" s="6"/>
      <c r="K58" s="314"/>
      <c r="L58" s="314"/>
      <c r="M58" s="314"/>
    </row>
    <row r="59" spans="1:15">
      <c r="A59">
        <f t="shared" si="1"/>
        <v>49</v>
      </c>
      <c r="B59" t="s">
        <v>127</v>
      </c>
      <c r="C59" s="7" t="s">
        <v>1554</v>
      </c>
      <c r="D59" s="8" t="s">
        <v>1555</v>
      </c>
      <c r="E59" s="784">
        <v>5856966.8400000017</v>
      </c>
      <c r="F59" s="784"/>
      <c r="G59" s="787">
        <f t="shared" ref="G59:G67" si="2">+E59-F59</f>
        <v>5856966.8400000017</v>
      </c>
      <c r="I59" s="993"/>
      <c r="J59" s="993"/>
      <c r="K59" s="314"/>
      <c r="L59" s="314"/>
      <c r="M59" s="314"/>
    </row>
    <row r="60" spans="1:15">
      <c r="A60">
        <f t="shared" si="1"/>
        <v>50</v>
      </c>
      <c r="B60" s="16" t="s">
        <v>129</v>
      </c>
      <c r="C60" s="7" t="s">
        <v>1556</v>
      </c>
      <c r="D60" s="8" t="s">
        <v>1555</v>
      </c>
      <c r="E60" s="784">
        <v>3461873.1800000011</v>
      </c>
      <c r="F60" s="784"/>
      <c r="G60" s="787">
        <f t="shared" si="2"/>
        <v>3461873.1800000011</v>
      </c>
      <c r="I60" s="993"/>
      <c r="J60" s="993"/>
      <c r="K60" s="314"/>
      <c r="L60" s="314"/>
      <c r="M60" s="314"/>
    </row>
    <row r="61" spans="1:15">
      <c r="A61">
        <f t="shared" si="1"/>
        <v>51</v>
      </c>
      <c r="B61" s="16" t="s">
        <v>125</v>
      </c>
      <c r="C61" s="7" t="s">
        <v>1557</v>
      </c>
      <c r="D61" s="8" t="s">
        <v>1558</v>
      </c>
      <c r="E61" s="1113">
        <v>51272658.96000015</v>
      </c>
      <c r="F61" s="784">
        <f>+-'Schedule-B-5'!K22</f>
        <v>1177116.7904000001</v>
      </c>
      <c r="G61" s="787">
        <f>+E61-F61</f>
        <v>50095542.169600151</v>
      </c>
      <c r="I61" s="993"/>
      <c r="J61" s="993"/>
      <c r="K61" s="314"/>
      <c r="L61" s="314"/>
      <c r="M61" s="314"/>
    </row>
    <row r="62" spans="1:15">
      <c r="A62">
        <f t="shared" si="1"/>
        <v>52</v>
      </c>
      <c r="B62" s="16" t="s">
        <v>1559</v>
      </c>
      <c r="C62" s="7" t="s">
        <v>1560</v>
      </c>
      <c r="D62" s="8" t="s">
        <v>1555</v>
      </c>
      <c r="E62" s="1113">
        <v>3792441.4999999991</v>
      </c>
      <c r="F62" s="784"/>
      <c r="G62" s="787">
        <f t="shared" si="2"/>
        <v>3792441.4999999991</v>
      </c>
      <c r="I62" s="993"/>
      <c r="J62" s="993"/>
      <c r="K62" s="314"/>
      <c r="L62" s="314"/>
      <c r="M62" s="16"/>
    </row>
    <row r="63" spans="1:15">
      <c r="A63">
        <f t="shared" si="1"/>
        <v>53</v>
      </c>
      <c r="B63" s="16" t="s">
        <v>1561</v>
      </c>
      <c r="C63" s="7" t="s">
        <v>1562</v>
      </c>
      <c r="D63" s="8" t="s">
        <v>1555</v>
      </c>
      <c r="E63" s="1113">
        <v>85330825.899999976</v>
      </c>
      <c r="F63" s="784"/>
      <c r="G63" s="787">
        <f t="shared" si="2"/>
        <v>85330825.899999976</v>
      </c>
      <c r="I63" s="993"/>
      <c r="J63" s="993"/>
      <c r="K63" s="314"/>
      <c r="L63" s="314"/>
    </row>
    <row r="64" spans="1:15">
      <c r="A64">
        <f t="shared" si="1"/>
        <v>54</v>
      </c>
      <c r="B64" s="16" t="s">
        <v>136</v>
      </c>
      <c r="C64" s="7" t="s">
        <v>1563</v>
      </c>
      <c r="D64" s="8" t="s">
        <v>1555</v>
      </c>
      <c r="E64" s="1113">
        <v>34850470.229999989</v>
      </c>
      <c r="F64" s="784"/>
      <c r="G64" s="787">
        <f t="shared" si="2"/>
        <v>34850470.229999989</v>
      </c>
      <c r="I64" s="993"/>
      <c r="J64" s="993"/>
      <c r="K64" s="314"/>
      <c r="L64" s="314"/>
      <c r="M64" s="16"/>
      <c r="O64" s="993"/>
    </row>
    <row r="65" spans="1:15">
      <c r="A65">
        <f t="shared" si="1"/>
        <v>55</v>
      </c>
      <c r="B65" s="16" t="s">
        <v>1564</v>
      </c>
      <c r="C65" s="7">
        <v>359</v>
      </c>
      <c r="D65" s="8" t="s">
        <v>1555</v>
      </c>
      <c r="E65" s="1113">
        <v>24745.21</v>
      </c>
      <c r="F65" s="1113"/>
      <c r="G65" s="787">
        <f t="shared" si="2"/>
        <v>24745.21</v>
      </c>
      <c r="I65" s="993"/>
      <c r="J65" s="993"/>
      <c r="K65" s="314"/>
      <c r="L65" s="314"/>
      <c r="M65" s="16"/>
      <c r="O65" s="993"/>
    </row>
    <row r="66" spans="1:15">
      <c r="A66">
        <f t="shared" si="1"/>
        <v>56</v>
      </c>
      <c r="B66" s="16" t="s">
        <v>127</v>
      </c>
      <c r="C66" s="7" t="s">
        <v>1565</v>
      </c>
      <c r="D66" s="8" t="s">
        <v>1566</v>
      </c>
      <c r="E66" s="1113">
        <v>132248.22000000003</v>
      </c>
      <c r="F66" s="1113">
        <f>+-'Schedule-B-5'!K26</f>
        <v>132248.20000000004</v>
      </c>
      <c r="G66" s="787">
        <f t="shared" si="2"/>
        <v>1.9999999989522621E-2</v>
      </c>
      <c r="I66" s="993"/>
      <c r="J66" s="993"/>
      <c r="K66" s="314"/>
      <c r="L66" s="314"/>
      <c r="M66" s="16"/>
      <c r="O66" s="314"/>
    </row>
    <row r="67" spans="1:15">
      <c r="A67">
        <f t="shared" si="1"/>
        <v>57</v>
      </c>
      <c r="B67" s="16" t="s">
        <v>129</v>
      </c>
      <c r="C67" s="7" t="s">
        <v>1567</v>
      </c>
      <c r="D67" s="8" t="s">
        <v>1566</v>
      </c>
      <c r="E67" s="1113">
        <v>10146267.850000011</v>
      </c>
      <c r="F67" s="1113">
        <f>+-'Schedule-B-5'!K27</f>
        <v>10146267.800000001</v>
      </c>
      <c r="G67" s="787">
        <f t="shared" si="2"/>
        <v>5.0000010058283806E-2</v>
      </c>
      <c r="I67" s="1254"/>
      <c r="J67" s="993"/>
      <c r="K67" s="314"/>
      <c r="L67" s="314"/>
      <c r="O67" s="993"/>
    </row>
    <row r="68" spans="1:15">
      <c r="A68">
        <f t="shared" si="1"/>
        <v>58</v>
      </c>
      <c r="B68" s="16" t="s">
        <v>125</v>
      </c>
      <c r="C68" s="7" t="s">
        <v>779</v>
      </c>
      <c r="D68" s="499" t="s">
        <v>1558</v>
      </c>
      <c r="E68" s="1113">
        <v>90364683.440000311</v>
      </c>
      <c r="F68" s="1113">
        <f>+-'Schedule-B-5'!K28</f>
        <v>54513697.757232316</v>
      </c>
      <c r="G68" s="787">
        <f>+E68-F68</f>
        <v>35850985.682767995</v>
      </c>
      <c r="I68" s="993"/>
      <c r="J68" s="993"/>
      <c r="K68" s="314"/>
      <c r="L68" s="314"/>
      <c r="M68" s="314"/>
      <c r="N68" s="314"/>
      <c r="O68" s="314"/>
    </row>
    <row r="69" spans="1:15">
      <c r="A69">
        <f t="shared" si="1"/>
        <v>59</v>
      </c>
      <c r="B69" s="16" t="s">
        <v>1568</v>
      </c>
      <c r="C69" s="7" t="s">
        <v>781</v>
      </c>
      <c r="D69" s="8" t="s">
        <v>1566</v>
      </c>
      <c r="E69" s="1113">
        <v>107537894.90429997</v>
      </c>
      <c r="F69" s="1113">
        <f>+-'Schedule-B-5'!K30</f>
        <v>107537894.1243</v>
      </c>
      <c r="G69" s="787">
        <f>+E69-F69</f>
        <v>0.77999997138977051</v>
      </c>
      <c r="J69" s="314"/>
      <c r="K69" s="314"/>
      <c r="L69" s="314"/>
      <c r="M69" s="314"/>
      <c r="O69" s="314"/>
    </row>
    <row r="70" spans="1:15">
      <c r="A70">
        <f t="shared" si="1"/>
        <v>60</v>
      </c>
      <c r="B70" s="16" t="s">
        <v>136</v>
      </c>
      <c r="C70" s="7" t="s">
        <v>782</v>
      </c>
      <c r="D70" s="8" t="s">
        <v>1566</v>
      </c>
      <c r="E70" s="1113">
        <v>125427591.42580032</v>
      </c>
      <c r="F70" s="1113">
        <f>+-'Schedule-B-5'!K31</f>
        <v>125427592.87580001</v>
      </c>
      <c r="G70" s="787">
        <f>+E70-F70</f>
        <v>-1.4499996900558472</v>
      </c>
      <c r="J70" s="314"/>
      <c r="K70" s="314"/>
      <c r="L70" s="314"/>
      <c r="M70" s="314"/>
    </row>
    <row r="71" spans="1:15">
      <c r="A71">
        <f t="shared" si="1"/>
        <v>61</v>
      </c>
      <c r="B71" s="16" t="s">
        <v>138</v>
      </c>
      <c r="C71" s="7" t="s">
        <v>783</v>
      </c>
      <c r="D71" s="8" t="s">
        <v>1566</v>
      </c>
      <c r="E71" s="1113">
        <v>28555342.960000027</v>
      </c>
      <c r="F71" s="1113">
        <f>+-'Schedule-B-5'!K32</f>
        <v>28555342.949999999</v>
      </c>
      <c r="G71" s="787">
        <f t="shared" ref="G71:G89" si="3">+E71-F71</f>
        <v>1.0000027716159821E-2</v>
      </c>
      <c r="J71" s="974"/>
      <c r="K71" s="314"/>
      <c r="L71" s="314"/>
      <c r="M71" s="314"/>
    </row>
    <row r="72" spans="1:15">
      <c r="A72">
        <f t="shared" si="1"/>
        <v>62</v>
      </c>
      <c r="B72" s="16" t="s">
        <v>140</v>
      </c>
      <c r="C72" s="7" t="s">
        <v>784</v>
      </c>
      <c r="D72" s="8" t="s">
        <v>1566</v>
      </c>
      <c r="E72" s="1113">
        <v>49192808.018899776</v>
      </c>
      <c r="F72" s="1113">
        <f>+-'Schedule-B-5'!K33</f>
        <v>49192807.888899997</v>
      </c>
      <c r="G72" s="787">
        <f t="shared" si="3"/>
        <v>0.12999977916479111</v>
      </c>
      <c r="I72" s="1136"/>
      <c r="J72" s="314"/>
      <c r="K72" s="314"/>
      <c r="L72" s="314"/>
      <c r="M72" s="314"/>
    </row>
    <row r="73" spans="1:15">
      <c r="A73">
        <f t="shared" si="1"/>
        <v>63</v>
      </c>
      <c r="B73" s="16" t="s">
        <v>142</v>
      </c>
      <c r="C73" s="7" t="s">
        <v>780</v>
      </c>
      <c r="D73" s="8" t="s">
        <v>1566</v>
      </c>
      <c r="E73" s="1113">
        <v>47055658.550999992</v>
      </c>
      <c r="F73" s="1113">
        <f>+-'Schedule-B-5'!K34</f>
        <v>47055658.771000005</v>
      </c>
      <c r="G73" s="787">
        <f t="shared" si="3"/>
        <v>-0.2200000137090683</v>
      </c>
      <c r="I73" s="1136"/>
      <c r="J73" s="314"/>
      <c r="K73" s="314"/>
      <c r="L73" s="314"/>
      <c r="M73" s="314"/>
    </row>
    <row r="74" spans="1:15">
      <c r="A74">
        <f t="shared" si="1"/>
        <v>64</v>
      </c>
      <c r="B74" s="16" t="s">
        <v>144</v>
      </c>
      <c r="C74" s="7" t="s">
        <v>1569</v>
      </c>
      <c r="D74" s="8" t="s">
        <v>1566</v>
      </c>
      <c r="E74" s="1113">
        <v>79414155.430000022</v>
      </c>
      <c r="F74" s="1113">
        <f>+-'Schedule-B-5'!K35</f>
        <v>79414155.679999992</v>
      </c>
      <c r="G74" s="787">
        <f t="shared" si="3"/>
        <v>-0.24999997019767761</v>
      </c>
      <c r="I74" s="1136"/>
      <c r="J74" s="314"/>
      <c r="K74" s="314"/>
      <c r="L74" s="314"/>
      <c r="M74" s="314"/>
    </row>
    <row r="75" spans="1:15">
      <c r="A75">
        <f t="shared" si="1"/>
        <v>65</v>
      </c>
      <c r="B75" s="16" t="s">
        <v>146</v>
      </c>
      <c r="C75" s="7" t="s">
        <v>1570</v>
      </c>
      <c r="D75" s="8" t="s">
        <v>1571</v>
      </c>
      <c r="E75" s="1113">
        <v>7825475.2800000086</v>
      </c>
      <c r="F75" s="1113">
        <f>+-('Schedule-B-5'!K36+'Schedule-B-5'!K37+'Schedule-B-5'!K38+'Schedule-B-5'!K39+'Schedule-B-5'!K40)</f>
        <v>7825474.9700000063</v>
      </c>
      <c r="G75" s="787">
        <f t="shared" si="3"/>
        <v>0.31000000238418579</v>
      </c>
      <c r="I75" s="1136"/>
      <c r="J75" s="314"/>
      <c r="K75" s="314"/>
      <c r="L75" s="314"/>
      <c r="M75" s="314"/>
    </row>
    <row r="76" spans="1:15">
      <c r="A76">
        <f t="shared" si="1"/>
        <v>66</v>
      </c>
      <c r="B76" s="16" t="s">
        <v>152</v>
      </c>
      <c r="C76" s="7" t="s">
        <v>785</v>
      </c>
      <c r="D76" s="8" t="s">
        <v>1572</v>
      </c>
      <c r="E76" s="1113">
        <v>2815390.71</v>
      </c>
      <c r="F76" s="1113">
        <f>+-'Schedule-B-5'!K41</f>
        <v>2815390.73</v>
      </c>
      <c r="G76" s="787">
        <f t="shared" si="3"/>
        <v>-2.0000000018626451E-2</v>
      </c>
      <c r="J76" s="314"/>
      <c r="K76" s="314"/>
      <c r="L76" s="314"/>
      <c r="M76" s="314"/>
    </row>
    <row r="77" spans="1:15">
      <c r="A77">
        <f t="shared" si="1"/>
        <v>67</v>
      </c>
      <c r="B77" s="16" t="s">
        <v>156</v>
      </c>
      <c r="C77" s="7" t="s">
        <v>786</v>
      </c>
      <c r="D77" s="8" t="s">
        <v>1566</v>
      </c>
      <c r="E77" s="1113">
        <v>10539788.25999999</v>
      </c>
      <c r="F77" s="1113">
        <f>+-'Schedule-B-5'!K43</f>
        <v>10539788.200000001</v>
      </c>
      <c r="G77" s="787">
        <f t="shared" si="3"/>
        <v>5.9999989345669746E-2</v>
      </c>
      <c r="J77" s="314"/>
      <c r="K77" s="314"/>
      <c r="L77" s="314"/>
      <c r="M77" s="314"/>
    </row>
    <row r="78" spans="1:15">
      <c r="A78">
        <f t="shared" si="1"/>
        <v>68</v>
      </c>
      <c r="B78" s="16" t="s">
        <v>1573</v>
      </c>
      <c r="C78" s="7" t="s">
        <v>1574</v>
      </c>
      <c r="D78" s="8" t="s">
        <v>1566</v>
      </c>
      <c r="E78" s="1113">
        <v>6185.91</v>
      </c>
      <c r="F78" s="1113">
        <f>+-'Schedule-B-5'!K44</f>
        <v>6185.9100000000008</v>
      </c>
      <c r="G78" s="787">
        <f t="shared" si="3"/>
        <v>0</v>
      </c>
      <c r="J78" s="314"/>
      <c r="K78" s="314"/>
      <c r="L78" s="314"/>
      <c r="M78" s="314"/>
    </row>
    <row r="79" spans="1:15">
      <c r="A79">
        <f t="shared" si="1"/>
        <v>69</v>
      </c>
      <c r="B79" s="16" t="s">
        <v>127</v>
      </c>
      <c r="C79" s="7" t="s">
        <v>1575</v>
      </c>
      <c r="D79" s="391" t="s">
        <v>1155</v>
      </c>
      <c r="E79" s="1113">
        <v>-92.499999999999986</v>
      </c>
      <c r="F79" s="1113">
        <f>+E79*'WP Schd B-1 - Add-Trans'!$K$39</f>
        <v>-81.349315068493141</v>
      </c>
      <c r="G79" s="787">
        <f t="shared" si="3"/>
        <v>-11.150684931506845</v>
      </c>
      <c r="J79" s="314"/>
      <c r="K79" s="314"/>
      <c r="L79" s="314"/>
      <c r="M79" s="314"/>
    </row>
    <row r="80" spans="1:15">
      <c r="A80">
        <f t="shared" si="1"/>
        <v>70</v>
      </c>
      <c r="B80" s="16" t="s">
        <v>129</v>
      </c>
      <c r="C80" s="7" t="s">
        <v>1576</v>
      </c>
      <c r="D80" s="391" t="s">
        <v>1155</v>
      </c>
      <c r="E80" s="1113">
        <v>4096042.8099999996</v>
      </c>
      <c r="F80" s="1113">
        <f>+E80*'WP Schd B-1 - Add-Trans'!$K$39</f>
        <v>3602273.2657808219</v>
      </c>
      <c r="G80" s="787">
        <f t="shared" si="3"/>
        <v>493769.54421917768</v>
      </c>
      <c r="J80" s="314"/>
      <c r="K80" s="314"/>
      <c r="L80" s="314"/>
      <c r="M80" s="314"/>
    </row>
    <row r="81" spans="1:13">
      <c r="A81">
        <f t="shared" si="1"/>
        <v>71</v>
      </c>
      <c r="B81" s="16" t="s">
        <v>1577</v>
      </c>
      <c r="C81" s="7" t="s">
        <v>776</v>
      </c>
      <c r="D81" s="391" t="s">
        <v>1155</v>
      </c>
      <c r="E81" s="784">
        <v>4581511.330000001</v>
      </c>
      <c r="F81" s="784">
        <f>+E81*'WP Schd B-1 - Add-Trans'!$K$39</f>
        <v>4029219.553232878</v>
      </c>
      <c r="G81" s="787">
        <f>+E81-F81</f>
        <v>552291.77676712302</v>
      </c>
      <c r="J81" s="314"/>
      <c r="K81" s="314"/>
      <c r="L81" s="314"/>
      <c r="M81" s="314"/>
    </row>
    <row r="82" spans="1:13">
      <c r="A82">
        <f t="shared" si="1"/>
        <v>72</v>
      </c>
      <c r="B82" s="16" t="s">
        <v>1578</v>
      </c>
      <c r="C82" s="7" t="s">
        <v>776</v>
      </c>
      <c r="D82" s="391" t="s">
        <v>1155</v>
      </c>
      <c r="E82" s="1113">
        <v>1877249.0417636188</v>
      </c>
      <c r="F82" s="784">
        <f>+E82*'WP Schd B-1 - Add-Trans'!$K$39</f>
        <v>1650950.5271400593</v>
      </c>
      <c r="G82" s="787">
        <f>+E82-F82</f>
        <v>226298.51462355955</v>
      </c>
      <c r="J82" s="314"/>
      <c r="K82" s="314"/>
      <c r="L82" s="314"/>
      <c r="M82" s="314"/>
    </row>
    <row r="83" spans="1:13">
      <c r="A83">
        <f t="shared" si="1"/>
        <v>73</v>
      </c>
      <c r="B83" s="16" t="s">
        <v>170</v>
      </c>
      <c r="C83" s="7" t="s">
        <v>1579</v>
      </c>
      <c r="D83" s="391" t="s">
        <v>1155</v>
      </c>
      <c r="E83" s="784">
        <v>2577209.52</v>
      </c>
      <c r="F83" s="784">
        <f>+E83*'WP Schd B-1 - Add-Trans'!$K$39</f>
        <v>2266532.2080000001</v>
      </c>
      <c r="G83" s="787">
        <f t="shared" si="3"/>
        <v>310677.31199999992</v>
      </c>
      <c r="J83" s="314"/>
      <c r="K83" s="314"/>
      <c r="L83" s="314"/>
      <c r="M83" s="314"/>
    </row>
    <row r="84" spans="1:13">
      <c r="A84">
        <f t="shared" si="1"/>
        <v>74</v>
      </c>
      <c r="B84" s="16" t="s">
        <v>172</v>
      </c>
      <c r="C84" s="7" t="s">
        <v>1580</v>
      </c>
      <c r="D84" s="391" t="s">
        <v>1155</v>
      </c>
      <c r="E84" s="784">
        <v>16649.45</v>
      </c>
      <c r="F84" s="784">
        <f>+E84*'WP Schd B-1 - Add-Trans'!$K$39</f>
        <v>14642.393013698631</v>
      </c>
      <c r="G84" s="787">
        <f t="shared" si="3"/>
        <v>2007.0569863013698</v>
      </c>
      <c r="J84" s="314"/>
      <c r="K84" s="314"/>
      <c r="L84" s="314"/>
      <c r="M84" s="314"/>
    </row>
    <row r="85" spans="1:13">
      <c r="A85">
        <f t="shared" si="1"/>
        <v>75</v>
      </c>
      <c r="B85" s="16" t="s">
        <v>174</v>
      </c>
      <c r="C85" s="7" t="s">
        <v>1581</v>
      </c>
      <c r="D85" s="391" t="s">
        <v>1155</v>
      </c>
      <c r="E85" s="784">
        <v>6171718.8900000015</v>
      </c>
      <c r="F85" s="784">
        <f>+E85*'WP Schd B-1 - Add-Trans'!$K$39</f>
        <v>5427730.8594246591</v>
      </c>
      <c r="G85" s="787">
        <f t="shared" si="3"/>
        <v>743988.03057534248</v>
      </c>
      <c r="J85" s="314"/>
      <c r="K85" s="314"/>
      <c r="L85" s="314"/>
      <c r="M85" s="314"/>
    </row>
    <row r="86" spans="1:13">
      <c r="A86">
        <f t="shared" si="1"/>
        <v>76</v>
      </c>
      <c r="B86" s="16" t="s">
        <v>178</v>
      </c>
      <c r="C86" s="7" t="s">
        <v>1582</v>
      </c>
      <c r="D86" s="391" t="s">
        <v>1161</v>
      </c>
      <c r="E86" s="784">
        <v>1093732.8</v>
      </c>
      <c r="F86" s="784">
        <f>+E86*'WP Schd B-1 - Add-Trans'!$K$43</f>
        <v>648500.66864983493</v>
      </c>
      <c r="G86" s="787">
        <f t="shared" si="3"/>
        <v>445232.13135016512</v>
      </c>
      <c r="J86" s="314"/>
      <c r="K86" s="314"/>
      <c r="L86" s="314"/>
      <c r="M86" s="314"/>
    </row>
    <row r="87" spans="1:13">
      <c r="A87">
        <f t="shared" si="1"/>
        <v>77</v>
      </c>
      <c r="B87" s="16" t="s">
        <v>163</v>
      </c>
      <c r="C87" s="7" t="s">
        <v>777</v>
      </c>
      <c r="D87" s="493" t="s">
        <v>1161</v>
      </c>
      <c r="E87" s="784">
        <v>4668808.2399999984</v>
      </c>
      <c r="F87" s="784">
        <f>+E87*'WP Schd B-1 - Add-Trans'!$K$43</f>
        <v>2768249.4896723018</v>
      </c>
      <c r="G87" s="787">
        <f t="shared" si="3"/>
        <v>1900558.7503276966</v>
      </c>
      <c r="J87" s="314"/>
      <c r="K87" s="314"/>
      <c r="L87" s="314"/>
      <c r="M87" s="314"/>
    </row>
    <row r="88" spans="1:13">
      <c r="A88">
        <f t="shared" si="1"/>
        <v>78</v>
      </c>
      <c r="B88" s="16" t="s">
        <v>180</v>
      </c>
      <c r="C88" s="7" t="s">
        <v>1583</v>
      </c>
      <c r="D88" s="391" t="s">
        <v>1155</v>
      </c>
      <c r="E88" s="784">
        <v>142933.90000000002</v>
      </c>
      <c r="F88" s="784">
        <f>+E88*'WP Schd B-1 - Add-Trans'!$K$39</f>
        <v>125703.51205479456</v>
      </c>
      <c r="G88" s="787">
        <f t="shared" si="3"/>
        <v>17230.387945205468</v>
      </c>
      <c r="J88" s="314"/>
      <c r="K88" s="314"/>
      <c r="L88" s="314"/>
      <c r="M88" s="314"/>
    </row>
    <row r="89" spans="1:13">
      <c r="A89">
        <f t="shared" si="1"/>
        <v>79</v>
      </c>
      <c r="B89" s="16" t="s">
        <v>184</v>
      </c>
      <c r="C89" s="7" t="s">
        <v>1584</v>
      </c>
      <c r="D89" s="391" t="s">
        <v>1165</v>
      </c>
      <c r="E89" s="784">
        <v>13315.49</v>
      </c>
      <c r="F89" s="784">
        <f>+E89*SUM('II-F Alloc. Factor'!F47:I47)</f>
        <v>11431.630463698257</v>
      </c>
      <c r="G89" s="787">
        <f t="shared" si="3"/>
        <v>1883.859536301743</v>
      </c>
      <c r="J89" s="314"/>
      <c r="K89" s="314"/>
      <c r="L89" s="314"/>
      <c r="M89" s="314"/>
    </row>
    <row r="90" spans="1:13">
      <c r="A90">
        <f t="shared" si="1"/>
        <v>80</v>
      </c>
      <c r="E90" s="644"/>
      <c r="J90" s="314"/>
      <c r="K90" s="314"/>
      <c r="L90" s="314"/>
      <c r="M90" s="314"/>
    </row>
    <row r="91" spans="1:13">
      <c r="A91">
        <f t="shared" si="1"/>
        <v>81</v>
      </c>
      <c r="B91" s="785" t="s">
        <v>1585</v>
      </c>
      <c r="E91" s="786">
        <f>+SUM(E57:E90)</f>
        <v>774361892.05176425</v>
      </c>
      <c r="F91" s="786">
        <f>+SUM(F57:F90)</f>
        <v>548507430.80881643</v>
      </c>
      <c r="G91" s="786">
        <f>+SUM(G57:G90)</f>
        <v>225854461.24294776</v>
      </c>
      <c r="J91" s="314"/>
      <c r="K91" s="314"/>
      <c r="L91" s="314"/>
      <c r="M91" s="314"/>
    </row>
    <row r="92" spans="1:13">
      <c r="A92">
        <f t="shared" si="1"/>
        <v>82</v>
      </c>
    </row>
    <row r="93" spans="1:13">
      <c r="A93">
        <f t="shared" si="1"/>
        <v>83</v>
      </c>
      <c r="B93" t="s">
        <v>1591</v>
      </c>
      <c r="F93" s="644">
        <f>+'WP Schd B-7.1 - Existing Corp'!F41</f>
        <v>16554440.620248049</v>
      </c>
    </row>
    <row r="94" spans="1:13">
      <c r="A94">
        <f t="shared" si="1"/>
        <v>84</v>
      </c>
    </row>
    <row r="95" spans="1:13">
      <c r="A95">
        <f t="shared" si="1"/>
        <v>85</v>
      </c>
      <c r="B95" t="s">
        <v>1592</v>
      </c>
      <c r="F95" s="786">
        <f>+F91+F93</f>
        <v>565061871.42906451</v>
      </c>
    </row>
    <row r="96" spans="1:13">
      <c r="A96">
        <f t="shared" si="1"/>
        <v>86</v>
      </c>
    </row>
    <row r="97" spans="1:7">
      <c r="A97">
        <f t="shared" si="1"/>
        <v>87</v>
      </c>
      <c r="B97" s="16" t="s">
        <v>1593</v>
      </c>
      <c r="E97" s="703"/>
      <c r="F97" s="703">
        <v>559077180.56805205</v>
      </c>
      <c r="G97" s="644"/>
    </row>
    <row r="98" spans="1:7">
      <c r="A98">
        <f t="shared" si="1"/>
        <v>88</v>
      </c>
      <c r="E98" s="644"/>
      <c r="F98" s="644"/>
      <c r="G98" s="644"/>
    </row>
    <row r="99" spans="1:7" ht="13.5" thickBot="1">
      <c r="A99">
        <f t="shared" si="1"/>
        <v>89</v>
      </c>
      <c r="B99" s="16" t="s">
        <v>1594</v>
      </c>
      <c r="E99" s="644"/>
      <c r="F99" s="894">
        <f>+F95-F97</f>
        <v>5984690.8610124588</v>
      </c>
      <c r="G99" s="644"/>
    </row>
    <row r="100" spans="1:7" ht="13.5" thickTop="1">
      <c r="A100">
        <f t="shared" si="1"/>
        <v>90</v>
      </c>
      <c r="E100" s="644"/>
    </row>
    <row r="101" spans="1:7">
      <c r="E101" s="314"/>
    </row>
    <row r="105" spans="1:7">
      <c r="F105" s="314">
        <f>'Schedule B-7'!E55-F52</f>
        <v>-18021561.815375924</v>
      </c>
    </row>
    <row r="106" spans="1:7">
      <c r="F106" s="314">
        <f>'Schedule B-7'!F55-F99</f>
        <v>-2017404.18043405</v>
      </c>
    </row>
  </sheetData>
  <phoneticPr fontId="82" type="noConversion"/>
  <printOptions horizontalCentered="1" headings="1" gridLines="1"/>
  <pageMargins left="0.45" right="0.45" top="0.75" bottom="0.75" header="0.3" footer="0.3"/>
  <pageSetup scale="64" fitToHeight="2" orientation="landscape" r:id="rId1"/>
  <headerFooter scaleWithDoc="0">
    <oddHeader>&amp;RExhibit ARA-2
Page &amp;P of &amp;N</oddHeader>
  </headerFooter>
  <rowBreaks count="1" manualBreakCount="1">
    <brk id="54" max="16383" man="1"/>
  </rowBreaks>
  <ignoredErrors>
    <ignoredError sqref="F42" formulaRange="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AE1C0E-C14D-4AE7-81DD-1DE841013DA0}">
  <sheetPr>
    <pageSetUpPr fitToPage="1"/>
  </sheetPr>
  <dimension ref="A1:M42"/>
  <sheetViews>
    <sheetView view="pageLayout" zoomScaleNormal="100" workbookViewId="0"/>
  </sheetViews>
  <sheetFormatPr defaultRowHeight="12.75"/>
  <cols>
    <col min="2" max="2" width="42.85546875" bestFit="1" customWidth="1"/>
    <col min="3" max="7" width="15.85546875" customWidth="1"/>
    <col min="8" max="8" width="1.7109375" customWidth="1"/>
    <col min="10" max="11" width="14" bestFit="1" customWidth="1"/>
    <col min="12" max="12" width="4.7109375" bestFit="1" customWidth="1"/>
    <col min="13" max="13" width="12.28515625" bestFit="1" customWidth="1"/>
  </cols>
  <sheetData>
    <row r="1" spans="1:11">
      <c r="A1" s="51" t="s">
        <v>2</v>
      </c>
    </row>
    <row r="2" spans="1:11">
      <c r="A2" s="1146" t="e">
        <f>+'WP Schd B-7 - Dist Capital'!A2</f>
        <v>#REF!</v>
      </c>
    </row>
    <row r="3" spans="1:11">
      <c r="A3" s="6" t="s">
        <v>1595</v>
      </c>
    </row>
    <row r="8" spans="1:11" ht="38.25">
      <c r="A8" s="758" t="s">
        <v>851</v>
      </c>
      <c r="B8" s="757" t="s">
        <v>8</v>
      </c>
      <c r="C8" s="758" t="s">
        <v>769</v>
      </c>
      <c r="D8" s="783" t="s">
        <v>1524</v>
      </c>
      <c r="E8" s="783" t="s">
        <v>1596</v>
      </c>
      <c r="F8" s="783" t="s">
        <v>1551</v>
      </c>
      <c r="G8" s="783" t="s">
        <v>1552</v>
      </c>
    </row>
    <row r="10" spans="1:11">
      <c r="A10">
        <v>1</v>
      </c>
      <c r="B10" s="16" t="s">
        <v>1553</v>
      </c>
      <c r="C10" s="7" t="s">
        <v>774</v>
      </c>
      <c r="D10" s="389" t="s">
        <v>1529</v>
      </c>
      <c r="E10" s="784">
        <v>28960598.25942</v>
      </c>
      <c r="F10" s="784">
        <f>+E10*'WP Schd B-1 - Add-Trans'!$K$7</f>
        <v>17428165.988680109</v>
      </c>
      <c r="G10" s="787">
        <f>+E10-F10</f>
        <v>11532432.270739891</v>
      </c>
      <c r="J10" s="314"/>
      <c r="K10" s="314"/>
    </row>
    <row r="11" spans="1:11">
      <c r="A11">
        <f>+A10+1</f>
        <v>2</v>
      </c>
      <c r="B11" s="16" t="s">
        <v>127</v>
      </c>
      <c r="C11" s="7" t="s">
        <v>1575</v>
      </c>
      <c r="D11" s="391" t="s">
        <v>1155</v>
      </c>
      <c r="E11" s="784">
        <v>538600.35061700002</v>
      </c>
      <c r="F11" s="784">
        <f>+E11*'WP Schd B-1 - Add-Trans'!$K$39</f>
        <v>473673.18506316992</v>
      </c>
      <c r="G11" s="787">
        <f t="shared" ref="G11:G19" si="0">+E11-F11</f>
        <v>64927.165553830098</v>
      </c>
      <c r="J11" s="314"/>
    </row>
    <row r="12" spans="1:11">
      <c r="A12">
        <f t="shared" ref="A12:A41" si="1">+A11+1</f>
        <v>3</v>
      </c>
      <c r="B12" s="16" t="s">
        <v>129</v>
      </c>
      <c r="C12" s="7" t="s">
        <v>1576</v>
      </c>
      <c r="D12" s="391" t="s">
        <v>1155</v>
      </c>
      <c r="E12" s="784">
        <v>11341395.46164</v>
      </c>
      <c r="F12" s="784">
        <f>+E12*'WP Schd B-1 - Add-Trans'!$K$39</f>
        <v>9974213.5429765489</v>
      </c>
      <c r="G12" s="787">
        <f t="shared" si="0"/>
        <v>1367181.9186634514</v>
      </c>
      <c r="J12" s="314"/>
    </row>
    <row r="13" spans="1:11">
      <c r="A13">
        <f t="shared" si="1"/>
        <v>4</v>
      </c>
      <c r="B13" s="16" t="s">
        <v>1577</v>
      </c>
      <c r="C13" s="7" t="s">
        <v>776</v>
      </c>
      <c r="D13" s="391" t="s">
        <v>1155</v>
      </c>
      <c r="E13" s="784">
        <v>13512604.837816993</v>
      </c>
      <c r="F13" s="784">
        <f>+E13*'WP Schd B-1 - Add-Trans'!$K$39</f>
        <v>11883688.090244533</v>
      </c>
      <c r="G13" s="787">
        <f t="shared" si="0"/>
        <v>1628916.7475724593</v>
      </c>
      <c r="J13" s="314"/>
      <c r="K13" s="314"/>
    </row>
    <row r="14" spans="1:11">
      <c r="A14">
        <f t="shared" si="1"/>
        <v>5</v>
      </c>
      <c r="B14" s="16" t="s">
        <v>170</v>
      </c>
      <c r="C14" s="7" t="s">
        <v>1579</v>
      </c>
      <c r="D14" s="391" t="s">
        <v>1155</v>
      </c>
      <c r="E14" s="784">
        <v>42502.1541</v>
      </c>
      <c r="F14" s="784">
        <f>+E14*'WP Schd B-1 - Add-Trans'!$K$39</f>
        <v>37378.606756438356</v>
      </c>
      <c r="G14" s="787">
        <f t="shared" si="0"/>
        <v>5123.5473435616441</v>
      </c>
      <c r="J14" s="314"/>
    </row>
    <row r="15" spans="1:11">
      <c r="A15">
        <f t="shared" si="1"/>
        <v>6</v>
      </c>
      <c r="B15" s="16" t="s">
        <v>174</v>
      </c>
      <c r="C15" s="7" t="s">
        <v>1581</v>
      </c>
      <c r="D15" s="391" t="s">
        <v>1155</v>
      </c>
      <c r="E15" s="784">
        <v>163341.21090000001</v>
      </c>
      <c r="F15" s="784">
        <f>+E15*'WP Schd B-1 - Add-Trans'!$K$39</f>
        <v>143650.76355863016</v>
      </c>
      <c r="G15" s="787">
        <f t="shared" si="0"/>
        <v>19690.447341369843</v>
      </c>
      <c r="J15" s="314"/>
    </row>
    <row r="16" spans="1:11">
      <c r="A16">
        <f t="shared" si="1"/>
        <v>7</v>
      </c>
      <c r="B16" s="16" t="s">
        <v>178</v>
      </c>
      <c r="C16" s="7" t="s">
        <v>1582</v>
      </c>
      <c r="D16" s="391" t="s">
        <v>1161</v>
      </c>
      <c r="E16" s="784">
        <v>5903.7569100000001</v>
      </c>
      <c r="F16" s="784">
        <f>+E16*'WP Schd B-1 - Add-Trans'!$K$43</f>
        <v>3500.4804680641228</v>
      </c>
      <c r="G16" s="787">
        <f t="shared" si="0"/>
        <v>2403.2764419358773</v>
      </c>
      <c r="J16" s="314"/>
    </row>
    <row r="17" spans="1:13">
      <c r="A17">
        <f t="shared" si="1"/>
        <v>8</v>
      </c>
      <c r="B17" s="16" t="s">
        <v>163</v>
      </c>
      <c r="C17" s="7" t="s">
        <v>777</v>
      </c>
      <c r="D17" s="493" t="s">
        <v>1161</v>
      </c>
      <c r="E17" s="784">
        <v>1213816.3214460004</v>
      </c>
      <c r="F17" s="784">
        <f>+E17*'WP Schd B-1 - Add-Trans'!$K$43</f>
        <v>719701.0970831397</v>
      </c>
      <c r="G17" s="787">
        <f t="shared" si="0"/>
        <v>494115.22436286067</v>
      </c>
      <c r="J17" s="314"/>
      <c r="K17" s="314"/>
    </row>
    <row r="18" spans="1:13">
      <c r="A18">
        <f t="shared" si="1"/>
        <v>9</v>
      </c>
      <c r="B18" s="16" t="s">
        <v>180</v>
      </c>
      <c r="C18" s="7" t="s">
        <v>1583</v>
      </c>
      <c r="D18" s="391" t="s">
        <v>1155</v>
      </c>
      <c r="E18" s="784">
        <v>333748.57705000002</v>
      </c>
      <c r="F18" s="784">
        <f>+E18*'WP Schd B-1 - Add-Trans'!$K$39</f>
        <v>293515.87187136989</v>
      </c>
      <c r="G18" s="787">
        <f t="shared" si="0"/>
        <v>40232.705178630131</v>
      </c>
      <c r="J18" s="314"/>
    </row>
    <row r="19" spans="1:13">
      <c r="A19">
        <f t="shared" si="1"/>
        <v>10</v>
      </c>
      <c r="B19" s="16" t="s">
        <v>184</v>
      </c>
      <c r="C19" s="7" t="s">
        <v>1584</v>
      </c>
      <c r="D19" s="391" t="s">
        <v>1165</v>
      </c>
      <c r="E19" s="784">
        <v>1539.86994</v>
      </c>
      <c r="F19" s="784">
        <f>+E19*SUM('II-F Alloc. Factor'!F47:I47)</f>
        <v>1322.0109899250579</v>
      </c>
      <c r="G19" s="787">
        <f t="shared" si="0"/>
        <v>217.85895007494219</v>
      </c>
      <c r="J19" s="314"/>
    </row>
    <row r="20" spans="1:13">
      <c r="A20">
        <f t="shared" si="1"/>
        <v>11</v>
      </c>
      <c r="E20" s="644"/>
    </row>
    <row r="21" spans="1:13">
      <c r="A21">
        <f t="shared" si="1"/>
        <v>12</v>
      </c>
      <c r="B21" s="785" t="s">
        <v>1585</v>
      </c>
      <c r="E21" s="786">
        <f>+SUM(E10:E20)</f>
        <v>56114050.799839996</v>
      </c>
      <c r="F21" s="786">
        <f>+SUM(F10:F20)</f>
        <v>40958809.63769193</v>
      </c>
      <c r="G21" s="786">
        <f>+SUM(G10:G20)</f>
        <v>15155241.162148064</v>
      </c>
    </row>
    <row r="22" spans="1:13">
      <c r="A22">
        <f t="shared" si="1"/>
        <v>13</v>
      </c>
    </row>
    <row r="23" spans="1:13" ht="13.5" thickBot="1">
      <c r="A23">
        <f t="shared" si="1"/>
        <v>14</v>
      </c>
      <c r="B23" t="s">
        <v>1597</v>
      </c>
      <c r="F23" s="895">
        <f>+F21</f>
        <v>40958809.63769193</v>
      </c>
    </row>
    <row r="24" spans="1:13" ht="13.5" thickTop="1">
      <c r="A24">
        <f t="shared" si="1"/>
        <v>15</v>
      </c>
      <c r="E24" s="644"/>
    </row>
    <row r="25" spans="1:13">
      <c r="A25">
        <f t="shared" si="1"/>
        <v>16</v>
      </c>
      <c r="E25" s="644"/>
    </row>
    <row r="26" spans="1:13" ht="38.25">
      <c r="A26">
        <f t="shared" si="1"/>
        <v>17</v>
      </c>
      <c r="B26" s="757" t="s">
        <v>8</v>
      </c>
      <c r="C26" s="758" t="s">
        <v>769</v>
      </c>
      <c r="D26" s="783" t="s">
        <v>1524</v>
      </c>
      <c r="E26" s="783" t="s">
        <v>1598</v>
      </c>
      <c r="F26" s="783" t="s">
        <v>1551</v>
      </c>
      <c r="G26" s="783" t="s">
        <v>1552</v>
      </c>
    </row>
    <row r="27" spans="1:13">
      <c r="A27">
        <f t="shared" si="1"/>
        <v>18</v>
      </c>
    </row>
    <row r="28" spans="1:13">
      <c r="A28">
        <f t="shared" si="1"/>
        <v>19</v>
      </c>
      <c r="B28" s="16" t="s">
        <v>1553</v>
      </c>
      <c r="C28" s="7" t="s">
        <v>774</v>
      </c>
      <c r="D28" s="389" t="s">
        <v>1529</v>
      </c>
      <c r="E28" s="784">
        <v>14908414.133112002</v>
      </c>
      <c r="F28" s="784">
        <f>+E28*'WP Schd B-1 - Add-Trans'!$K$7</f>
        <v>8971717.8427191805</v>
      </c>
      <c r="G28" s="787">
        <f>+E28-F28</f>
        <v>5936696.2903928217</v>
      </c>
      <c r="J28" s="314"/>
      <c r="K28" s="314"/>
      <c r="L28" s="314"/>
      <c r="M28" s="314"/>
    </row>
    <row r="29" spans="1:13">
      <c r="A29">
        <f t="shared" si="1"/>
        <v>20</v>
      </c>
      <c r="B29" s="16" t="s">
        <v>127</v>
      </c>
      <c r="C29" s="7" t="s">
        <v>1575</v>
      </c>
      <c r="D29" s="391" t="s">
        <v>1155</v>
      </c>
      <c r="E29" s="784"/>
      <c r="F29" s="784">
        <f>+E29*'WP Schd B-1 - Add-Trans'!$K$39</f>
        <v>0</v>
      </c>
      <c r="G29" s="787">
        <f t="shared" ref="G29:G37" si="2">+E29-F29</f>
        <v>0</v>
      </c>
      <c r="J29" s="314"/>
      <c r="K29" s="314"/>
      <c r="L29" s="314"/>
      <c r="M29" s="314"/>
    </row>
    <row r="30" spans="1:13">
      <c r="A30">
        <f t="shared" si="1"/>
        <v>21</v>
      </c>
      <c r="B30" s="16" t="s">
        <v>129</v>
      </c>
      <c r="C30" s="7" t="s">
        <v>1576</v>
      </c>
      <c r="D30" s="391" t="s">
        <v>1155</v>
      </c>
      <c r="E30" s="784">
        <v>3858606.1897970005</v>
      </c>
      <c r="F30" s="784">
        <f>+E30*'WP Schd B-1 - Add-Trans'!$K$39</f>
        <v>3393459.1422598278</v>
      </c>
      <c r="G30" s="787">
        <f t="shared" si="2"/>
        <v>465147.04753717268</v>
      </c>
      <c r="J30" s="314"/>
      <c r="K30" s="314"/>
      <c r="L30" s="314"/>
      <c r="M30" s="314"/>
    </row>
    <row r="31" spans="1:13">
      <c r="A31">
        <f t="shared" si="1"/>
        <v>22</v>
      </c>
      <c r="B31" s="16" t="s">
        <v>1577</v>
      </c>
      <c r="C31" s="7" t="s">
        <v>776</v>
      </c>
      <c r="D31" s="391" t="s">
        <v>1155</v>
      </c>
      <c r="E31" s="784">
        <v>4316612.081317002</v>
      </c>
      <c r="F31" s="784">
        <f>+E31*'WP Schd B-1 - Add-Trans'!$K$39</f>
        <v>3796253.3646650896</v>
      </c>
      <c r="G31" s="787">
        <f t="shared" si="2"/>
        <v>520358.71665191231</v>
      </c>
      <c r="J31" s="314"/>
      <c r="K31" s="314"/>
      <c r="L31" s="314"/>
      <c r="M31" s="314"/>
    </row>
    <row r="32" spans="1:13">
      <c r="A32">
        <f t="shared" si="1"/>
        <v>23</v>
      </c>
      <c r="B32" s="16" t="s">
        <v>170</v>
      </c>
      <c r="C32" s="7" t="s">
        <v>1579</v>
      </c>
      <c r="D32" s="391" t="s">
        <v>1155</v>
      </c>
      <c r="E32" s="784">
        <v>11837.50085</v>
      </c>
      <c r="F32" s="784">
        <f>+E32*'WP Schd B-1 - Add-Trans'!$K$39</f>
        <v>10410.514446164385</v>
      </c>
      <c r="G32" s="787">
        <f t="shared" si="2"/>
        <v>1426.9864038356154</v>
      </c>
      <c r="J32" s="314"/>
      <c r="K32" s="314"/>
      <c r="L32" s="314"/>
      <c r="M32" s="314"/>
    </row>
    <row r="33" spans="1:13">
      <c r="A33">
        <f t="shared" si="1"/>
        <v>24</v>
      </c>
      <c r="B33" s="16" t="s">
        <v>174</v>
      </c>
      <c r="C33" s="7" t="s">
        <v>1581</v>
      </c>
      <c r="D33" s="391" t="s">
        <v>1155</v>
      </c>
      <c r="E33" s="784">
        <v>8296.3051500000001</v>
      </c>
      <c r="F33" s="784">
        <f>+E33*'WP Schd B-1 - Add-Trans'!$K$39</f>
        <v>7296.2026113698639</v>
      </c>
      <c r="G33" s="787">
        <f t="shared" si="2"/>
        <v>1000.1025386301362</v>
      </c>
      <c r="J33" s="314"/>
      <c r="K33" s="314"/>
      <c r="L33" s="314"/>
      <c r="M33" s="314"/>
    </row>
    <row r="34" spans="1:13">
      <c r="A34">
        <f t="shared" si="1"/>
        <v>25</v>
      </c>
      <c r="B34" s="16" t="s">
        <v>178</v>
      </c>
      <c r="C34" s="7" t="s">
        <v>1582</v>
      </c>
      <c r="D34" s="391" t="s">
        <v>1161</v>
      </c>
      <c r="E34" s="784">
        <v>1528.296615</v>
      </c>
      <c r="F34" s="784">
        <f>+E34*'WP Schd B-1 - Add-Trans'!$K$43</f>
        <v>906.16408022396263</v>
      </c>
      <c r="G34" s="787">
        <f t="shared" si="2"/>
        <v>622.13253477603735</v>
      </c>
      <c r="J34" s="314"/>
      <c r="K34" s="314"/>
      <c r="L34" s="314"/>
      <c r="M34" s="314"/>
    </row>
    <row r="35" spans="1:13">
      <c r="A35">
        <f t="shared" si="1"/>
        <v>26</v>
      </c>
      <c r="B35" s="16" t="s">
        <v>163</v>
      </c>
      <c r="C35" s="7" t="s">
        <v>777</v>
      </c>
      <c r="D35" s="493" t="s">
        <v>1161</v>
      </c>
      <c r="E35" s="784">
        <v>559782.44685800001</v>
      </c>
      <c r="F35" s="784">
        <f>+E35*'WP Schd B-1 - Add-Trans'!$K$43</f>
        <v>331908.57134928543</v>
      </c>
      <c r="G35" s="787">
        <f t="shared" si="2"/>
        <v>227873.87550871458</v>
      </c>
      <c r="J35" s="314"/>
      <c r="K35" s="314"/>
      <c r="L35" s="314"/>
      <c r="M35" s="314"/>
    </row>
    <row r="36" spans="1:13">
      <c r="A36">
        <f t="shared" si="1"/>
        <v>27</v>
      </c>
      <c r="B36" s="16" t="s">
        <v>180</v>
      </c>
      <c r="C36" s="7" t="s">
        <v>1583</v>
      </c>
      <c r="D36" s="391" t="s">
        <v>1155</v>
      </c>
      <c r="E36" s="784">
        <v>46809.609349999999</v>
      </c>
      <c r="F36" s="784">
        <f>+E36*'WP Schd B-1 - Add-Trans'!$K$39</f>
        <v>41166.807126986299</v>
      </c>
      <c r="G36" s="787">
        <f t="shared" si="2"/>
        <v>5642.8022230136994</v>
      </c>
      <c r="J36" s="314"/>
      <c r="K36" s="314"/>
      <c r="L36" s="314"/>
      <c r="M36" s="314"/>
    </row>
    <row r="37" spans="1:13">
      <c r="A37">
        <f t="shared" si="1"/>
        <v>28</v>
      </c>
      <c r="B37" s="16" t="s">
        <v>184</v>
      </c>
      <c r="C37" s="7" t="s">
        <v>1584</v>
      </c>
      <c r="D37" s="391" t="s">
        <v>1165</v>
      </c>
      <c r="E37" s="784">
        <v>1539.86994</v>
      </c>
      <c r="F37" s="784">
        <f>+E37*SUM('II-F Alloc. Factor'!F47:I47)</f>
        <v>1322.0109899250579</v>
      </c>
      <c r="G37" s="787">
        <f t="shared" si="2"/>
        <v>217.85895007494219</v>
      </c>
      <c r="J37" s="314"/>
      <c r="K37" s="314"/>
      <c r="L37" s="314"/>
      <c r="M37" s="314"/>
    </row>
    <row r="38" spans="1:13">
      <c r="A38">
        <f t="shared" si="1"/>
        <v>29</v>
      </c>
      <c r="E38" s="644"/>
      <c r="J38" s="314"/>
      <c r="K38" s="314"/>
      <c r="L38" s="314"/>
      <c r="M38" s="314"/>
    </row>
    <row r="39" spans="1:13">
      <c r="A39">
        <f t="shared" si="1"/>
        <v>30</v>
      </c>
      <c r="B39" s="785" t="s">
        <v>1585</v>
      </c>
      <c r="E39" s="786">
        <f>+SUM(E28:E38)</f>
        <v>23713426.432989005</v>
      </c>
      <c r="F39" s="786">
        <f>+SUM(F28:F38)</f>
        <v>16554440.620248049</v>
      </c>
      <c r="G39" s="786">
        <f>+SUM(G28:G38)</f>
        <v>7158985.8127409518</v>
      </c>
      <c r="J39" s="314"/>
      <c r="K39" s="314"/>
      <c r="L39" s="314"/>
      <c r="M39" s="314"/>
    </row>
    <row r="40" spans="1:13">
      <c r="A40">
        <f t="shared" si="1"/>
        <v>31</v>
      </c>
    </row>
    <row r="41" spans="1:13" ht="13.5" thickBot="1">
      <c r="A41">
        <f t="shared" si="1"/>
        <v>32</v>
      </c>
      <c r="B41" t="s">
        <v>1599</v>
      </c>
      <c r="F41" s="895">
        <f>+F39</f>
        <v>16554440.620248049</v>
      </c>
    </row>
    <row r="42" spans="1:13" ht="13.5" thickTop="1"/>
  </sheetData>
  <printOptions horizontalCentered="1" headings="1" gridLines="1"/>
  <pageMargins left="0.45" right="0.45" top="0.75" bottom="0.75" header="0.3" footer="0.3"/>
  <pageSetup scale="78" orientation="landscape" r:id="rId1"/>
  <headerFooter>
    <oddHeader>&amp;RExhibit ARA-2
Page &amp;P of &amp;N</oddHeader>
  </headerFooter>
  <ignoredErrors>
    <ignoredError sqref="C10:C19 C28:C37" numberStoredAsText="1"/>
  </ignoredError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E45"/>
  <sheetViews>
    <sheetView view="pageLayout" zoomScaleNormal="100" workbookViewId="0"/>
  </sheetViews>
  <sheetFormatPr defaultRowHeight="12.75"/>
  <cols>
    <col min="2" max="2" width="53.140625" customWidth="1"/>
    <col min="3" max="3" width="17.28515625" bestFit="1" customWidth="1"/>
    <col min="4" max="4" width="15.42578125" bestFit="1" customWidth="1"/>
  </cols>
  <sheetData>
    <row r="1" spans="1:5">
      <c r="A1" s="51" t="s">
        <v>2</v>
      </c>
    </row>
    <row r="2" spans="1:5">
      <c r="A2" s="1146" t="e">
        <f>+'WP Schd B-7.1 - Existing Corp'!A2</f>
        <v>#REF!</v>
      </c>
    </row>
    <row r="3" spans="1:5">
      <c r="A3" s="6" t="s">
        <v>1600</v>
      </c>
    </row>
    <row r="7" spans="1:5">
      <c r="B7" s="757" t="s">
        <v>1601</v>
      </c>
      <c r="C7" s="758" t="s">
        <v>1602</v>
      </c>
      <c r="D7" s="758" t="s">
        <v>6</v>
      </c>
    </row>
    <row r="8" spans="1:5">
      <c r="B8" s="6" t="s">
        <v>1603</v>
      </c>
      <c r="C8" s="760"/>
      <c r="D8" s="644"/>
    </row>
    <row r="9" spans="1:5">
      <c r="B9" s="704" t="s">
        <v>1604</v>
      </c>
      <c r="C9" s="644">
        <v>0</v>
      </c>
    </row>
    <row r="10" spans="1:5">
      <c r="B10" s="704" t="s">
        <v>1605</v>
      </c>
      <c r="C10" s="644">
        <v>1388442</v>
      </c>
    </row>
    <row r="11" spans="1:5">
      <c r="B11" s="704" t="s">
        <v>1606</v>
      </c>
      <c r="C11" s="644">
        <v>-902082.88</v>
      </c>
    </row>
    <row r="12" spans="1:5">
      <c r="B12" s="704" t="s">
        <v>1607</v>
      </c>
      <c r="C12" s="644">
        <v>-4867055.24</v>
      </c>
    </row>
    <row r="13" spans="1:5">
      <c r="B13" s="704" t="s">
        <v>1608</v>
      </c>
      <c r="C13" s="644">
        <v>27845300.219999999</v>
      </c>
    </row>
    <row r="14" spans="1:5">
      <c r="B14" s="704" t="s">
        <v>1609</v>
      </c>
      <c r="C14" s="644">
        <v>-29122399.739999998</v>
      </c>
    </row>
    <row r="15" spans="1:5">
      <c r="B15" s="704" t="s">
        <v>1610</v>
      </c>
      <c r="C15" s="644">
        <v>5293886.59</v>
      </c>
      <c r="E15" s="16"/>
    </row>
    <row r="16" spans="1:5">
      <c r="B16" s="704" t="s">
        <v>1611</v>
      </c>
      <c r="C16" s="644">
        <v>-230232.63</v>
      </c>
    </row>
    <row r="17" spans="2:3">
      <c r="B17" s="704" t="s">
        <v>1612</v>
      </c>
      <c r="C17" s="644">
        <v>-238.35</v>
      </c>
    </row>
    <row r="18" spans="2:3">
      <c r="B18" s="704" t="s">
        <v>1613</v>
      </c>
      <c r="C18" s="644">
        <v>-156862244.90000001</v>
      </c>
    </row>
    <row r="19" spans="2:3">
      <c r="B19" s="704" t="s">
        <v>1614</v>
      </c>
      <c r="C19" s="644">
        <v>10325.35</v>
      </c>
    </row>
    <row r="20" spans="2:3">
      <c r="B20" s="704" t="s">
        <v>1615</v>
      </c>
      <c r="C20" s="644">
        <v>-39387801.590000004</v>
      </c>
    </row>
    <row r="21" spans="2:3">
      <c r="B21" s="704" t="s">
        <v>1616</v>
      </c>
      <c r="C21" s="644">
        <v>121993.35</v>
      </c>
    </row>
    <row r="22" spans="2:3">
      <c r="B22" s="704" t="s">
        <v>1617</v>
      </c>
      <c r="C22" s="644">
        <v>0</v>
      </c>
    </row>
    <row r="23" spans="2:3">
      <c r="B23" s="704" t="s">
        <v>1618</v>
      </c>
      <c r="C23" s="644">
        <v>0</v>
      </c>
    </row>
    <row r="24" spans="2:3">
      <c r="B24" s="704" t="s">
        <v>1619</v>
      </c>
      <c r="C24" s="644">
        <v>-301620</v>
      </c>
    </row>
    <row r="25" spans="2:3">
      <c r="B25" s="704" t="s">
        <v>1620</v>
      </c>
      <c r="C25" s="644">
        <v>-77005</v>
      </c>
    </row>
    <row r="26" spans="2:3">
      <c r="B26" s="704" t="s">
        <v>1621</v>
      </c>
      <c r="C26" s="644">
        <v>0</v>
      </c>
    </row>
    <row r="27" spans="2:3">
      <c r="B27" s="759" t="s">
        <v>1622</v>
      </c>
      <c r="C27" s="705">
        <f>+SUM(C9:C26)</f>
        <v>-197090732.82000002</v>
      </c>
    </row>
    <row r="29" spans="2:3">
      <c r="B29" s="704" t="s">
        <v>1623</v>
      </c>
      <c r="C29" s="644">
        <f>+'WP Schd E-3.7.1 - Excess ADIT'!C14</f>
        <v>45585233.736570001</v>
      </c>
    </row>
    <row r="30" spans="2:3">
      <c r="C30" s="644"/>
    </row>
    <row r="31" spans="2:3">
      <c r="B31" s="6" t="s">
        <v>1624</v>
      </c>
      <c r="C31" s="707">
        <f>+C27+C29</f>
        <v>-151505499.08343002</v>
      </c>
    </row>
    <row r="34" spans="2:4">
      <c r="B34" s="16" t="s">
        <v>1625</v>
      </c>
      <c r="C34" s="782">
        <f>+'WP Schd E-3.7.2 - ADIT Alloc'!F46</f>
        <v>0.55363576544779403</v>
      </c>
    </row>
    <row r="36" spans="2:4">
      <c r="B36" s="6" t="s">
        <v>1626</v>
      </c>
      <c r="C36" s="705">
        <f>+C31*C34</f>
        <v>-83878862.954604834</v>
      </c>
    </row>
    <row r="38" spans="2:4">
      <c r="B38" s="16" t="s">
        <v>1627</v>
      </c>
      <c r="C38" s="924">
        <f>+'II-E-3.5 ADFIT'!T53</f>
        <v>-3496801.5</v>
      </c>
      <c r="D38" s="16"/>
    </row>
    <row r="39" spans="2:4">
      <c r="B39" s="16" t="s">
        <v>1628</v>
      </c>
      <c r="C39" s="782">
        <f>+SUM('II-F Alloc. Factor'!F28:I28)</f>
        <v>0.60749631248979852</v>
      </c>
      <c r="D39" s="16"/>
    </row>
    <row r="40" spans="2:4">
      <c r="B40" s="16" t="s">
        <v>1629</v>
      </c>
      <c r="C40" s="756">
        <f>+C38*C39</f>
        <v>-2124294.0167587963</v>
      </c>
      <c r="D40" s="16"/>
    </row>
    <row r="42" spans="2:4" ht="13.5" thickBot="1">
      <c r="B42" s="6" t="s">
        <v>1630</v>
      </c>
      <c r="C42" s="903">
        <f>+C36+C40</f>
        <v>-86003156.971363634</v>
      </c>
    </row>
    <row r="43" spans="2:4" ht="13.5" thickTop="1"/>
    <row r="44" spans="2:4">
      <c r="B44" s="6" t="s">
        <v>1631</v>
      </c>
      <c r="C44" s="709">
        <f>+C31+C38</f>
        <v>-155002300.58343002</v>
      </c>
      <c r="D44" s="16" t="s">
        <v>1632</v>
      </c>
    </row>
    <row r="45" spans="2:4">
      <c r="B45" s="6" t="s">
        <v>1633</v>
      </c>
      <c r="C45" s="708">
        <f>+C42/C44</f>
        <v>0.55485084187555278</v>
      </c>
      <c r="D45" s="16" t="s">
        <v>1632</v>
      </c>
    </row>
  </sheetData>
  <printOptions horizontalCentered="1" headings="1" gridLines="1"/>
  <pageMargins left="0.45" right="0.45" top="0.75" bottom="0.75" header="0.3" footer="0.3"/>
  <pageSetup orientation="portrait" r:id="rId1"/>
  <headerFooter>
    <oddHeader>&amp;RExhibit ARA-2
Page &amp;P of &amp;N</oddHeader>
  </headerFooter>
  <ignoredErrors>
    <ignoredError sqref="C39" formulaRange="1"/>
  </ignoredError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E16"/>
  <sheetViews>
    <sheetView view="pageLayout" zoomScaleNormal="100" workbookViewId="0"/>
  </sheetViews>
  <sheetFormatPr defaultRowHeight="12.75"/>
  <cols>
    <col min="2" max="2" width="42.85546875" bestFit="1" customWidth="1"/>
    <col min="3" max="3" width="16.140625" customWidth="1"/>
    <col min="4" max="4" width="27.7109375" bestFit="1" customWidth="1"/>
  </cols>
  <sheetData>
    <row r="1" spans="1:5">
      <c r="A1" s="51" t="s">
        <v>2</v>
      </c>
    </row>
    <row r="2" spans="1:5">
      <c r="A2" s="1146" t="e">
        <f>+'WP Schd E-3.7 - ADIT Balances'!A2</f>
        <v>#REF!</v>
      </c>
    </row>
    <row r="3" spans="1:5">
      <c r="A3" s="6" t="s">
        <v>1634</v>
      </c>
    </row>
    <row r="8" spans="1:5">
      <c r="A8" s="758" t="s">
        <v>851</v>
      </c>
      <c r="B8" s="757" t="s">
        <v>8</v>
      </c>
      <c r="C8" s="758" t="s">
        <v>1602</v>
      </c>
      <c r="D8" s="758" t="s">
        <v>6</v>
      </c>
    </row>
    <row r="10" spans="1:5">
      <c r="A10">
        <v>1</v>
      </c>
      <c r="B10" s="16" t="s">
        <v>1635</v>
      </c>
      <c r="C10" s="644">
        <v>-107693960</v>
      </c>
      <c r="D10" s="16" t="s">
        <v>1636</v>
      </c>
    </row>
    <row r="11" spans="1:5">
      <c r="A11">
        <f>+A10+1</f>
        <v>2</v>
      </c>
    </row>
    <row r="12" spans="1:5">
      <c r="A12">
        <f>+A11+1</f>
        <v>3</v>
      </c>
      <c r="B12" s="16" t="s">
        <v>1637</v>
      </c>
      <c r="C12" s="988">
        <v>-62108726.263429999</v>
      </c>
      <c r="D12" s="16"/>
      <c r="E12" s="16"/>
    </row>
    <row r="13" spans="1:5">
      <c r="A13">
        <f>+A12+1</f>
        <v>4</v>
      </c>
    </row>
    <row r="14" spans="1:5">
      <c r="A14">
        <f>+A13+1</f>
        <v>5</v>
      </c>
      <c r="B14" s="16" t="s">
        <v>1638</v>
      </c>
      <c r="C14" s="756">
        <f>+C12-C10</f>
        <v>45585233.736570001</v>
      </c>
      <c r="D14" s="16" t="s">
        <v>1639</v>
      </c>
    </row>
    <row r="16" spans="1:5">
      <c r="C16" s="644"/>
    </row>
  </sheetData>
  <printOptions horizontalCentered="1" headings="1" gridLines="1"/>
  <pageMargins left="0.45" right="0.45" top="0.75" bottom="0.75" header="0.3" footer="0.3"/>
  <pageSetup orientation="landscape" r:id="rId1"/>
  <headerFooter>
    <oddHeader>&amp;RExhibit ARA-2
Page &amp;P of &amp;N</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K48"/>
  <sheetViews>
    <sheetView view="pageLayout" zoomScaleNormal="100" workbookViewId="0"/>
  </sheetViews>
  <sheetFormatPr defaultRowHeight="12.75"/>
  <cols>
    <col min="2" max="2" width="42.85546875" bestFit="1" customWidth="1"/>
    <col min="3" max="7" width="15.85546875" customWidth="1"/>
    <col min="8" max="8" width="1.7109375" customWidth="1"/>
    <col min="10" max="10" width="16.140625" bestFit="1" customWidth="1"/>
  </cols>
  <sheetData>
    <row r="1" spans="1:7">
      <c r="A1" s="51" t="s">
        <v>2</v>
      </c>
    </row>
    <row r="2" spans="1:7">
      <c r="A2" s="1146" t="e">
        <f>+'WP Schd E-3.7.1 - Excess ADIT'!A2</f>
        <v>#REF!</v>
      </c>
    </row>
    <row r="3" spans="1:7">
      <c r="A3" s="6" t="s">
        <v>1640</v>
      </c>
    </row>
    <row r="8" spans="1:7" ht="25.5">
      <c r="A8" s="758" t="s">
        <v>851</v>
      </c>
      <c r="B8" s="757" t="s">
        <v>8</v>
      </c>
      <c r="C8" s="758" t="s">
        <v>769</v>
      </c>
      <c r="D8" s="783" t="s">
        <v>1524</v>
      </c>
      <c r="E8" s="783" t="s">
        <v>1641</v>
      </c>
      <c r="F8" s="783" t="s">
        <v>1551</v>
      </c>
      <c r="G8" s="783" t="s">
        <v>1552</v>
      </c>
    </row>
    <row r="10" spans="1:7">
      <c r="A10">
        <v>1</v>
      </c>
      <c r="B10" s="16" t="s">
        <v>1553</v>
      </c>
      <c r="C10" s="7" t="s">
        <v>774</v>
      </c>
      <c r="D10" s="389" t="s">
        <v>1529</v>
      </c>
      <c r="E10" s="784">
        <f>+'WP Schd B-7 - Dist Capital'!E10-'WP Schd B-7 - Dist Capital'!E57</f>
        <v>18758369.5</v>
      </c>
      <c r="F10" s="784">
        <f>+E10*'WP Schd B-1 - Add-Trans'!$K$7</f>
        <v>11288578.170744656</v>
      </c>
      <c r="G10" s="787">
        <f>+E10-F10</f>
        <v>7469791.3292553443</v>
      </c>
    </row>
    <row r="11" spans="1:7">
      <c r="A11">
        <v>2</v>
      </c>
      <c r="B11" s="16" t="s">
        <v>119</v>
      </c>
      <c r="C11" s="7">
        <v>303.60000000000002</v>
      </c>
      <c r="D11" s="389" t="s">
        <v>1530</v>
      </c>
      <c r="E11" s="784">
        <f>+'WP Schd B-7 - Dist Capital'!E11-'WP Schd B-7 - Dist Capital'!E58</f>
        <v>1138728.209999999</v>
      </c>
      <c r="F11" s="784">
        <f>+E11</f>
        <v>1138728.209999999</v>
      </c>
      <c r="G11" s="787">
        <f>+E11-F11</f>
        <v>0</v>
      </c>
    </row>
    <row r="12" spans="1:7">
      <c r="A12">
        <v>3</v>
      </c>
      <c r="B12" t="s">
        <v>127</v>
      </c>
      <c r="C12" s="7" t="s">
        <v>1554</v>
      </c>
      <c r="D12" s="8" t="s">
        <v>1555</v>
      </c>
      <c r="E12" s="784">
        <f>+'WP Schd B-7 - Dist Capital'!E12-'WP Schd B-7 - Dist Capital'!E59</f>
        <v>17716497.429999992</v>
      </c>
      <c r="F12" s="784"/>
      <c r="G12" s="787">
        <f t="shared" ref="G12:G42" si="0">+E12-F12</f>
        <v>17716497.429999992</v>
      </c>
    </row>
    <row r="13" spans="1:7">
      <c r="A13">
        <v>4</v>
      </c>
      <c r="B13" s="16" t="s">
        <v>129</v>
      </c>
      <c r="C13" s="7" t="s">
        <v>1556</v>
      </c>
      <c r="D13" s="8" t="s">
        <v>1555</v>
      </c>
      <c r="E13" s="784">
        <f>+'WP Schd B-7 - Dist Capital'!E13-'WP Schd B-7 - Dist Capital'!E60</f>
        <v>55863007.250000052</v>
      </c>
      <c r="F13" s="784"/>
      <c r="G13" s="787">
        <f t="shared" si="0"/>
        <v>55863007.250000052</v>
      </c>
    </row>
    <row r="14" spans="1:7">
      <c r="A14">
        <v>5</v>
      </c>
      <c r="B14" s="16" t="s">
        <v>125</v>
      </c>
      <c r="C14" s="7" t="s">
        <v>1557</v>
      </c>
      <c r="D14" s="8" t="s">
        <v>1558</v>
      </c>
      <c r="E14" s="784">
        <f>+'WP Schd B-7 - Dist Capital'!E14-'WP Schd B-7 - Dist Capital'!E61</f>
        <v>311098585.49000037</v>
      </c>
      <c r="F14" s="784">
        <f>+'Schedule B-1'!K21+'Schedule-B-5'!K22</f>
        <v>7973169.5375999995</v>
      </c>
      <c r="G14" s="787">
        <f>+E14-F14</f>
        <v>303125415.95240039</v>
      </c>
    </row>
    <row r="15" spans="1:7">
      <c r="A15">
        <v>6</v>
      </c>
      <c r="B15" s="16" t="s">
        <v>1559</v>
      </c>
      <c r="C15" s="7" t="s">
        <v>1560</v>
      </c>
      <c r="D15" s="8" t="s">
        <v>1555</v>
      </c>
      <c r="E15" s="784">
        <f>+'WP Schd B-7 - Dist Capital'!E15-'WP Schd B-7 - Dist Capital'!E62</f>
        <v>8179332.4700000053</v>
      </c>
      <c r="F15" s="784"/>
      <c r="G15" s="787">
        <f t="shared" si="0"/>
        <v>8179332.4700000053</v>
      </c>
    </row>
    <row r="16" spans="1:7">
      <c r="A16">
        <v>7</v>
      </c>
      <c r="B16" s="16" t="s">
        <v>1561</v>
      </c>
      <c r="C16" s="7" t="s">
        <v>1562</v>
      </c>
      <c r="D16" s="8" t="s">
        <v>1555</v>
      </c>
      <c r="E16" s="784">
        <f>+'WP Schd B-7 - Dist Capital'!E16-'WP Schd B-7 - Dist Capital'!E63</f>
        <v>407542505.21999961</v>
      </c>
      <c r="F16" s="784"/>
      <c r="G16" s="787">
        <f t="shared" si="0"/>
        <v>407542505.21999961</v>
      </c>
    </row>
    <row r="17" spans="1:11">
      <c r="A17">
        <v>8</v>
      </c>
      <c r="B17" s="16" t="s">
        <v>136</v>
      </c>
      <c r="C17" s="7" t="s">
        <v>1563</v>
      </c>
      <c r="D17" s="8" t="s">
        <v>1555</v>
      </c>
      <c r="E17" s="784">
        <f>+'WP Schd B-7 - Dist Capital'!E17-'WP Schd B-7 - Dist Capital'!E64</f>
        <v>175655187.17000028</v>
      </c>
      <c r="F17" s="784"/>
      <c r="G17" s="787">
        <f t="shared" si="0"/>
        <v>175655187.17000028</v>
      </c>
    </row>
    <row r="18" spans="1:11">
      <c r="A18">
        <v>9</v>
      </c>
      <c r="B18" s="16" t="s">
        <v>1564</v>
      </c>
      <c r="C18" s="7">
        <v>359</v>
      </c>
      <c r="D18" s="8" t="s">
        <v>1555</v>
      </c>
      <c r="E18" s="784">
        <f>+'WP Schd B-7 - Dist Capital'!E18-'WP Schd B-7 - Dist Capital'!E65</f>
        <v>529747.15</v>
      </c>
      <c r="F18" s="784"/>
      <c r="G18" s="787">
        <f t="shared" si="0"/>
        <v>529747.15</v>
      </c>
    </row>
    <row r="19" spans="1:11">
      <c r="A19">
        <v>10</v>
      </c>
      <c r="B19" s="16" t="s">
        <v>127</v>
      </c>
      <c r="C19" s="7" t="s">
        <v>1565</v>
      </c>
      <c r="D19" s="8" t="s">
        <v>1566</v>
      </c>
      <c r="E19" s="784">
        <f>+'WP Schd B-7 - Dist Capital'!E19-'WP Schd B-7 - Dist Capital'!E66</f>
        <v>13031174.179999998</v>
      </c>
      <c r="F19" s="784">
        <f>+'Schedule B-1'!K25+'Schedule-B-5'!K26</f>
        <v>13031174.59</v>
      </c>
      <c r="G19" s="787">
        <f t="shared" si="0"/>
        <v>-0.41000000201165676</v>
      </c>
    </row>
    <row r="20" spans="1:11">
      <c r="A20">
        <v>11</v>
      </c>
      <c r="B20" s="16" t="s">
        <v>129</v>
      </c>
      <c r="C20" s="7" t="s">
        <v>1567</v>
      </c>
      <c r="D20" s="8" t="s">
        <v>1566</v>
      </c>
      <c r="E20" s="784">
        <f>+'WP Schd B-7 - Dist Capital'!E20-'WP Schd B-7 - Dist Capital'!E67</f>
        <v>9588680.6899999995</v>
      </c>
      <c r="F20" s="784">
        <f>+'Schedule B-1'!K26+'Schedule-B-5'!K27</f>
        <v>9588681.7799999937</v>
      </c>
      <c r="G20" s="787">
        <f t="shared" si="0"/>
        <v>-1.0899999942630529</v>
      </c>
    </row>
    <row r="21" spans="1:11">
      <c r="A21">
        <v>12</v>
      </c>
      <c r="B21" s="16" t="s">
        <v>125</v>
      </c>
      <c r="C21" s="7" t="s">
        <v>779</v>
      </c>
      <c r="D21" s="499" t="s">
        <v>1558</v>
      </c>
      <c r="E21" s="784">
        <f>+'WP Schd B-7 - Dist Capital'!E21-'WP Schd B-7 - Dist Capital'!E68</f>
        <v>717463056.27999568</v>
      </c>
      <c r="F21" s="784">
        <f>+'Schedule B-1'!K27+'Schedule-B-5'!K28</f>
        <v>431623955.03556311</v>
      </c>
      <c r="G21" s="787">
        <f t="shared" si="0"/>
        <v>285839101.24443257</v>
      </c>
      <c r="J21" s="644"/>
      <c r="K21" s="314"/>
    </row>
    <row r="22" spans="1:11">
      <c r="A22">
        <v>13</v>
      </c>
      <c r="B22" s="16" t="s">
        <v>1568</v>
      </c>
      <c r="C22" s="7" t="s">
        <v>781</v>
      </c>
      <c r="D22" s="8" t="s">
        <v>1566</v>
      </c>
      <c r="E22" s="784">
        <f>+'WP Schd B-7 - Dist Capital'!E22-'WP Schd B-7 - Dist Capital'!E69</f>
        <v>330632170.25569916</v>
      </c>
      <c r="F22" s="784">
        <f>+'Schedule B-1'!K29+'Schedule-B-5'!K30</f>
        <v>330632171.04570007</v>
      </c>
      <c r="G22" s="787">
        <f>+E22-F22</f>
        <v>-0.79000091552734375</v>
      </c>
    </row>
    <row r="23" spans="1:11">
      <c r="A23">
        <v>14</v>
      </c>
      <c r="B23" s="16" t="s">
        <v>136</v>
      </c>
      <c r="C23" s="7" t="s">
        <v>782</v>
      </c>
      <c r="D23" s="8" t="s">
        <v>1566</v>
      </c>
      <c r="E23" s="784">
        <f>+'WP Schd B-7 - Dist Capital'!E23-'WP Schd B-7 - Dist Capital'!E70</f>
        <v>273736577.28420061</v>
      </c>
      <c r="F23" s="784">
        <f>+'Schedule B-1'!K30+'Schedule-B-5'!K31</f>
        <v>273736577.3407945</v>
      </c>
      <c r="G23" s="787">
        <f>+E23-F23</f>
        <v>-5.6593894958496094E-2</v>
      </c>
    </row>
    <row r="24" spans="1:11">
      <c r="A24">
        <v>15</v>
      </c>
      <c r="B24" s="16" t="s">
        <v>138</v>
      </c>
      <c r="C24" s="7" t="s">
        <v>783</v>
      </c>
      <c r="D24" s="8" t="s">
        <v>1566</v>
      </c>
      <c r="E24" s="784">
        <f>+'WP Schd B-7 - Dist Capital'!E24-'WP Schd B-7 - Dist Capital'!E71</f>
        <v>46856546.11999999</v>
      </c>
      <c r="F24" s="784">
        <f>+'Schedule B-1'!K31+'Schedule-B-5'!K32</f>
        <v>46856545.13000001</v>
      </c>
      <c r="G24" s="787">
        <f t="shared" si="0"/>
        <v>0.98999997973442078</v>
      </c>
    </row>
    <row r="25" spans="1:11">
      <c r="A25">
        <v>16</v>
      </c>
      <c r="B25" s="16" t="s">
        <v>140</v>
      </c>
      <c r="C25" s="7" t="s">
        <v>784</v>
      </c>
      <c r="D25" s="8" t="s">
        <v>1566</v>
      </c>
      <c r="E25" s="784">
        <f>+'WP Schd B-7 - Dist Capital'!E25-'WP Schd B-7 - Dist Capital'!E72</f>
        <v>117139490.66109991</v>
      </c>
      <c r="F25" s="784">
        <f>+'Schedule B-1'!K32+'Schedule-B-5'!K33</f>
        <v>117139486.08110003</v>
      </c>
      <c r="G25" s="787">
        <f t="shared" si="0"/>
        <v>4.5799998790025711</v>
      </c>
    </row>
    <row r="26" spans="1:11">
      <c r="A26">
        <v>17</v>
      </c>
      <c r="B26" s="16" t="s">
        <v>142</v>
      </c>
      <c r="C26" s="7" t="s">
        <v>780</v>
      </c>
      <c r="D26" s="8" t="s">
        <v>1566</v>
      </c>
      <c r="E26" s="784">
        <f>+'WP Schd B-7 - Dist Capital'!E26-'WP Schd B-7 - Dist Capital'!E73</f>
        <v>149956367.04900026</v>
      </c>
      <c r="F26" s="784">
        <f>+'Schedule B-1'!K33+'Schedule-B-5'!K34</f>
        <v>149956369.08900005</v>
      </c>
      <c r="G26" s="787">
        <f>+E26-F26</f>
        <v>-2.039999783039093</v>
      </c>
    </row>
    <row r="27" spans="1:11">
      <c r="A27">
        <v>18</v>
      </c>
      <c r="B27" s="16" t="s">
        <v>144</v>
      </c>
      <c r="C27" s="7" t="s">
        <v>1569</v>
      </c>
      <c r="D27" s="8" t="s">
        <v>1566</v>
      </c>
      <c r="E27" s="784">
        <f>+'WP Schd B-7 - Dist Capital'!E27-'WP Schd B-7 - Dist Capital'!E74</f>
        <v>27358218.539999977</v>
      </c>
      <c r="F27" s="784">
        <f>+'Schedule B-1'!K34+'Schedule-B-5'!K35</f>
        <v>27358219.020000011</v>
      </c>
      <c r="G27" s="787">
        <f t="shared" si="0"/>
        <v>-0.48000003397464752</v>
      </c>
    </row>
    <row r="28" spans="1:11">
      <c r="A28">
        <v>19</v>
      </c>
      <c r="B28" s="16" t="s">
        <v>146</v>
      </c>
      <c r="C28" s="7" t="s">
        <v>1570</v>
      </c>
      <c r="D28" s="8" t="s">
        <v>1571</v>
      </c>
      <c r="E28" s="784">
        <f>+'WP Schd B-7 - Dist Capital'!E28-'WP Schd B-7 - Dist Capital'!E75</f>
        <v>59247947.769999988</v>
      </c>
      <c r="F28" s="784">
        <f>SUM('Schedule B-1'!K35:K39)+SUM('Schedule-B-5'!K36:K40)</f>
        <v>59247945.790000007</v>
      </c>
      <c r="G28" s="787">
        <f t="shared" si="0"/>
        <v>1.9799999818205833</v>
      </c>
    </row>
    <row r="29" spans="1:11">
      <c r="A29">
        <v>20</v>
      </c>
      <c r="B29" s="16" t="s">
        <v>152</v>
      </c>
      <c r="C29" s="7" t="s">
        <v>785</v>
      </c>
      <c r="D29" s="8" t="s">
        <v>1572</v>
      </c>
      <c r="E29" s="784">
        <f>+'WP Schd B-7 - Dist Capital'!E29-'WP Schd B-7 - Dist Capital'!E76</f>
        <v>1280280.5300000003</v>
      </c>
      <c r="F29" s="784">
        <f>+'Schedule B-1'!K40+'Schedule-B-5'!K41</f>
        <v>1280280.56</v>
      </c>
      <c r="G29" s="787">
        <f t="shared" si="0"/>
        <v>-2.9999999795109034E-2</v>
      </c>
    </row>
    <row r="30" spans="1:11">
      <c r="A30">
        <v>21</v>
      </c>
      <c r="B30" s="16" t="s">
        <v>156</v>
      </c>
      <c r="C30" s="7" t="s">
        <v>786</v>
      </c>
      <c r="D30" s="8" t="s">
        <v>1566</v>
      </c>
      <c r="E30" s="784">
        <f>+'WP Schd B-7 - Dist Capital'!E30-'WP Schd B-7 - Dist Capital'!E77</f>
        <v>16752541.570000011</v>
      </c>
      <c r="F30" s="784">
        <f>+('Schedule B-1'!K42+'Schedule-B-5'!K43)</f>
        <v>16752540.789999994</v>
      </c>
      <c r="G30" s="787">
        <f t="shared" si="0"/>
        <v>0.78000001795589924</v>
      </c>
    </row>
    <row r="31" spans="1:11">
      <c r="A31">
        <v>22</v>
      </c>
      <c r="B31" s="16" t="s">
        <v>1573</v>
      </c>
      <c r="C31" s="7" t="s">
        <v>1574</v>
      </c>
      <c r="D31" s="8" t="s">
        <v>1566</v>
      </c>
      <c r="E31" s="784">
        <f>+'WP Schd B-7 - Dist Capital'!E31-'WP Schd B-7 - Dist Capital'!E78</f>
        <v>134.22000000000025</v>
      </c>
      <c r="F31" s="784">
        <f>+('Schedule B-1'!K43+'Schedule-B-5'!K44)</f>
        <v>134.22000000000025</v>
      </c>
      <c r="G31" s="787">
        <f t="shared" si="0"/>
        <v>0</v>
      </c>
    </row>
    <row r="32" spans="1:11">
      <c r="A32">
        <v>23</v>
      </c>
      <c r="B32" s="16" t="s">
        <v>127</v>
      </c>
      <c r="C32" s="7" t="s">
        <v>1575</v>
      </c>
      <c r="D32" s="391" t="s">
        <v>1155</v>
      </c>
      <c r="E32" s="784">
        <f>+'WP Schd B-7 - Dist Capital'!E32-'WP Schd B-7 - Dist Capital'!E79</f>
        <v>8303579.5899999999</v>
      </c>
      <c r="F32" s="784">
        <f>+E32*'WP Schd B-1 - Add-Trans'!$K$39</f>
        <v>7302600.1325753424</v>
      </c>
      <c r="G32" s="787">
        <f t="shared" si="0"/>
        <v>1000979.4574246574</v>
      </c>
    </row>
    <row r="33" spans="1:7">
      <c r="A33">
        <v>24</v>
      </c>
      <c r="B33" s="16" t="s">
        <v>129</v>
      </c>
      <c r="C33" s="7" t="s">
        <v>1576</v>
      </c>
      <c r="D33" s="391" t="s">
        <v>1155</v>
      </c>
      <c r="E33" s="784">
        <f>+'WP Schd B-7 - Dist Capital'!E33-'WP Schd B-7 - Dist Capital'!E80</f>
        <v>55131728.230000019</v>
      </c>
      <c r="F33" s="784">
        <f>+E33*'WP Schd B-1 - Add-Trans'!$K$39</f>
        <v>48485711.676246598</v>
      </c>
      <c r="G33" s="787">
        <f t="shared" si="0"/>
        <v>6646016.5537534207</v>
      </c>
    </row>
    <row r="34" spans="1:7">
      <c r="A34">
        <v>25</v>
      </c>
      <c r="B34" s="16" t="s">
        <v>1577</v>
      </c>
      <c r="C34" s="7" t="s">
        <v>776</v>
      </c>
      <c r="D34" s="391" t="s">
        <v>1155</v>
      </c>
      <c r="E34" s="784">
        <f>+'WP Schd B-7 - Dist Capital'!E34-'WP Schd B-7 - Dist Capital'!E81</f>
        <v>14562102.749999978</v>
      </c>
      <c r="F34" s="784">
        <f>+E34*'WP Schd B-1 - Add-Trans'!$K$39</f>
        <v>12806671.185616419</v>
      </c>
      <c r="G34" s="787">
        <f t="shared" si="0"/>
        <v>1755431.5643835589</v>
      </c>
    </row>
    <row r="35" spans="1:7">
      <c r="A35">
        <v>26</v>
      </c>
      <c r="B35" s="16" t="s">
        <v>1578</v>
      </c>
      <c r="C35" s="7" t="s">
        <v>776</v>
      </c>
      <c r="D35" s="391" t="s">
        <v>1155</v>
      </c>
      <c r="E35" s="784">
        <f>+'WP Schd B-7 - Dist Capital'!E35-'WP Schd B-7 - Dist Capital'!E82</f>
        <v>-1043687.9617636189</v>
      </c>
      <c r="F35" s="784">
        <f>+E35*'WP Schd B-1 - Add-Trans'!$K$39</f>
        <v>-917873.52253731969</v>
      </c>
      <c r="G35" s="787">
        <f t="shared" ref="G35" si="1">+E35-F35</f>
        <v>-125814.43922629918</v>
      </c>
    </row>
    <row r="36" spans="1:7">
      <c r="A36">
        <v>27</v>
      </c>
      <c r="B36" s="16" t="s">
        <v>170</v>
      </c>
      <c r="C36" s="7" t="s">
        <v>1579</v>
      </c>
      <c r="D36" s="391" t="s">
        <v>1155</v>
      </c>
      <c r="E36" s="784">
        <f>+'WP Schd B-7 - Dist Capital'!E36-'WP Schd B-7 - Dist Capital'!E83</f>
        <v>2043417.7200000011</v>
      </c>
      <c r="F36" s="784">
        <f>+E36*'WP Schd B-1 - Add-Trans'!$K$39</f>
        <v>1797087.9126575354</v>
      </c>
      <c r="G36" s="787">
        <f t="shared" si="0"/>
        <v>246329.80734246573</v>
      </c>
    </row>
    <row r="37" spans="1:7">
      <c r="A37">
        <v>28</v>
      </c>
      <c r="B37" s="16" t="s">
        <v>172</v>
      </c>
      <c r="C37" s="7" t="s">
        <v>1580</v>
      </c>
      <c r="D37" s="391" t="s">
        <v>1155</v>
      </c>
      <c r="E37" s="784">
        <f>+'WP Schd B-7 - Dist Capital'!E37-'WP Schd B-7 - Dist Capital'!E84</f>
        <v>153963.58000000002</v>
      </c>
      <c r="F37" s="784">
        <f>+E37*'WP Schd B-1 - Add-Trans'!$K$39</f>
        <v>135403.58679452058</v>
      </c>
      <c r="G37" s="787">
        <f t="shared" ref="G37" si="2">+E37-F37</f>
        <v>18559.993205479434</v>
      </c>
    </row>
    <row r="38" spans="1:7">
      <c r="A38">
        <v>29</v>
      </c>
      <c r="B38" s="16" t="s">
        <v>174</v>
      </c>
      <c r="C38" s="7" t="s">
        <v>1581</v>
      </c>
      <c r="D38" s="391" t="s">
        <v>1155</v>
      </c>
      <c r="E38" s="784">
        <f>+'WP Schd B-7 - Dist Capital'!E38-'WP Schd B-7 - Dist Capital'!E85</f>
        <v>11802402.840000007</v>
      </c>
      <c r="F38" s="784">
        <f>+E38*'WP Schd B-1 - Add-Trans'!$K$39</f>
        <v>10379647.429150691</v>
      </c>
      <c r="G38" s="787">
        <f t="shared" si="0"/>
        <v>1422755.410849316</v>
      </c>
    </row>
    <row r="39" spans="1:7">
      <c r="A39">
        <v>30</v>
      </c>
      <c r="B39" s="16" t="s">
        <v>178</v>
      </c>
      <c r="C39" s="7" t="s">
        <v>1582</v>
      </c>
      <c r="D39" s="391" t="s">
        <v>1161</v>
      </c>
      <c r="E39" s="784">
        <f>+'WP Schd B-7 - Dist Capital'!E39-'WP Schd B-7 - Dist Capital'!E86</f>
        <v>1541882.949999999</v>
      </c>
      <c r="F39" s="784">
        <f>+E39*'WP Schd B-1 - Add-Trans'!$K$43</f>
        <v>914219.74732291047</v>
      </c>
      <c r="G39" s="787">
        <f t="shared" si="0"/>
        <v>627663.20267708856</v>
      </c>
    </row>
    <row r="40" spans="1:7">
      <c r="A40">
        <v>31</v>
      </c>
      <c r="B40" s="16" t="s">
        <v>163</v>
      </c>
      <c r="C40" s="7" t="s">
        <v>777</v>
      </c>
      <c r="D40" s="493" t="s">
        <v>1161</v>
      </c>
      <c r="E40" s="784">
        <f>+'WP Schd B-7 - Dist Capital'!E40-'WP Schd B-7 - Dist Capital'!E87</f>
        <v>10399804.220000006</v>
      </c>
      <c r="F40" s="784">
        <f>+E40*'WP Schd B-1 - Add-Trans'!$K$43</f>
        <v>6166295.8178609796</v>
      </c>
      <c r="G40" s="787">
        <f t="shared" si="0"/>
        <v>4233508.4021390267</v>
      </c>
    </row>
    <row r="41" spans="1:7">
      <c r="A41">
        <v>32</v>
      </c>
      <c r="B41" s="16" t="s">
        <v>180</v>
      </c>
      <c r="C41" s="7" t="s">
        <v>1583</v>
      </c>
      <c r="D41" s="391" t="s">
        <v>1155</v>
      </c>
      <c r="E41" s="784">
        <f>+'WP Schd B-7 - Dist Capital'!E41-'WP Schd B-7 - Dist Capital'!E88</f>
        <v>193320.74999999994</v>
      </c>
      <c r="F41" s="784">
        <f>+E41*'WP Schd B-1 - Add-Trans'!$K$39</f>
        <v>170016.33082191777</v>
      </c>
      <c r="G41" s="787">
        <f t="shared" si="0"/>
        <v>23304.419178082171</v>
      </c>
    </row>
    <row r="42" spans="1:7">
      <c r="A42">
        <v>33</v>
      </c>
      <c r="B42" s="16" t="s">
        <v>184</v>
      </c>
      <c r="C42" s="7" t="s">
        <v>1584</v>
      </c>
      <c r="D42" s="391" t="s">
        <v>1165</v>
      </c>
      <c r="E42" s="784">
        <f>+'WP Schd B-7 - Dist Capital'!E42-'WP Schd B-7 - Dist Capital'!E89</f>
        <v>3174.92</v>
      </c>
      <c r="F42" s="784">
        <f>+E42*SUM('II-F Alloc. Factor'!F47:I47)</f>
        <v>2725.7361307623582</v>
      </c>
      <c r="G42" s="787">
        <f t="shared" si="0"/>
        <v>449.18386923764183</v>
      </c>
    </row>
    <row r="43" spans="1:7">
      <c r="A43">
        <v>34</v>
      </c>
      <c r="E43" s="644"/>
    </row>
    <row r="44" spans="1:7">
      <c r="A44">
        <v>35</v>
      </c>
      <c r="B44" s="785" t="s">
        <v>1585</v>
      </c>
      <c r="E44" s="786">
        <f>+SUM(E10:E43)</f>
        <v>2862616834.6282325</v>
      </c>
      <c r="F44" s="786">
        <f>+SUM(F10:F43)</f>
        <v>1584847062.4231427</v>
      </c>
      <c r="G44" s="786">
        <f>+SUM(G10:G43)</f>
        <v>1277769772.2050893</v>
      </c>
    </row>
    <row r="45" spans="1:7">
      <c r="A45">
        <v>36</v>
      </c>
    </row>
    <row r="46" spans="1:7">
      <c r="A46">
        <v>37</v>
      </c>
      <c r="B46" s="16" t="s">
        <v>1642</v>
      </c>
      <c r="F46" s="643">
        <f>+F44/$E$44</f>
        <v>0.55363576544779403</v>
      </c>
      <c r="G46" s="643">
        <f>+G44/$E$44</f>
        <v>0.44636423455220581</v>
      </c>
    </row>
    <row r="47" spans="1:7">
      <c r="E47" s="644"/>
    </row>
    <row r="48" spans="1:7">
      <c r="E48" s="644"/>
    </row>
  </sheetData>
  <phoneticPr fontId="82" type="noConversion"/>
  <printOptions horizontalCentered="1" headings="1" gridLines="1"/>
  <pageMargins left="0.45" right="0.45" top="0.75" bottom="0.75" header="0.3" footer="0.3"/>
  <pageSetup scale="73" orientation="portrait" r:id="rId1"/>
  <headerFooter>
    <oddHeader>&amp;RExhibit ARA-2
Page &amp;P of &amp;N</oddHead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FF0000"/>
    <pageSetUpPr fitToPage="1"/>
  </sheetPr>
  <dimension ref="A1"/>
  <sheetViews>
    <sheetView view="pageLayout" zoomScaleNormal="100" workbookViewId="0"/>
  </sheetViews>
  <sheetFormatPr defaultRowHeight="12.75"/>
  <sheetData>
    <row r="1" spans="1:1">
      <c r="A1" s="6" t="s">
        <v>1643</v>
      </c>
    </row>
  </sheetData>
  <pageMargins left="0.7" right="0.7" top="0.75" bottom="0.75" header="0.3" footer="0.3"/>
  <pageSetup orientation="portrait" r:id="rId1"/>
  <headerFooter>
    <oddHeader>&amp;RExhibit ARA-2
Page &amp;P of &amp;N</oddHead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0" tint="-0.34998626667073579"/>
    <pageSetUpPr fitToPage="1"/>
  </sheetPr>
  <dimension ref="A1:HE39"/>
  <sheetViews>
    <sheetView view="pageLayout" zoomScaleNormal="100" workbookViewId="0"/>
  </sheetViews>
  <sheetFormatPr defaultColWidth="9.28515625" defaultRowHeight="11.25"/>
  <cols>
    <col min="1" max="1" width="3.28515625" style="442" bestFit="1" customWidth="1"/>
    <col min="2" max="2" width="40.5703125" style="442" bestFit="1" customWidth="1"/>
    <col min="3" max="5" width="10.7109375" style="442" customWidth="1"/>
    <col min="6" max="6" width="15.5703125" style="442" bestFit="1" customWidth="1"/>
    <col min="7" max="7" width="10.7109375" style="552" customWidth="1"/>
    <col min="8" max="8" width="10.7109375" style="442" customWidth="1"/>
    <col min="9" max="9" width="9.85546875" style="442" bestFit="1" customWidth="1"/>
    <col min="10" max="11" width="11.28515625" style="442" bestFit="1" customWidth="1"/>
    <col min="12" max="12" width="11.5703125" style="442" bestFit="1" customWidth="1"/>
    <col min="13" max="13" width="8.28515625" style="442" bestFit="1" customWidth="1"/>
    <col min="14" max="14" width="14.28515625" style="442" customWidth="1"/>
    <col min="15" max="15" width="14.7109375" style="442" bestFit="1" customWidth="1"/>
    <col min="16" max="17" width="13.28515625" style="442" customWidth="1"/>
    <col min="18" max="18" width="14" style="442" customWidth="1"/>
    <col min="19" max="20" width="13.28515625" style="442" customWidth="1"/>
    <col min="21" max="21" width="17.7109375" style="442" customWidth="1"/>
    <col min="22" max="22" width="11.42578125" style="442" customWidth="1"/>
    <col min="23" max="16384" width="9.28515625" style="442"/>
  </cols>
  <sheetData>
    <row r="1" spans="1:213" ht="12" thickBot="1">
      <c r="A1" s="175"/>
      <c r="B1" s="1"/>
      <c r="C1" s="1"/>
    </row>
    <row r="2" spans="1:213">
      <c r="B2" s="443" t="s">
        <v>1233</v>
      </c>
      <c r="C2" s="550"/>
      <c r="E2" s="1"/>
      <c r="F2" s="497"/>
    </row>
    <row r="3" spans="1:213">
      <c r="B3" s="446" t="s">
        <v>2</v>
      </c>
      <c r="C3" s="175"/>
      <c r="E3" s="1"/>
      <c r="F3" s="497"/>
    </row>
    <row r="4" spans="1:213">
      <c r="B4" s="448" t="s">
        <v>1644</v>
      </c>
      <c r="C4" s="550"/>
      <c r="E4" s="550"/>
    </row>
    <row r="5" spans="1:213">
      <c r="B5" s="448" t="s">
        <v>1645</v>
      </c>
      <c r="C5" s="550"/>
      <c r="E5" s="550"/>
      <c r="G5" s="588"/>
      <c r="H5" s="588"/>
      <c r="I5" s="588"/>
      <c r="J5" s="588"/>
      <c r="K5" s="588"/>
    </row>
    <row r="6" spans="1:213" ht="12" thickBot="1">
      <c r="B6" s="449" t="s">
        <v>1236</v>
      </c>
      <c r="C6" s="550"/>
      <c r="E6" s="550"/>
    </row>
    <row r="7" spans="1:213">
      <c r="A7" s="498"/>
    </row>
    <row r="8" spans="1:213" ht="12" thickBot="1">
      <c r="A8" s="1"/>
      <c r="B8" s="1"/>
      <c r="C8" s="1"/>
      <c r="D8" s="8">
        <v>1</v>
      </c>
      <c r="E8" s="8">
        <v>2</v>
      </c>
      <c r="F8" s="8">
        <v>3</v>
      </c>
      <c r="G8" s="8">
        <v>4</v>
      </c>
      <c r="H8" s="499">
        <v>5</v>
      </c>
      <c r="I8" s="8">
        <v>6</v>
      </c>
      <c r="J8" s="8">
        <v>7</v>
      </c>
      <c r="K8" s="8">
        <v>8</v>
      </c>
      <c r="L8" s="8">
        <v>9</v>
      </c>
      <c r="M8" s="8"/>
      <c r="N8" s="8"/>
      <c r="O8" s="8"/>
      <c r="P8" s="8"/>
      <c r="Q8" s="8"/>
      <c r="R8" s="8"/>
      <c r="S8" s="8"/>
      <c r="T8" s="8"/>
      <c r="U8" s="8"/>
      <c r="V8" s="8"/>
      <c r="W8" s="552"/>
      <c r="X8" s="552"/>
      <c r="Y8" s="552"/>
      <c r="Z8" s="552"/>
      <c r="AA8" s="552"/>
      <c r="AB8" s="552"/>
      <c r="AC8" s="552"/>
      <c r="AD8" s="552"/>
      <c r="AE8" s="552"/>
      <c r="AF8" s="552"/>
      <c r="AG8" s="552"/>
      <c r="AH8" s="552"/>
      <c r="AI8" s="552"/>
      <c r="AJ8" s="552"/>
      <c r="AK8" s="552"/>
      <c r="AL8" s="552"/>
      <c r="AM8" s="552"/>
      <c r="AN8" s="552"/>
      <c r="AO8" s="552"/>
      <c r="AP8" s="552"/>
      <c r="AQ8" s="552"/>
      <c r="AR8" s="552"/>
      <c r="AS8" s="552"/>
      <c r="AT8" s="552"/>
      <c r="AU8" s="552"/>
      <c r="AV8" s="552"/>
      <c r="AW8" s="552"/>
      <c r="AX8" s="552"/>
      <c r="AY8" s="552"/>
      <c r="AZ8" s="552"/>
      <c r="BA8" s="552"/>
      <c r="BB8" s="552"/>
      <c r="BC8" s="552"/>
      <c r="BD8" s="552"/>
      <c r="BE8" s="552"/>
      <c r="BF8" s="552"/>
      <c r="BG8" s="552"/>
      <c r="BH8" s="552"/>
      <c r="BI8" s="552"/>
      <c r="BJ8" s="552"/>
      <c r="BK8" s="552"/>
      <c r="BL8" s="552"/>
      <c r="BM8" s="552"/>
      <c r="BN8" s="552"/>
      <c r="BO8" s="552"/>
      <c r="BP8" s="552"/>
      <c r="BQ8" s="552"/>
      <c r="BR8" s="552"/>
      <c r="BS8" s="552"/>
      <c r="BT8" s="552"/>
      <c r="BU8" s="552"/>
      <c r="BV8" s="552"/>
      <c r="BW8" s="552"/>
      <c r="BX8" s="552"/>
      <c r="BY8" s="552"/>
      <c r="BZ8" s="552"/>
      <c r="CA8" s="552"/>
      <c r="CB8" s="552"/>
      <c r="CC8" s="552"/>
      <c r="CD8" s="552"/>
      <c r="CE8" s="552"/>
      <c r="CF8" s="552"/>
      <c r="CG8" s="552"/>
      <c r="CH8" s="552"/>
      <c r="CI8" s="552"/>
      <c r="CJ8" s="552"/>
      <c r="CK8" s="552"/>
      <c r="CL8" s="552"/>
      <c r="CM8" s="552"/>
      <c r="CN8" s="552"/>
      <c r="CO8" s="552"/>
      <c r="CP8" s="552"/>
      <c r="CQ8" s="552"/>
      <c r="CR8" s="552"/>
      <c r="CS8" s="552"/>
      <c r="CT8" s="552"/>
      <c r="CU8" s="552"/>
      <c r="CV8" s="552"/>
      <c r="CW8" s="552"/>
      <c r="CX8" s="552"/>
      <c r="CY8" s="552"/>
      <c r="CZ8" s="552"/>
      <c r="DA8" s="552"/>
      <c r="DB8" s="552"/>
      <c r="DC8" s="552"/>
      <c r="DD8" s="552"/>
      <c r="DE8" s="552"/>
      <c r="DF8" s="552"/>
      <c r="DG8" s="552"/>
      <c r="DH8" s="552"/>
      <c r="DI8" s="552"/>
      <c r="DJ8" s="552"/>
      <c r="DK8" s="552"/>
      <c r="DL8" s="552"/>
      <c r="DM8" s="552"/>
      <c r="DN8" s="552"/>
      <c r="DO8" s="552"/>
      <c r="DP8" s="552"/>
      <c r="DQ8" s="552"/>
      <c r="DR8" s="552"/>
      <c r="DS8" s="552"/>
      <c r="DT8" s="552"/>
      <c r="DU8" s="552"/>
      <c r="DV8" s="552"/>
      <c r="DW8" s="552"/>
      <c r="DX8" s="552"/>
      <c r="DY8" s="552"/>
      <c r="DZ8" s="552"/>
      <c r="EA8" s="552"/>
      <c r="EB8" s="552"/>
      <c r="EC8" s="552"/>
      <c r="ED8" s="552"/>
      <c r="EE8" s="552"/>
      <c r="EF8" s="552"/>
      <c r="EG8" s="552"/>
      <c r="EH8" s="552"/>
      <c r="EI8" s="552"/>
      <c r="EJ8" s="552"/>
      <c r="EK8" s="552"/>
      <c r="EL8" s="552"/>
      <c r="EM8" s="552"/>
      <c r="EN8" s="552"/>
      <c r="EO8" s="552"/>
      <c r="EP8" s="552"/>
      <c r="EQ8" s="552"/>
      <c r="ER8" s="552"/>
      <c r="ES8" s="552"/>
      <c r="ET8" s="552"/>
      <c r="EU8" s="552"/>
      <c r="EV8" s="552"/>
      <c r="EW8" s="552"/>
      <c r="EX8" s="552"/>
      <c r="EY8" s="552"/>
      <c r="EZ8" s="552"/>
      <c r="FA8" s="552"/>
      <c r="FB8" s="552"/>
      <c r="FC8" s="552"/>
      <c r="FD8" s="552"/>
      <c r="FE8" s="552"/>
      <c r="FF8" s="552"/>
      <c r="FG8" s="552"/>
      <c r="FH8" s="552"/>
      <c r="FI8" s="552"/>
      <c r="FJ8" s="552"/>
      <c r="FK8" s="552"/>
      <c r="FL8" s="552"/>
      <c r="FM8" s="552"/>
      <c r="FN8" s="552"/>
      <c r="FO8" s="552"/>
      <c r="FP8" s="552"/>
      <c r="FQ8" s="552"/>
      <c r="FR8" s="552"/>
      <c r="FS8" s="552"/>
      <c r="FT8" s="552"/>
      <c r="FU8" s="552"/>
      <c r="FV8" s="552"/>
      <c r="FW8" s="552"/>
      <c r="FX8" s="552"/>
      <c r="FY8" s="552"/>
      <c r="FZ8" s="552"/>
      <c r="GA8" s="552"/>
      <c r="GB8" s="552"/>
      <c r="GC8" s="552"/>
      <c r="GD8" s="552"/>
      <c r="GE8" s="552"/>
      <c r="GF8" s="552"/>
      <c r="GG8" s="552"/>
      <c r="GH8" s="552"/>
      <c r="GI8" s="552"/>
      <c r="GJ8" s="552"/>
      <c r="GK8" s="552"/>
      <c r="GL8" s="552"/>
      <c r="GM8" s="552"/>
      <c r="GN8" s="552"/>
      <c r="GO8" s="552"/>
      <c r="GP8" s="552"/>
      <c r="GQ8" s="552"/>
      <c r="GR8" s="552"/>
      <c r="GS8" s="552"/>
      <c r="GT8" s="552"/>
      <c r="GU8" s="552"/>
      <c r="GV8" s="552"/>
      <c r="GW8" s="552"/>
      <c r="GX8" s="552"/>
      <c r="GY8" s="552"/>
      <c r="GZ8" s="552"/>
      <c r="HA8" s="552"/>
      <c r="HB8" s="552"/>
      <c r="HC8" s="552"/>
      <c r="HD8" s="552"/>
      <c r="HE8" s="552"/>
    </row>
    <row r="9" spans="1:213">
      <c r="A9" s="1"/>
      <c r="B9" s="455"/>
      <c r="C9" s="455"/>
      <c r="D9" s="455" t="s">
        <v>1646</v>
      </c>
      <c r="E9" s="455"/>
      <c r="F9" s="455" t="s">
        <v>1517</v>
      </c>
      <c r="G9" s="455" t="s">
        <v>1345</v>
      </c>
      <c r="H9" s="456" t="s">
        <v>1263</v>
      </c>
      <c r="I9" s="456" t="s">
        <v>1647</v>
      </c>
      <c r="J9" s="455" t="s">
        <v>1290</v>
      </c>
      <c r="K9" s="455" t="s">
        <v>1648</v>
      </c>
      <c r="L9" s="456"/>
      <c r="M9" s="457" t="s">
        <v>1649</v>
      </c>
      <c r="N9" s="499"/>
      <c r="O9" s="500"/>
      <c r="P9" s="500"/>
      <c r="Q9" s="500"/>
      <c r="R9" s="500"/>
      <c r="S9" s="500"/>
      <c r="T9" s="500"/>
    </row>
    <row r="10" spans="1:213">
      <c r="A10" s="175"/>
      <c r="B10" s="589" t="s">
        <v>8</v>
      </c>
      <c r="C10" s="589" t="s">
        <v>6</v>
      </c>
      <c r="D10" s="458" t="s">
        <v>42</v>
      </c>
      <c r="E10" s="458" t="s">
        <v>1517</v>
      </c>
      <c r="F10" s="458" t="s">
        <v>42</v>
      </c>
      <c r="G10" s="589" t="s">
        <v>1650</v>
      </c>
      <c r="H10" s="589" t="s">
        <v>1650</v>
      </c>
      <c r="I10" s="589" t="s">
        <v>1650</v>
      </c>
      <c r="J10" s="589" t="s">
        <v>1650</v>
      </c>
      <c r="K10" s="589" t="s">
        <v>1651</v>
      </c>
      <c r="L10" s="589" t="s">
        <v>42</v>
      </c>
      <c r="M10" s="559"/>
    </row>
    <row r="11" spans="1:213">
      <c r="A11" s="8" t="s">
        <v>7</v>
      </c>
      <c r="B11" s="458"/>
      <c r="C11" s="458" t="s">
        <v>15</v>
      </c>
      <c r="D11" s="458" t="s">
        <v>1652</v>
      </c>
      <c r="E11" s="458" t="s">
        <v>1241</v>
      </c>
      <c r="F11" s="458" t="s">
        <v>1653</v>
      </c>
      <c r="G11" s="589" t="s">
        <v>1654</v>
      </c>
      <c r="H11" s="589" t="s">
        <v>1655</v>
      </c>
      <c r="I11" s="589" t="s">
        <v>1656</v>
      </c>
      <c r="J11" s="589" t="s">
        <v>1657</v>
      </c>
      <c r="K11" s="589" t="s">
        <v>1658</v>
      </c>
      <c r="L11" s="589" t="s">
        <v>1659</v>
      </c>
      <c r="M11" s="559"/>
    </row>
    <row r="12" spans="1:213" ht="12" thickBot="1">
      <c r="A12" s="8" t="s">
        <v>16</v>
      </c>
      <c r="B12" s="590"/>
      <c r="C12" s="590"/>
      <c r="D12" s="461"/>
      <c r="E12" s="461"/>
      <c r="F12" s="461"/>
      <c r="G12" s="591"/>
      <c r="H12" s="561"/>
      <c r="I12" s="561"/>
      <c r="J12" s="561"/>
      <c r="K12" s="561"/>
      <c r="L12" s="561"/>
      <c r="M12" s="563"/>
    </row>
    <row r="13" spans="1:213">
      <c r="A13" s="1"/>
      <c r="B13" s="592"/>
      <c r="C13" s="593"/>
      <c r="D13" s="593"/>
      <c r="E13" s="593"/>
      <c r="F13" s="593"/>
      <c r="G13" s="594"/>
      <c r="H13" s="346"/>
      <c r="I13" s="346"/>
      <c r="J13" s="346"/>
      <c r="K13" s="346"/>
      <c r="L13" s="347"/>
      <c r="M13" s="348"/>
      <c r="N13" s="349"/>
      <c r="O13" s="349"/>
    </row>
    <row r="14" spans="1:213">
      <c r="A14" s="8">
        <v>1</v>
      </c>
      <c r="B14" s="595" t="s">
        <v>1660</v>
      </c>
      <c r="C14" s="8" t="s">
        <v>1661</v>
      </c>
      <c r="D14" s="349">
        <v>154836003.54999998</v>
      </c>
      <c r="E14" s="349">
        <f>+F14-D14</f>
        <v>-8705623.2736274004</v>
      </c>
      <c r="F14" s="349">
        <v>146130380.27637258</v>
      </c>
      <c r="G14" s="349">
        <v>7064252.4577000001</v>
      </c>
      <c r="H14" s="349">
        <v>125889647.00130002</v>
      </c>
      <c r="I14" s="349">
        <v>10124187.5901</v>
      </c>
      <c r="J14" s="349">
        <v>831288.91159999999</v>
      </c>
      <c r="K14" s="349">
        <v>2221004.3156000003</v>
      </c>
      <c r="L14" s="350">
        <f>SUM(H14:K14)</f>
        <v>139066127.81860003</v>
      </c>
      <c r="M14" s="351">
        <f>F14-G14-L14</f>
        <v>7.2538852691650391E-5</v>
      </c>
      <c r="N14" s="352"/>
      <c r="O14" s="352"/>
      <c r="P14" s="352"/>
      <c r="Q14" s="352"/>
      <c r="R14" s="352"/>
      <c r="S14" s="352"/>
      <c r="T14" s="352"/>
      <c r="U14" s="569"/>
      <c r="V14" s="569"/>
    </row>
    <row r="15" spans="1:213">
      <c r="A15" s="8">
        <v>2</v>
      </c>
      <c r="B15" s="577" t="s">
        <v>1662</v>
      </c>
      <c r="C15" s="8" t="s">
        <v>1663</v>
      </c>
      <c r="D15" s="349">
        <v>51902653.980000004</v>
      </c>
      <c r="E15" s="349">
        <f>+F15-D15</f>
        <v>16561450.535649255</v>
      </c>
      <c r="F15" s="349">
        <v>68464104.515649259</v>
      </c>
      <c r="G15" s="349">
        <v>18156439.917400002</v>
      </c>
      <c r="H15" s="349">
        <v>39062031.864299998</v>
      </c>
      <c r="I15" s="349">
        <v>10265676.273499999</v>
      </c>
      <c r="J15" s="349">
        <v>80384.584199999998</v>
      </c>
      <c r="K15" s="349">
        <v>899571.87620000006</v>
      </c>
      <c r="L15" s="350">
        <f t="shared" ref="L15:L27" si="0">SUM(H15:K15)</f>
        <v>50307664.598199993</v>
      </c>
      <c r="M15" s="351">
        <f t="shared" ref="M15:M32" si="1">F15-G15-L15</f>
        <v>4.9263238906860352E-5</v>
      </c>
      <c r="N15" s="352"/>
      <c r="O15" s="352"/>
      <c r="P15" s="352"/>
      <c r="Q15" s="352"/>
      <c r="R15" s="352"/>
      <c r="S15" s="352"/>
      <c r="T15" s="352"/>
      <c r="U15" s="569"/>
      <c r="V15" s="569"/>
    </row>
    <row r="16" spans="1:213">
      <c r="A16" s="8">
        <v>3</v>
      </c>
      <c r="B16" s="577" t="s">
        <v>1664</v>
      </c>
      <c r="C16" s="8" t="s">
        <v>1665</v>
      </c>
      <c r="D16" s="349">
        <v>32490925.164791927</v>
      </c>
      <c r="E16" s="349">
        <f>+F16-D16</f>
        <v>110747.5544847846</v>
      </c>
      <c r="F16" s="349">
        <v>32601672.719276711</v>
      </c>
      <c r="G16" s="349">
        <v>6613683.1687000003</v>
      </c>
      <c r="H16" s="349">
        <v>24602246.392899998</v>
      </c>
      <c r="I16" s="349">
        <v>1142983.4698999999</v>
      </c>
      <c r="J16" s="349">
        <v>28887.573400000001</v>
      </c>
      <c r="K16" s="349">
        <v>213872.11429999999</v>
      </c>
      <c r="L16" s="350">
        <f t="shared" si="0"/>
        <v>25987989.550499998</v>
      </c>
      <c r="M16" s="351">
        <f t="shared" si="1"/>
        <v>7.6711177825927734E-5</v>
      </c>
      <c r="N16" s="352"/>
      <c r="O16" s="352"/>
      <c r="P16" s="352"/>
      <c r="Q16" s="352"/>
      <c r="R16" s="352"/>
      <c r="S16" s="352"/>
      <c r="T16" s="352"/>
      <c r="U16" s="569"/>
      <c r="V16" s="569"/>
    </row>
    <row r="17" spans="1:22">
      <c r="A17" s="8">
        <v>4</v>
      </c>
      <c r="B17" s="595" t="s">
        <v>1666</v>
      </c>
      <c r="C17" s="8" t="s">
        <v>1667</v>
      </c>
      <c r="D17" s="349">
        <v>21224231.427553352</v>
      </c>
      <c r="E17" s="349">
        <f>+F17-D17</f>
        <v>-23044951.769322015</v>
      </c>
      <c r="F17" s="349">
        <v>-1820720.3417686643</v>
      </c>
      <c r="G17" s="349">
        <v>-863641.06869064365</v>
      </c>
      <c r="H17" s="349">
        <v>-926274.28721239744</v>
      </c>
      <c r="I17" s="349">
        <v>-18926.225295408571</v>
      </c>
      <c r="J17" s="349">
        <v>-2355.3554507090448</v>
      </c>
      <c r="K17" s="349">
        <v>-9523.4051418449017</v>
      </c>
      <c r="L17" s="350">
        <f>SUM(H17:K17)</f>
        <v>-957079.27310035995</v>
      </c>
      <c r="M17" s="351">
        <f t="shared" si="1"/>
        <v>2.2339285351336002E-5</v>
      </c>
      <c r="N17" s="349"/>
      <c r="O17" s="349"/>
      <c r="P17" s="349"/>
      <c r="Q17" s="349"/>
      <c r="R17" s="349"/>
      <c r="S17" s="349"/>
      <c r="T17" s="349"/>
      <c r="U17" s="569"/>
      <c r="V17" s="569"/>
    </row>
    <row r="18" spans="1:22">
      <c r="A18" s="8">
        <v>5</v>
      </c>
      <c r="B18" s="595"/>
      <c r="C18" s="499"/>
      <c r="D18" s="349"/>
      <c r="E18" s="349"/>
      <c r="F18" s="349"/>
      <c r="G18" s="349"/>
      <c r="H18" s="349"/>
      <c r="I18" s="349"/>
      <c r="J18" s="349"/>
      <c r="K18" s="349"/>
      <c r="L18" s="350"/>
      <c r="M18" s="351">
        <f t="shared" si="1"/>
        <v>0</v>
      </c>
      <c r="N18" s="349"/>
      <c r="O18" s="349"/>
      <c r="P18" s="349"/>
      <c r="Q18" s="349"/>
      <c r="R18" s="349"/>
      <c r="S18" s="349"/>
      <c r="T18" s="349"/>
      <c r="U18" s="569"/>
      <c r="V18" s="569"/>
    </row>
    <row r="19" spans="1:22">
      <c r="A19" s="8">
        <v>6</v>
      </c>
      <c r="B19" s="577" t="s">
        <v>1668</v>
      </c>
      <c r="C19" s="8" t="s">
        <v>1669</v>
      </c>
      <c r="D19" s="349">
        <v>72985718.43948181</v>
      </c>
      <c r="E19" s="349">
        <v>-7087290.5749954134</v>
      </c>
      <c r="F19" s="349">
        <v>65898427.864486396</v>
      </c>
      <c r="G19" s="349">
        <v>24846934.727443092</v>
      </c>
      <c r="H19" s="349">
        <v>37045707.485285893</v>
      </c>
      <c r="I19" s="349">
        <v>3595930.2455802942</v>
      </c>
      <c r="J19" s="349">
        <v>72150.335684157661</v>
      </c>
      <c r="K19" s="349">
        <v>337705.07034028746</v>
      </c>
      <c r="L19" s="350">
        <f t="shared" si="0"/>
        <v>41051493.136890635</v>
      </c>
      <c r="M19" s="351">
        <f t="shared" si="1"/>
        <v>1.5266984701156616E-4</v>
      </c>
      <c r="N19" s="349"/>
      <c r="O19" s="349"/>
      <c r="P19" s="596"/>
      <c r="Q19" s="596"/>
      <c r="U19" s="569"/>
      <c r="V19" s="569"/>
    </row>
    <row r="20" spans="1:22">
      <c r="A20" s="8">
        <v>7</v>
      </c>
      <c r="B20" s="595"/>
      <c r="C20" s="174"/>
      <c r="D20" s="349"/>
      <c r="E20" s="349"/>
      <c r="F20" s="349"/>
      <c r="G20" s="349"/>
      <c r="H20" s="349"/>
      <c r="I20" s="349"/>
      <c r="J20" s="349"/>
      <c r="K20" s="349"/>
      <c r="L20" s="350"/>
      <c r="M20" s="351">
        <f t="shared" si="1"/>
        <v>0</v>
      </c>
      <c r="N20" s="352"/>
      <c r="O20" s="352"/>
      <c r="P20" s="352"/>
      <c r="Q20" s="352"/>
      <c r="R20" s="352"/>
      <c r="S20" s="352"/>
      <c r="T20" s="352"/>
      <c r="U20" s="569"/>
      <c r="V20" s="569"/>
    </row>
    <row r="21" spans="1:22">
      <c r="A21" s="8">
        <v>8</v>
      </c>
      <c r="B21" s="595" t="s">
        <v>1670</v>
      </c>
      <c r="C21" s="174"/>
      <c r="D21" s="353">
        <f>SUM(D14:D19)</f>
        <v>333439532.56182706</v>
      </c>
      <c r="E21" s="353">
        <f>SUM(E14:E19)</f>
        <v>-22165667.52781079</v>
      </c>
      <c r="F21" s="353">
        <f t="shared" ref="F21:K21" si="2">SUM(F14:F19)</f>
        <v>311273865.03401625</v>
      </c>
      <c r="G21" s="353">
        <f>SUM(G14:G19)</f>
        <v>55817669.202552453</v>
      </c>
      <c r="H21" s="353">
        <f t="shared" si="2"/>
        <v>225673358.45657349</v>
      </c>
      <c r="I21" s="353">
        <f t="shared" si="2"/>
        <v>25109851.353784885</v>
      </c>
      <c r="J21" s="353">
        <f t="shared" si="2"/>
        <v>1010356.0494334487</v>
      </c>
      <c r="K21" s="353">
        <f t="shared" si="2"/>
        <v>3662629.9712984427</v>
      </c>
      <c r="L21" s="354">
        <f t="shared" si="0"/>
        <v>255456195.83109027</v>
      </c>
      <c r="M21" s="355">
        <f t="shared" si="1"/>
        <v>3.7354230880737305E-4</v>
      </c>
      <c r="N21" s="356"/>
      <c r="O21" s="357"/>
      <c r="P21" s="352"/>
      <c r="Q21" s="352"/>
      <c r="R21" s="352"/>
      <c r="S21" s="352"/>
      <c r="T21" s="352"/>
      <c r="U21" s="569"/>
      <c r="V21" s="569"/>
    </row>
    <row r="22" spans="1:22">
      <c r="A22" s="8">
        <v>9</v>
      </c>
      <c r="B22" s="595"/>
      <c r="C22" s="174"/>
      <c r="D22" s="349"/>
      <c r="E22" s="349"/>
      <c r="F22" s="349"/>
      <c r="G22" s="349"/>
      <c r="H22" s="349"/>
      <c r="I22" s="349"/>
      <c r="J22" s="349"/>
      <c r="K22" s="349"/>
      <c r="L22" s="350"/>
      <c r="M22" s="351">
        <f t="shared" si="1"/>
        <v>0</v>
      </c>
      <c r="N22" s="356"/>
      <c r="O22" s="358"/>
      <c r="P22" s="352"/>
      <c r="Q22" s="352"/>
      <c r="R22" s="352"/>
      <c r="S22" s="352"/>
      <c r="T22" s="352"/>
      <c r="U22" s="569"/>
      <c r="V22" s="569"/>
    </row>
    <row r="23" spans="1:22">
      <c r="A23" s="8">
        <v>10</v>
      </c>
      <c r="B23" s="597" t="s">
        <v>1671</v>
      </c>
      <c r="C23" s="174"/>
      <c r="D23" s="349">
        <v>0</v>
      </c>
      <c r="E23" s="349">
        <f>F23-D23</f>
        <v>0</v>
      </c>
      <c r="F23" s="349">
        <v>0</v>
      </c>
      <c r="G23" s="349">
        <v>0</v>
      </c>
      <c r="H23" s="349">
        <v>0</v>
      </c>
      <c r="I23" s="349">
        <v>0</v>
      </c>
      <c r="J23" s="349">
        <v>0</v>
      </c>
      <c r="K23" s="349">
        <v>0</v>
      </c>
      <c r="L23" s="350">
        <f t="shared" si="0"/>
        <v>0</v>
      </c>
      <c r="M23" s="351">
        <f t="shared" si="1"/>
        <v>0</v>
      </c>
      <c r="N23" s="356"/>
      <c r="O23" s="359"/>
      <c r="P23" s="352"/>
      <c r="Q23" s="352"/>
      <c r="R23" s="352"/>
      <c r="S23" s="352"/>
      <c r="T23" s="352"/>
      <c r="U23" s="569"/>
      <c r="V23" s="569"/>
    </row>
    <row r="24" spans="1:22">
      <c r="A24" s="8">
        <v>11</v>
      </c>
      <c r="B24" s="595"/>
      <c r="C24" s="174"/>
      <c r="D24" s="349"/>
      <c r="E24" s="349"/>
      <c r="F24" s="349"/>
      <c r="G24" s="349"/>
      <c r="H24" s="349"/>
      <c r="I24" s="349"/>
      <c r="J24" s="349"/>
      <c r="K24" s="349"/>
      <c r="L24" s="350"/>
      <c r="M24" s="351">
        <f t="shared" si="1"/>
        <v>0</v>
      </c>
      <c r="N24" s="356"/>
      <c r="O24" s="352"/>
      <c r="P24" s="352"/>
      <c r="Q24" s="352"/>
      <c r="R24" s="352"/>
      <c r="S24" s="352"/>
      <c r="T24" s="352"/>
      <c r="U24" s="569"/>
      <c r="V24" s="569"/>
    </row>
    <row r="25" spans="1:22">
      <c r="A25" s="8">
        <v>12</v>
      </c>
      <c r="B25" s="577" t="s">
        <v>40</v>
      </c>
      <c r="C25" s="8" t="s">
        <v>1672</v>
      </c>
      <c r="D25" s="349">
        <v>2191157.15</v>
      </c>
      <c r="E25" s="349">
        <f>F25-D25</f>
        <v>6100225.5756160952</v>
      </c>
      <c r="F25" s="349">
        <v>8291382.7256160947</v>
      </c>
      <c r="G25" s="349">
        <v>280227.27240000002</v>
      </c>
      <c r="H25" s="349">
        <v>6244800.7277999995</v>
      </c>
      <c r="I25" s="349">
        <v>1764530.5910999998</v>
      </c>
      <c r="J25" s="349">
        <v>385.86359999999996</v>
      </c>
      <c r="K25" s="349">
        <v>1438.2706999999998</v>
      </c>
      <c r="L25" s="350">
        <f t="shared" si="0"/>
        <v>8011155.4531999994</v>
      </c>
      <c r="M25" s="351">
        <f t="shared" si="1"/>
        <v>1.60951167345047E-5</v>
      </c>
      <c r="N25" s="352"/>
      <c r="O25" s="352"/>
      <c r="P25" s="352"/>
      <c r="Q25" s="352"/>
      <c r="R25" s="352"/>
      <c r="S25" s="352"/>
      <c r="T25" s="352"/>
      <c r="U25" s="569"/>
      <c r="V25" s="569"/>
    </row>
    <row r="26" spans="1:22">
      <c r="A26" s="8">
        <v>13</v>
      </c>
      <c r="B26" s="577"/>
      <c r="C26" s="1"/>
      <c r="D26" s="349"/>
      <c r="E26" s="349"/>
      <c r="F26" s="349"/>
      <c r="G26" s="349"/>
      <c r="H26" s="349"/>
      <c r="I26" s="349"/>
      <c r="J26" s="349"/>
      <c r="K26" s="349"/>
      <c r="L26" s="349"/>
      <c r="M26" s="351">
        <f t="shared" si="1"/>
        <v>0</v>
      </c>
      <c r="N26" s="352"/>
      <c r="O26" s="352"/>
      <c r="P26" s="352"/>
      <c r="Q26" s="352"/>
      <c r="R26" s="352"/>
      <c r="S26" s="352"/>
      <c r="T26" s="352"/>
      <c r="U26" s="569"/>
      <c r="V26" s="569"/>
    </row>
    <row r="27" spans="1:22">
      <c r="A27" s="8">
        <v>14</v>
      </c>
      <c r="B27" s="577" t="s">
        <v>1673</v>
      </c>
      <c r="C27" s="8" t="s">
        <v>1674</v>
      </c>
      <c r="D27" s="349">
        <v>-72126132.179999992</v>
      </c>
      <c r="E27" s="349">
        <f>F27-D27</f>
        <v>68520571.839605793</v>
      </c>
      <c r="F27" s="349">
        <v>-3605560.3403941928</v>
      </c>
      <c r="G27" s="349">
        <v>-266633.14079999999</v>
      </c>
      <c r="H27" s="349">
        <v>-3317319.9883000003</v>
      </c>
      <c r="I27" s="349">
        <v>-9204.8924999999999</v>
      </c>
      <c r="J27" s="349">
        <v>-2872.3422999999998</v>
      </c>
      <c r="K27" s="349">
        <v>-9529.9765000000007</v>
      </c>
      <c r="L27" s="350">
        <f t="shared" si="0"/>
        <v>-3338927.1996000004</v>
      </c>
      <c r="M27" s="351">
        <f t="shared" si="1"/>
        <v>5.807727575302124E-6</v>
      </c>
      <c r="N27" s="352"/>
      <c r="O27" s="352"/>
      <c r="P27" s="352"/>
      <c r="Q27" s="352"/>
      <c r="R27" s="352"/>
      <c r="S27" s="352"/>
      <c r="T27" s="352"/>
      <c r="U27" s="569"/>
      <c r="V27" s="569"/>
    </row>
    <row r="28" spans="1:22" ht="12" thickBot="1">
      <c r="A28" s="8">
        <v>15</v>
      </c>
      <c r="B28" s="577"/>
      <c r="C28" s="1"/>
      <c r="D28" s="8"/>
      <c r="E28" s="8"/>
      <c r="F28" s="8"/>
      <c r="H28" s="349"/>
      <c r="I28" s="349"/>
      <c r="J28" s="349"/>
      <c r="K28" s="349"/>
      <c r="L28" s="350"/>
      <c r="M28" s="351">
        <f t="shared" si="1"/>
        <v>0</v>
      </c>
      <c r="N28" s="352"/>
      <c r="O28" s="352"/>
      <c r="P28" s="352"/>
      <c r="Q28" s="352"/>
      <c r="R28" s="352"/>
      <c r="S28" s="352"/>
      <c r="T28" s="352"/>
      <c r="U28" s="569"/>
      <c r="V28" s="569"/>
    </row>
    <row r="29" spans="1:22" s="601" customFormat="1" ht="12" thickBot="1">
      <c r="A29" s="8">
        <v>16</v>
      </c>
      <c r="B29" s="598" t="s">
        <v>1675</v>
      </c>
      <c r="C29" s="599"/>
      <c r="D29" s="360">
        <f>SUM(D21:D27)</f>
        <v>263504557.53182703</v>
      </c>
      <c r="E29" s="360">
        <f>SUM(E21:E27)</f>
        <v>52455129.887411103</v>
      </c>
      <c r="F29" s="360">
        <f t="shared" ref="F29:L29" si="3">SUM(F21:F27)</f>
        <v>315959687.41923815</v>
      </c>
      <c r="G29" s="360">
        <f t="shared" si="3"/>
        <v>55831263.334152453</v>
      </c>
      <c r="H29" s="360">
        <f t="shared" si="3"/>
        <v>228600839.1960735</v>
      </c>
      <c r="I29" s="360">
        <f t="shared" si="3"/>
        <v>26865177.052384887</v>
      </c>
      <c r="J29" s="360">
        <f t="shared" si="3"/>
        <v>1007869.5707334487</v>
      </c>
      <c r="K29" s="360">
        <f t="shared" si="3"/>
        <v>3654538.265498443</v>
      </c>
      <c r="L29" s="360">
        <f t="shared" si="3"/>
        <v>260128424.08469027</v>
      </c>
      <c r="M29" s="355">
        <f t="shared" si="1"/>
        <v>3.9541721343994141E-4</v>
      </c>
      <c r="N29" s="361"/>
      <c r="O29" s="353"/>
      <c r="P29" s="353"/>
      <c r="Q29" s="353"/>
      <c r="R29" s="353"/>
      <c r="S29" s="353"/>
      <c r="T29" s="353"/>
      <c r="U29" s="600"/>
      <c r="V29" s="600"/>
    </row>
    <row r="30" spans="1:22">
      <c r="A30" s="1"/>
      <c r="B30" s="1"/>
      <c r="C30" s="1"/>
      <c r="D30" s="1"/>
      <c r="E30" s="1"/>
      <c r="F30" s="1"/>
      <c r="H30" s="349"/>
      <c r="I30" s="349"/>
      <c r="J30" s="349"/>
      <c r="K30" s="349"/>
      <c r="L30" s="349"/>
      <c r="M30" s="346"/>
      <c r="N30" s="361"/>
      <c r="O30" s="353"/>
      <c r="U30" s="569"/>
      <c r="V30" s="569"/>
    </row>
    <row r="31" spans="1:22">
      <c r="B31" s="1" t="s">
        <v>1676</v>
      </c>
      <c r="C31" s="1"/>
      <c r="D31" s="1"/>
      <c r="E31" s="1"/>
      <c r="F31" s="602">
        <v>305959687.39805329</v>
      </c>
      <c r="G31" s="362">
        <v>68599269.028148293</v>
      </c>
      <c r="H31" s="363"/>
      <c r="I31" s="363"/>
      <c r="J31" s="363"/>
      <c r="K31" s="363"/>
      <c r="L31" s="363">
        <f>F31-G31</f>
        <v>237360418.36990499</v>
      </c>
      <c r="M31" s="352">
        <f t="shared" si="1"/>
        <v>0</v>
      </c>
    </row>
    <row r="32" spans="1:22" ht="12" thickBot="1">
      <c r="B32" s="175" t="s">
        <v>1677</v>
      </c>
      <c r="C32" s="1"/>
      <c r="D32" s="1"/>
      <c r="E32" s="1"/>
      <c r="F32" s="603">
        <f>F29-F31</f>
        <v>10000000.021184862</v>
      </c>
      <c r="G32" s="603">
        <f>G29-G31</f>
        <v>-12768005.693995841</v>
      </c>
      <c r="H32" s="603"/>
      <c r="I32" s="603"/>
      <c r="J32" s="603"/>
      <c r="K32" s="603"/>
      <c r="L32" s="603">
        <f>L29-L31</f>
        <v>22768005.714785278</v>
      </c>
      <c r="M32" s="352">
        <f t="shared" si="1"/>
        <v>3.9542466402053833E-4</v>
      </c>
      <c r="P32" s="604"/>
    </row>
    <row r="33" spans="6:19" ht="12" thickTop="1">
      <c r="M33" s="352"/>
      <c r="P33" s="605"/>
    </row>
    <row r="34" spans="6:19">
      <c r="F34" s="569"/>
      <c r="G34" s="569"/>
      <c r="H34" s="569"/>
      <c r="I34" s="569"/>
      <c r="J34" s="569"/>
      <c r="K34" s="569"/>
      <c r="L34" s="569"/>
      <c r="M34" s="349"/>
      <c r="N34" s="606"/>
      <c r="O34" s="569"/>
      <c r="P34" s="604"/>
    </row>
    <row r="35" spans="6:19">
      <c r="F35" s="569"/>
      <c r="G35" s="569"/>
      <c r="H35" s="569"/>
      <c r="I35" s="569"/>
      <c r="J35" s="569"/>
      <c r="K35" s="569"/>
      <c r="L35" s="569"/>
      <c r="M35" s="569"/>
      <c r="N35" s="569"/>
      <c r="O35" s="605"/>
    </row>
    <row r="36" spans="6:19">
      <c r="F36" s="361"/>
      <c r="M36" s="352"/>
      <c r="N36" s="607"/>
      <c r="O36" s="569"/>
      <c r="P36" s="569"/>
      <c r="Q36" s="569"/>
      <c r="R36" s="569"/>
      <c r="S36" s="569"/>
    </row>
    <row r="37" spans="6:19">
      <c r="F37" s="608"/>
      <c r="M37" s="352"/>
      <c r="N37" s="607"/>
    </row>
    <row r="38" spans="6:19">
      <c r="M38" s="352"/>
    </row>
    <row r="39" spans="6:19">
      <c r="M39" s="352"/>
    </row>
  </sheetData>
  <printOptions gridLines="1"/>
  <pageMargins left="0.7" right="0.7" top="0.75" bottom="0.75" header="0.3" footer="0.3"/>
  <pageSetup scale="59" orientation="landscape" r:id="rId1"/>
  <headerFooter>
    <oddHeader>&amp;LExhibit ARA-2
Page &amp;P of &amp;N&amp;R&amp;"Times New Roman,Regular"&amp;8Docket No. 48309
I-A-1 Summary of Texas Retail
Page &amp;P of &amp;N</oddHeader>
    <oddFooter>&amp;L&amp;"Times New Roman,Regular"&amp;8Sponsored By: Henry E. Monroy</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0" tint="-0.34998626667073579"/>
    <pageSetUpPr fitToPage="1"/>
  </sheetPr>
  <dimension ref="A1:EH271"/>
  <sheetViews>
    <sheetView view="pageLayout" zoomScaleNormal="100" workbookViewId="0">
      <selection sqref="A1:M38"/>
    </sheetView>
  </sheetViews>
  <sheetFormatPr defaultColWidth="9.28515625" defaultRowHeight="11.25"/>
  <cols>
    <col min="1" max="1" width="3.28515625" style="1" bestFit="1" customWidth="1"/>
    <col min="2" max="2" width="40.5703125" style="1" bestFit="1" customWidth="1"/>
    <col min="3" max="3" width="10" style="1" bestFit="1" customWidth="1"/>
    <col min="4" max="4" width="12" style="1" bestFit="1" customWidth="1"/>
    <col min="5" max="5" width="11.140625" style="1" customWidth="1"/>
    <col min="6" max="6" width="13.140625" style="1" bestFit="1" customWidth="1"/>
    <col min="7" max="7" width="12.140625" style="1" bestFit="1" customWidth="1"/>
    <col min="8" max="8" width="13.140625" style="1" bestFit="1" customWidth="1"/>
    <col min="9" max="9" width="11.140625" style="442" customWidth="1"/>
    <col min="10" max="10" width="11.140625" style="549" customWidth="1"/>
    <col min="11" max="11" width="11.140625" style="501" customWidth="1"/>
    <col min="12" max="12" width="13.140625" style="501" bestFit="1" customWidth="1"/>
    <col min="13" max="13" width="8.42578125" style="442" bestFit="1" customWidth="1"/>
    <col min="14" max="14" width="16.7109375" style="442" customWidth="1"/>
    <col min="15" max="15" width="13.7109375" style="1" customWidth="1"/>
    <col min="16" max="16" width="12.5703125" style="1" customWidth="1"/>
    <col min="17" max="16384" width="9.28515625" style="1"/>
  </cols>
  <sheetData>
    <row r="1" spans="1:138" ht="12" thickBot="1">
      <c r="B1" s="442"/>
      <c r="C1" s="442"/>
      <c r="D1" s="442"/>
      <c r="E1" s="442"/>
      <c r="F1" s="442"/>
      <c r="G1" s="548"/>
      <c r="H1" s="548"/>
      <c r="L1" s="442"/>
    </row>
    <row r="2" spans="1:138">
      <c r="B2" s="443" t="s">
        <v>1233</v>
      </c>
      <c r="C2" s="550"/>
      <c r="D2" s="550"/>
      <c r="F2" s="497"/>
      <c r="H2" s="548"/>
      <c r="L2" s="442"/>
    </row>
    <row r="3" spans="1:138">
      <c r="B3" s="446" t="s">
        <v>2</v>
      </c>
      <c r="C3" s="175"/>
      <c r="D3" s="175"/>
      <c r="F3" s="497"/>
      <c r="H3" s="548"/>
      <c r="L3" s="442"/>
    </row>
    <row r="4" spans="1:138">
      <c r="B4" s="448" t="s">
        <v>1678</v>
      </c>
      <c r="C4" s="550"/>
      <c r="D4" s="550"/>
      <c r="E4" s="550"/>
      <c r="F4" s="550"/>
      <c r="G4" s="548"/>
      <c r="H4" s="548"/>
    </row>
    <row r="5" spans="1:138">
      <c r="B5" s="448" t="s">
        <v>1645</v>
      </c>
      <c r="C5" s="550"/>
      <c r="D5" s="550"/>
      <c r="E5" s="550"/>
      <c r="F5" s="550"/>
      <c r="H5" s="175"/>
    </row>
    <row r="6" spans="1:138" ht="12" thickBot="1">
      <c r="B6" s="449" t="s">
        <v>1236</v>
      </c>
      <c r="C6" s="550"/>
      <c r="D6" s="550"/>
      <c r="E6" s="550"/>
      <c r="F6" s="550"/>
      <c r="H6" s="175"/>
    </row>
    <row r="7" spans="1:138">
      <c r="B7" s="551"/>
      <c r="C7" s="551"/>
      <c r="D7" s="551"/>
      <c r="E7" s="551"/>
      <c r="F7" s="551"/>
      <c r="H7" s="175"/>
    </row>
    <row r="8" spans="1:138" ht="12" thickBot="1">
      <c r="B8" s="8"/>
      <c r="C8" s="8"/>
      <c r="D8" s="8">
        <v>1</v>
      </c>
      <c r="E8" s="8">
        <v>2</v>
      </c>
      <c r="F8" s="8">
        <v>3</v>
      </c>
      <c r="G8" s="8">
        <v>4</v>
      </c>
      <c r="H8" s="8">
        <v>5</v>
      </c>
      <c r="I8" s="552">
        <v>6</v>
      </c>
      <c r="J8" s="553">
        <v>7</v>
      </c>
      <c r="K8" s="8">
        <v>8</v>
      </c>
      <c r="L8" s="8">
        <v>9</v>
      </c>
    </row>
    <row r="9" spans="1:138">
      <c r="B9" s="554"/>
      <c r="C9" s="554"/>
      <c r="D9" s="455" t="s">
        <v>1646</v>
      </c>
      <c r="E9" s="455"/>
      <c r="F9" s="455" t="s">
        <v>1517</v>
      </c>
      <c r="G9" s="554"/>
      <c r="H9" s="555"/>
      <c r="I9" s="455"/>
      <c r="J9" s="455"/>
      <c r="K9" s="455"/>
      <c r="L9" s="554"/>
      <c r="M9" s="556"/>
    </row>
    <row r="10" spans="1:138">
      <c r="B10" s="557"/>
      <c r="C10" s="458" t="s">
        <v>6</v>
      </c>
      <c r="D10" s="458" t="s">
        <v>42</v>
      </c>
      <c r="E10" s="458" t="s">
        <v>1517</v>
      </c>
      <c r="F10" s="458" t="s">
        <v>42</v>
      </c>
      <c r="G10" s="458" t="s">
        <v>1555</v>
      </c>
      <c r="H10" s="458" t="s">
        <v>1566</v>
      </c>
      <c r="I10" s="458" t="s">
        <v>1571</v>
      </c>
      <c r="J10" s="458" t="s">
        <v>1679</v>
      </c>
      <c r="K10" s="458" t="s">
        <v>1572</v>
      </c>
      <c r="L10" s="458" t="s">
        <v>42</v>
      </c>
      <c r="M10" s="558" t="s">
        <v>1649</v>
      </c>
    </row>
    <row r="11" spans="1:138">
      <c r="A11" s="441" t="s">
        <v>7</v>
      </c>
      <c r="B11" s="458" t="s">
        <v>8</v>
      </c>
      <c r="C11" s="458" t="s">
        <v>15</v>
      </c>
      <c r="D11" s="458" t="s">
        <v>1652</v>
      </c>
      <c r="E11" s="458" t="s">
        <v>1241</v>
      </c>
      <c r="F11" s="458" t="s">
        <v>1653</v>
      </c>
      <c r="G11" s="458"/>
      <c r="H11" s="458"/>
      <c r="I11" s="458"/>
      <c r="J11" s="458"/>
      <c r="K11" s="458"/>
      <c r="L11" s="458" t="s">
        <v>1659</v>
      </c>
      <c r="M11" s="559"/>
    </row>
    <row r="12" spans="1:138" ht="12" thickBot="1">
      <c r="A12" s="441" t="s">
        <v>16</v>
      </c>
      <c r="B12" s="560"/>
      <c r="C12" s="560"/>
      <c r="D12" s="461"/>
      <c r="E12" s="461"/>
      <c r="F12" s="461"/>
      <c r="G12" s="461"/>
      <c r="H12" s="461"/>
      <c r="I12" s="561"/>
      <c r="J12" s="561"/>
      <c r="K12" s="562"/>
      <c r="L12" s="461"/>
      <c r="M12" s="563"/>
      <c r="P12" s="442"/>
      <c r="Q12" s="442"/>
    </row>
    <row r="13" spans="1:138">
      <c r="A13" s="441"/>
      <c r="B13" s="564"/>
      <c r="C13" s="527"/>
      <c r="D13" s="527"/>
      <c r="E13" s="527"/>
      <c r="F13" s="527"/>
      <c r="G13" s="527"/>
      <c r="H13" s="527"/>
      <c r="I13" s="565"/>
      <c r="J13" s="566"/>
      <c r="K13" s="567"/>
      <c r="L13" s="567"/>
    </row>
    <row r="14" spans="1:138">
      <c r="A14" s="8">
        <v>1</v>
      </c>
      <c r="B14" s="568" t="s">
        <v>1680</v>
      </c>
      <c r="C14" s="491" t="s">
        <v>1681</v>
      </c>
      <c r="D14" s="372">
        <v>1455162152.0400019</v>
      </c>
      <c r="E14" s="372">
        <v>16812742.589419998</v>
      </c>
      <c r="F14" s="372">
        <v>1471974894.6294219</v>
      </c>
      <c r="G14" s="372">
        <v>490524974.33440006</v>
      </c>
      <c r="H14" s="372">
        <v>901344789.56410003</v>
      </c>
      <c r="I14" s="372">
        <v>75575005.371600002</v>
      </c>
      <c r="J14" s="372">
        <v>24964.437699999999</v>
      </c>
      <c r="K14" s="372">
        <v>4505160.9217000008</v>
      </c>
      <c r="L14" s="372">
        <f>SUM(H14:K14)</f>
        <v>981449920.29510009</v>
      </c>
      <c r="M14" s="569">
        <f>F14-G14-L14</f>
        <v>-7.82012939453125E-5</v>
      </c>
    </row>
    <row r="15" spans="1:138">
      <c r="A15" s="8">
        <v>2</v>
      </c>
      <c r="B15" s="568" t="s">
        <v>159</v>
      </c>
      <c r="C15" s="491" t="s">
        <v>1682</v>
      </c>
      <c r="D15" s="372">
        <v>49325157.426930547</v>
      </c>
      <c r="E15" s="372">
        <v>23699903.588973995</v>
      </c>
      <c r="F15" s="372">
        <v>73025061.015904546</v>
      </c>
      <c r="G15" s="372">
        <v>9210036.8635000009</v>
      </c>
      <c r="H15" s="372">
        <v>52211540.483599998</v>
      </c>
      <c r="I15" s="372">
        <v>4833196.0153000001</v>
      </c>
      <c r="J15" s="372">
        <v>1569432.4063000004</v>
      </c>
      <c r="K15" s="372">
        <v>5200855.2471000003</v>
      </c>
      <c r="L15" s="372">
        <f t="shared" ref="L15:L34" si="0">SUM(H15:K15)</f>
        <v>63815024.1523</v>
      </c>
      <c r="M15" s="569">
        <f t="shared" ref="M15:M37" si="1">F15-G15-L15</f>
        <v>1.0454654693603516E-4</v>
      </c>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c r="AS15" s="373"/>
      <c r="AT15" s="373"/>
      <c r="AU15" s="373"/>
      <c r="AV15" s="373"/>
      <c r="AW15" s="373"/>
      <c r="AX15" s="373"/>
      <c r="AY15" s="373"/>
      <c r="AZ15" s="373"/>
      <c r="BA15" s="373"/>
      <c r="BB15" s="373"/>
      <c r="BC15" s="373"/>
      <c r="BD15" s="373"/>
      <c r="BE15" s="373"/>
      <c r="BF15" s="373"/>
      <c r="BG15" s="373"/>
      <c r="BH15" s="373"/>
      <c r="BI15" s="373"/>
      <c r="BJ15" s="373"/>
      <c r="BK15" s="373"/>
      <c r="BL15" s="373"/>
      <c r="BM15" s="373"/>
      <c r="BN15" s="373"/>
      <c r="BO15" s="373"/>
      <c r="BP15" s="373"/>
      <c r="BQ15" s="373"/>
      <c r="BR15" s="373"/>
      <c r="BS15" s="373"/>
      <c r="BT15" s="373"/>
      <c r="BU15" s="373"/>
      <c r="BV15" s="373"/>
      <c r="BW15" s="373"/>
      <c r="BX15" s="373"/>
      <c r="BY15" s="373"/>
      <c r="BZ15" s="373"/>
      <c r="CA15" s="373"/>
      <c r="CB15" s="373"/>
      <c r="CC15" s="373"/>
      <c r="CD15" s="373"/>
      <c r="CE15" s="373"/>
      <c r="CF15" s="373"/>
      <c r="CG15" s="373"/>
      <c r="CH15" s="373"/>
      <c r="CI15" s="373"/>
      <c r="CJ15" s="373"/>
      <c r="CK15" s="373"/>
      <c r="CL15" s="373"/>
      <c r="CM15" s="373"/>
      <c r="CN15" s="373"/>
      <c r="CO15" s="373"/>
      <c r="CP15" s="373"/>
      <c r="CQ15" s="373"/>
      <c r="CR15" s="373"/>
      <c r="CS15" s="373"/>
      <c r="CT15" s="373"/>
      <c r="CU15" s="373"/>
      <c r="CV15" s="373"/>
      <c r="CW15" s="373"/>
      <c r="CX15" s="373"/>
      <c r="CY15" s="373"/>
      <c r="CZ15" s="373"/>
      <c r="DA15" s="373"/>
      <c r="DB15" s="373"/>
      <c r="DC15" s="373"/>
      <c r="DD15" s="373"/>
      <c r="DE15" s="373"/>
      <c r="DF15" s="373"/>
      <c r="DG15" s="373"/>
      <c r="DH15" s="373"/>
      <c r="DI15" s="373"/>
      <c r="DJ15" s="373"/>
      <c r="DK15" s="373"/>
      <c r="DL15" s="373"/>
      <c r="DM15" s="373"/>
      <c r="DN15" s="373"/>
      <c r="DO15" s="373"/>
      <c r="DP15" s="373"/>
      <c r="DQ15" s="373"/>
      <c r="DR15" s="373"/>
      <c r="DS15" s="373"/>
      <c r="DT15" s="373"/>
      <c r="DU15" s="373"/>
      <c r="DV15" s="373"/>
      <c r="DW15" s="373"/>
      <c r="DX15" s="373"/>
      <c r="DY15" s="373"/>
      <c r="DZ15" s="373"/>
      <c r="EA15" s="373"/>
      <c r="EB15" s="373"/>
      <c r="EC15" s="373"/>
      <c r="ED15" s="373"/>
      <c r="EE15" s="373"/>
      <c r="EF15" s="373"/>
      <c r="EG15" s="373"/>
      <c r="EH15" s="373"/>
    </row>
    <row r="16" spans="1:138">
      <c r="A16" s="8">
        <v>3</v>
      </c>
      <c r="B16" s="568" t="s">
        <v>163</v>
      </c>
      <c r="C16" s="8" t="s">
        <v>1683</v>
      </c>
      <c r="D16" s="372">
        <v>2173674.16</v>
      </c>
      <c r="E16" s="372">
        <v>1213816.3214460004</v>
      </c>
      <c r="F16" s="372">
        <v>3387490.4814460007</v>
      </c>
      <c r="G16" s="372">
        <v>1378965.3259000001</v>
      </c>
      <c r="H16" s="372">
        <v>1845686.3141000001</v>
      </c>
      <c r="I16" s="372">
        <v>157625.15460000001</v>
      </c>
      <c r="J16" s="372">
        <v>41.974899999999998</v>
      </c>
      <c r="K16" s="372">
        <v>5171.7120000000004</v>
      </c>
      <c r="L16" s="372">
        <f t="shared" si="0"/>
        <v>2008525.1556000002</v>
      </c>
      <c r="M16" s="569">
        <f t="shared" si="1"/>
        <v>-5.3999479860067368E-5</v>
      </c>
      <c r="O16" s="373"/>
      <c r="P16" s="373"/>
      <c r="Q16" s="373"/>
      <c r="R16" s="373"/>
      <c r="S16" s="373"/>
      <c r="T16" s="373"/>
      <c r="U16" s="373"/>
      <c r="V16" s="373"/>
      <c r="W16" s="373"/>
      <c r="X16" s="373"/>
      <c r="Y16" s="373"/>
      <c r="Z16" s="373"/>
      <c r="AA16" s="373"/>
      <c r="AB16" s="373"/>
      <c r="AC16" s="373"/>
      <c r="AD16" s="373"/>
      <c r="AE16" s="373"/>
      <c r="AF16" s="373"/>
      <c r="AG16" s="373"/>
      <c r="AH16" s="373"/>
      <c r="AI16" s="373"/>
      <c r="AJ16" s="373"/>
      <c r="AK16" s="373"/>
      <c r="AL16" s="373"/>
      <c r="AM16" s="373"/>
      <c r="AN16" s="373"/>
      <c r="AO16" s="373"/>
      <c r="AP16" s="373"/>
      <c r="AQ16" s="373"/>
      <c r="AR16" s="373"/>
      <c r="AS16" s="373"/>
      <c r="AT16" s="373"/>
      <c r="AU16" s="373"/>
      <c r="AV16" s="373"/>
      <c r="AW16" s="373"/>
      <c r="AX16" s="373"/>
      <c r="AY16" s="373"/>
      <c r="AZ16" s="373"/>
      <c r="BA16" s="373"/>
      <c r="BB16" s="373"/>
      <c r="BC16" s="373"/>
      <c r="BD16" s="373"/>
      <c r="BE16" s="373"/>
      <c r="BF16" s="373"/>
      <c r="BG16" s="373"/>
      <c r="BH16" s="373"/>
      <c r="BI16" s="373"/>
      <c r="BJ16" s="373"/>
      <c r="BK16" s="373"/>
      <c r="BL16" s="373"/>
      <c r="BM16" s="373"/>
      <c r="BN16" s="373"/>
      <c r="BO16" s="373"/>
      <c r="BP16" s="373"/>
      <c r="BQ16" s="373"/>
      <c r="BR16" s="373"/>
      <c r="BS16" s="373"/>
      <c r="BT16" s="373"/>
      <c r="BU16" s="373"/>
      <c r="BV16" s="373"/>
      <c r="BW16" s="373"/>
      <c r="BX16" s="373"/>
      <c r="BY16" s="373"/>
      <c r="BZ16" s="373"/>
      <c r="CA16" s="373"/>
      <c r="CB16" s="373"/>
      <c r="CC16" s="373"/>
      <c r="CD16" s="373"/>
      <c r="CE16" s="373"/>
      <c r="CF16" s="373"/>
      <c r="CG16" s="373"/>
      <c r="CH16" s="373"/>
      <c r="CI16" s="373"/>
      <c r="CJ16" s="373"/>
      <c r="CK16" s="373"/>
      <c r="CL16" s="373"/>
      <c r="CM16" s="373"/>
      <c r="CN16" s="373"/>
      <c r="CO16" s="373"/>
      <c r="CP16" s="373"/>
      <c r="CQ16" s="373"/>
      <c r="CR16" s="373"/>
      <c r="CS16" s="373"/>
      <c r="CT16" s="373"/>
      <c r="CU16" s="373"/>
      <c r="CV16" s="373"/>
      <c r="CW16" s="373"/>
      <c r="CX16" s="373"/>
      <c r="CY16" s="373"/>
      <c r="CZ16" s="373"/>
      <c r="DA16" s="373"/>
      <c r="DB16" s="373"/>
      <c r="DC16" s="373"/>
      <c r="DD16" s="373"/>
      <c r="DE16" s="373"/>
      <c r="DF16" s="373"/>
      <c r="DG16" s="373"/>
      <c r="DH16" s="373"/>
      <c r="DI16" s="373"/>
      <c r="DJ16" s="373"/>
      <c r="DK16" s="373"/>
      <c r="DL16" s="373"/>
      <c r="DM16" s="373"/>
      <c r="DN16" s="373"/>
      <c r="DO16" s="373"/>
      <c r="DP16" s="373"/>
      <c r="DQ16" s="373"/>
      <c r="DR16" s="373"/>
      <c r="DS16" s="373"/>
      <c r="DT16" s="373"/>
      <c r="DU16" s="373"/>
      <c r="DV16" s="373"/>
      <c r="DW16" s="373"/>
      <c r="DX16" s="373"/>
      <c r="DY16" s="373"/>
      <c r="DZ16" s="373"/>
      <c r="EA16" s="373"/>
      <c r="EB16" s="373"/>
      <c r="EC16" s="373"/>
      <c r="ED16" s="373"/>
      <c r="EE16" s="373"/>
      <c r="EF16" s="373"/>
      <c r="EG16" s="373"/>
      <c r="EH16" s="373"/>
    </row>
    <row r="17" spans="1:16">
      <c r="A17" s="8">
        <v>4</v>
      </c>
      <c r="B17" s="570" t="s">
        <v>1585</v>
      </c>
      <c r="C17" s="571"/>
      <c r="D17" s="374">
        <f t="shared" ref="D17:K17" si="2">SUM(D14:D16)</f>
        <v>1506660983.6269324</v>
      </c>
      <c r="E17" s="374">
        <f t="shared" si="2"/>
        <v>41726462.499839991</v>
      </c>
      <c r="F17" s="374">
        <f t="shared" si="2"/>
        <v>1548387446.1267726</v>
      </c>
      <c r="G17" s="374">
        <f t="shared" si="2"/>
        <v>501113976.52380008</v>
      </c>
      <c r="H17" s="374">
        <f t="shared" si="2"/>
        <v>955402016.36180007</v>
      </c>
      <c r="I17" s="374">
        <f t="shared" si="2"/>
        <v>80565826.541500002</v>
      </c>
      <c r="J17" s="374">
        <f t="shared" si="2"/>
        <v>1594438.8189000003</v>
      </c>
      <c r="K17" s="374">
        <f t="shared" si="2"/>
        <v>9711187.8807999995</v>
      </c>
      <c r="L17" s="372">
        <f t="shared" si="0"/>
        <v>1047273469.603</v>
      </c>
      <c r="M17" s="569">
        <f t="shared" si="1"/>
        <v>-2.7537345886230469E-5</v>
      </c>
    </row>
    <row r="18" spans="1:16">
      <c r="A18" s="8">
        <v>5</v>
      </c>
      <c r="B18" s="568" t="s">
        <v>1684</v>
      </c>
      <c r="C18" s="491" t="s">
        <v>1685</v>
      </c>
      <c r="D18" s="549">
        <v>-490506968.45000023</v>
      </c>
      <c r="E18" s="549">
        <v>-23713426.432989005</v>
      </c>
      <c r="F18" s="549">
        <v>-514220394.88298923</v>
      </c>
      <c r="G18" s="549">
        <v>-95199595.408900008</v>
      </c>
      <c r="H18" s="549">
        <v>-382807000.90690005</v>
      </c>
      <c r="I18" s="549">
        <v>-31390232.416199997</v>
      </c>
      <c r="J18" s="549">
        <v>-429505.4252</v>
      </c>
      <c r="K18" s="549">
        <v>-4394060.7253999999</v>
      </c>
      <c r="L18" s="372">
        <f t="shared" si="0"/>
        <v>-419020799.47369999</v>
      </c>
      <c r="M18" s="569">
        <f t="shared" si="1"/>
        <v>-3.8921833038330078E-4</v>
      </c>
      <c r="P18" s="501"/>
    </row>
    <row r="19" spans="1:16">
      <c r="A19" s="8">
        <v>6</v>
      </c>
      <c r="B19" s="568"/>
      <c r="C19" s="571"/>
      <c r="D19" s="572"/>
      <c r="E19" s="572"/>
      <c r="F19" s="572"/>
      <c r="G19" s="572"/>
      <c r="H19" s="572"/>
      <c r="I19" s="572"/>
      <c r="J19" s="572"/>
      <c r="K19" s="572"/>
      <c r="L19" s="372"/>
      <c r="M19" s="569"/>
    </row>
    <row r="20" spans="1:16">
      <c r="A20" s="8">
        <v>7</v>
      </c>
      <c r="B20" s="573" t="s">
        <v>76</v>
      </c>
      <c r="C20" s="574"/>
      <c r="D20" s="374">
        <f t="shared" ref="D20:K20" si="3">D17+D18</f>
        <v>1016154015.1769321</v>
      </c>
      <c r="E20" s="374">
        <f t="shared" si="3"/>
        <v>18013036.066850986</v>
      </c>
      <c r="F20" s="374">
        <f t="shared" si="3"/>
        <v>1034167051.2437835</v>
      </c>
      <c r="G20" s="374">
        <f t="shared" si="3"/>
        <v>405914381.11490005</v>
      </c>
      <c r="H20" s="374">
        <f t="shared" si="3"/>
        <v>572595015.45490003</v>
      </c>
      <c r="I20" s="374">
        <f t="shared" si="3"/>
        <v>49175594.125300005</v>
      </c>
      <c r="J20" s="374">
        <f t="shared" si="3"/>
        <v>1164933.3937000004</v>
      </c>
      <c r="K20" s="374">
        <f t="shared" si="3"/>
        <v>5317127.1553999996</v>
      </c>
      <c r="L20" s="374">
        <f t="shared" si="0"/>
        <v>628252670.12930012</v>
      </c>
      <c r="M20" s="569">
        <f t="shared" si="1"/>
        <v>-4.1675567626953125E-4</v>
      </c>
      <c r="O20" s="501"/>
      <c r="P20" s="501"/>
    </row>
    <row r="21" spans="1:16">
      <c r="A21" s="8">
        <v>8</v>
      </c>
      <c r="B21" s="568"/>
      <c r="C21" s="571"/>
      <c r="D21" s="372"/>
      <c r="E21" s="372"/>
      <c r="F21" s="372"/>
      <c r="G21" s="372"/>
      <c r="H21" s="372"/>
      <c r="I21" s="372"/>
      <c r="J21" s="372"/>
      <c r="K21" s="372"/>
      <c r="L21" s="372"/>
      <c r="M21" s="569">
        <f t="shared" si="1"/>
        <v>0</v>
      </c>
      <c r="P21" s="501"/>
    </row>
    <row r="22" spans="1:16">
      <c r="A22" s="8">
        <v>9</v>
      </c>
      <c r="B22" s="575" t="s">
        <v>1686</v>
      </c>
      <c r="C22" s="576"/>
      <c r="D22" s="372"/>
      <c r="E22" s="372"/>
      <c r="F22" s="372"/>
      <c r="G22" s="372"/>
      <c r="H22" s="372"/>
      <c r="I22" s="372"/>
      <c r="J22" s="372"/>
      <c r="K22" s="372"/>
      <c r="L22" s="372"/>
      <c r="M22" s="569">
        <f t="shared" si="1"/>
        <v>0</v>
      </c>
      <c r="P22" s="501"/>
    </row>
    <row r="23" spans="1:16">
      <c r="A23" s="8">
        <v>10</v>
      </c>
      <c r="B23" s="573" t="s">
        <v>1687</v>
      </c>
      <c r="C23" s="491" t="s">
        <v>1688</v>
      </c>
      <c r="D23" s="372">
        <v>37458525.659995712</v>
      </c>
      <c r="E23" s="372">
        <v>-35564157.299995713</v>
      </c>
      <c r="F23" s="372">
        <v>1894368.3599999999</v>
      </c>
      <c r="G23" s="372">
        <v>272256.1086187227</v>
      </c>
      <c r="H23" s="372">
        <v>1619281.2217867547</v>
      </c>
      <c r="I23" s="372">
        <v>2740.3872030765579</v>
      </c>
      <c r="J23" s="372">
        <v>0.72975358188605843</v>
      </c>
      <c r="K23" s="372">
        <v>89.912637863828891</v>
      </c>
      <c r="L23" s="372">
        <f t="shared" si="0"/>
        <v>1622112.2513812769</v>
      </c>
      <c r="M23" s="569">
        <f t="shared" si="1"/>
        <v>0</v>
      </c>
      <c r="P23" s="501"/>
    </row>
    <row r="24" spans="1:16">
      <c r="A24" s="8">
        <v>11</v>
      </c>
      <c r="B24" s="573" t="s">
        <v>1689</v>
      </c>
      <c r="C24" s="491" t="s">
        <v>1690</v>
      </c>
      <c r="D24" s="372">
        <v>356938.4</v>
      </c>
      <c r="E24" s="372">
        <v>-356938.4</v>
      </c>
      <c r="F24" s="372">
        <v>0</v>
      </c>
      <c r="G24" s="372">
        <v>0</v>
      </c>
      <c r="H24" s="372">
        <v>0</v>
      </c>
      <c r="I24" s="372">
        <v>0</v>
      </c>
      <c r="J24" s="372">
        <v>0</v>
      </c>
      <c r="K24" s="372">
        <v>0</v>
      </c>
      <c r="L24" s="372">
        <f t="shared" si="0"/>
        <v>0</v>
      </c>
      <c r="M24" s="569">
        <f t="shared" si="1"/>
        <v>0</v>
      </c>
      <c r="O24" s="501"/>
      <c r="P24" s="501"/>
    </row>
    <row r="25" spans="1:16">
      <c r="A25" s="8">
        <v>12</v>
      </c>
      <c r="B25" s="573" t="s">
        <v>1691</v>
      </c>
      <c r="C25" s="491" t="s">
        <v>1692</v>
      </c>
      <c r="D25" s="372">
        <v>-129482536.22</v>
      </c>
      <c r="E25" s="372">
        <v>-4013501.1175999963</v>
      </c>
      <c r="F25" s="372">
        <v>-133496037.33759999</v>
      </c>
      <c r="G25" s="372">
        <v>-52372577.2509</v>
      </c>
      <c r="H25" s="372">
        <v>-73918315.3882</v>
      </c>
      <c r="I25" s="372">
        <v>-6360856.6185999997</v>
      </c>
      <c r="J25" s="372">
        <v>-150673.33000000002</v>
      </c>
      <c r="K25" s="372">
        <v>-693614.75009999995</v>
      </c>
      <c r="L25" s="372">
        <f t="shared" si="0"/>
        <v>-81123460.086899996</v>
      </c>
      <c r="M25" s="569">
        <f t="shared" si="1"/>
        <v>2.0000338554382324E-4</v>
      </c>
      <c r="O25" s="501"/>
      <c r="P25" s="501"/>
    </row>
    <row r="26" spans="1:16">
      <c r="A26" s="8">
        <v>13</v>
      </c>
      <c r="B26" s="573" t="s">
        <v>1693</v>
      </c>
      <c r="C26" s="491" t="s">
        <v>1694</v>
      </c>
      <c r="D26" s="372">
        <v>5643670.6800000137</v>
      </c>
      <c r="E26" s="372">
        <f>F26-D26</f>
        <v>-790110.39538461529</v>
      </c>
      <c r="F26" s="372">
        <v>4853560.2846153984</v>
      </c>
      <c r="G26" s="372">
        <v>1911903.3666000001</v>
      </c>
      <c r="H26" s="372">
        <v>2679343.2245999998</v>
      </c>
      <c r="I26" s="372">
        <v>231680.12569999998</v>
      </c>
      <c r="J26" s="372">
        <v>5510.8070000000007</v>
      </c>
      <c r="K26" s="372">
        <v>25122.760699999999</v>
      </c>
      <c r="L26" s="372">
        <f t="shared" si="0"/>
        <v>2941656.9180000001</v>
      </c>
      <c r="M26" s="569">
        <f t="shared" si="1"/>
        <v>1.5398021787405014E-5</v>
      </c>
      <c r="O26" s="501"/>
      <c r="P26" s="501"/>
    </row>
    <row r="27" spans="1:16">
      <c r="A27" s="8">
        <v>14</v>
      </c>
      <c r="B27" s="573" t="s">
        <v>1695</v>
      </c>
      <c r="C27" s="491" t="s">
        <v>1696</v>
      </c>
      <c r="D27" s="372">
        <v>0</v>
      </c>
      <c r="E27" s="372">
        <v>-3243626.205777524</v>
      </c>
      <c r="F27" s="372">
        <v>-3243626.205777524</v>
      </c>
      <c r="G27" s="372">
        <v>-1008576.3375</v>
      </c>
      <c r="H27" s="372">
        <v>-2611089.4087</v>
      </c>
      <c r="I27" s="372">
        <v>219496.7879</v>
      </c>
      <c r="J27" s="372">
        <v>7745.9214000000002</v>
      </c>
      <c r="K27" s="372">
        <v>148796.83110000001</v>
      </c>
      <c r="L27" s="372">
        <f t="shared" si="0"/>
        <v>-2235049.8683000002</v>
      </c>
      <c r="M27" s="569">
        <f t="shared" si="1"/>
        <v>2.2476073354482651E-5</v>
      </c>
      <c r="O27" s="501"/>
      <c r="P27" s="501"/>
    </row>
    <row r="28" spans="1:16">
      <c r="A28" s="8">
        <v>15</v>
      </c>
      <c r="B28" s="573" t="s">
        <v>1697</v>
      </c>
      <c r="C28" s="491" t="s">
        <v>1698</v>
      </c>
      <c r="D28" s="372">
        <v>1125489.9179999996</v>
      </c>
      <c r="E28" s="372">
        <f>F28-D28</f>
        <v>-65245.523769230582</v>
      </c>
      <c r="F28" s="372">
        <v>1060244.394230769</v>
      </c>
      <c r="G28" s="372">
        <v>417649.04679999995</v>
      </c>
      <c r="H28" s="372">
        <v>585293.77769999998</v>
      </c>
      <c r="I28" s="372">
        <v>50609.766900000002</v>
      </c>
      <c r="J28" s="372">
        <v>1203.8178</v>
      </c>
      <c r="K28" s="372">
        <v>5487.9849999999997</v>
      </c>
      <c r="L28" s="372">
        <f t="shared" si="0"/>
        <v>642595.34739999997</v>
      </c>
      <c r="M28" s="569">
        <f t="shared" si="1"/>
        <v>3.0769151635468006E-5</v>
      </c>
      <c r="O28" s="501"/>
      <c r="P28" s="501"/>
    </row>
    <row r="29" spans="1:16">
      <c r="A29" s="8">
        <v>16</v>
      </c>
      <c r="B29" s="573" t="s">
        <v>1699</v>
      </c>
      <c r="C29" s="491" t="s">
        <v>1700</v>
      </c>
      <c r="D29" s="372">
        <v>-153388920.77000001</v>
      </c>
      <c r="E29" s="372">
        <v>23541116.859999999</v>
      </c>
      <c r="F29" s="372">
        <v>-129847803.91000001</v>
      </c>
      <c r="G29" s="372">
        <v>-50966863.058200002</v>
      </c>
      <c r="H29" s="372">
        <v>-71892504.892700002</v>
      </c>
      <c r="I29" s="372">
        <v>-6174527.6749</v>
      </c>
      <c r="J29" s="372">
        <v>-146273.65820000001</v>
      </c>
      <c r="K29" s="372">
        <v>-667634.62580000004</v>
      </c>
      <c r="L29" s="372">
        <f t="shared" si="0"/>
        <v>-78880940.851599991</v>
      </c>
      <c r="M29" s="569">
        <f t="shared" si="1"/>
        <v>-2.0001828670501709E-4</v>
      </c>
      <c r="O29" s="501"/>
      <c r="P29" s="501"/>
    </row>
    <row r="30" spans="1:16">
      <c r="A30" s="8">
        <v>17</v>
      </c>
      <c r="B30" s="573" t="s">
        <v>1701</v>
      </c>
      <c r="C30" s="491" t="s">
        <v>1702</v>
      </c>
      <c r="D30" s="375">
        <v>147173608.53</v>
      </c>
      <c r="E30" s="375">
        <v>-87346817.015616104</v>
      </c>
      <c r="F30" s="372">
        <v>59826791.514383905</v>
      </c>
      <c r="G30" s="372">
        <v>10748616.964600001</v>
      </c>
      <c r="H30" s="372">
        <v>40470320.564300001</v>
      </c>
      <c r="I30" s="372">
        <v>8431058.3550000023</v>
      </c>
      <c r="J30" s="372">
        <v>32005.242300000002</v>
      </c>
      <c r="K30" s="372">
        <v>144790.38809999998</v>
      </c>
      <c r="L30" s="372">
        <f t="shared" si="0"/>
        <v>49078174.549699999</v>
      </c>
      <c r="M30" s="569">
        <f t="shared" si="1"/>
        <v>8.3900988101959229E-5</v>
      </c>
      <c r="O30" s="501"/>
      <c r="P30" s="501"/>
    </row>
    <row r="31" spans="1:16">
      <c r="A31" s="8">
        <v>18</v>
      </c>
      <c r="B31" s="577"/>
      <c r="D31" s="372"/>
      <c r="E31" s="372"/>
      <c r="F31" s="372"/>
      <c r="G31" s="372"/>
      <c r="H31" s="372"/>
      <c r="I31" s="372"/>
      <c r="J31" s="372"/>
      <c r="K31" s="372"/>
      <c r="L31" s="372"/>
      <c r="M31" s="569">
        <f t="shared" si="1"/>
        <v>0</v>
      </c>
      <c r="O31" s="501"/>
      <c r="P31" s="501"/>
    </row>
    <row r="32" spans="1:16">
      <c r="A32" s="8">
        <v>19</v>
      </c>
      <c r="B32" s="578" t="s">
        <v>89</v>
      </c>
      <c r="C32" s="474"/>
      <c r="D32" s="374">
        <f t="shared" ref="D32:K32" si="4">SUM(D23:D31)</f>
        <v>-91113223.802004308</v>
      </c>
      <c r="E32" s="374">
        <f t="shared" si="4"/>
        <v>-107839279.09814319</v>
      </c>
      <c r="F32" s="374">
        <f t="shared" si="4"/>
        <v>-198952502.90014744</v>
      </c>
      <c r="G32" s="374">
        <f t="shared" si="4"/>
        <v>-90997591.159981281</v>
      </c>
      <c r="H32" s="374">
        <f t="shared" si="4"/>
        <v>-103067670.90121323</v>
      </c>
      <c r="I32" s="374">
        <f t="shared" si="4"/>
        <v>-3599798.8707969207</v>
      </c>
      <c r="J32" s="374">
        <f t="shared" si="4"/>
        <v>-250480.4699464181</v>
      </c>
      <c r="K32" s="374">
        <f t="shared" si="4"/>
        <v>-1036961.4983621362</v>
      </c>
      <c r="L32" s="374">
        <f t="shared" si="0"/>
        <v>-107954911.7403187</v>
      </c>
      <c r="M32" s="569">
        <f t="shared" si="1"/>
        <v>1.5254318714141846E-4</v>
      </c>
      <c r="O32" s="501"/>
      <c r="P32" s="501"/>
    </row>
    <row r="33" spans="1:16" ht="12" thickBot="1">
      <c r="A33" s="8">
        <v>20</v>
      </c>
      <c r="B33" s="579"/>
      <c r="C33" s="580"/>
      <c r="D33" s="376"/>
      <c r="E33" s="376"/>
      <c r="F33" s="376"/>
      <c r="G33" s="376"/>
      <c r="H33" s="376"/>
      <c r="I33" s="376"/>
      <c r="J33" s="376"/>
      <c r="K33" s="376"/>
      <c r="L33" s="376"/>
      <c r="M33" s="569">
        <f t="shared" si="1"/>
        <v>0</v>
      </c>
      <c r="P33" s="501"/>
    </row>
    <row r="34" spans="1:16" s="175" customFormat="1" ht="12" thickBot="1">
      <c r="A34" s="8">
        <v>21</v>
      </c>
      <c r="B34" s="581" t="s">
        <v>1703</v>
      </c>
      <c r="C34" s="582"/>
      <c r="D34" s="377">
        <f t="shared" ref="D34:K34" si="5">D32+D20</f>
        <v>925040791.37492776</v>
      </c>
      <c r="E34" s="377">
        <f t="shared" si="5"/>
        <v>-89826243.0312922</v>
      </c>
      <c r="F34" s="377">
        <f t="shared" si="5"/>
        <v>835214548.34363604</v>
      </c>
      <c r="G34" s="377">
        <f t="shared" si="5"/>
        <v>314916789.95491874</v>
      </c>
      <c r="H34" s="377">
        <f t="shared" si="5"/>
        <v>469527344.5536868</v>
      </c>
      <c r="I34" s="377">
        <f t="shared" si="5"/>
        <v>45575795.254503086</v>
      </c>
      <c r="J34" s="377">
        <f t="shared" si="5"/>
        <v>914452.92375358229</v>
      </c>
      <c r="K34" s="377">
        <f t="shared" si="5"/>
        <v>4280165.6570378635</v>
      </c>
      <c r="L34" s="378">
        <f t="shared" si="0"/>
        <v>520297758.38898128</v>
      </c>
      <c r="M34" s="569">
        <f t="shared" si="1"/>
        <v>-2.6398897171020508E-4</v>
      </c>
      <c r="N34" s="442"/>
      <c r="O34" s="501"/>
      <c r="P34" s="501"/>
    </row>
    <row r="35" spans="1:16">
      <c r="A35" s="8">
        <v>22</v>
      </c>
      <c r="B35" s="583"/>
      <c r="C35" s="584"/>
      <c r="D35" s="372"/>
      <c r="E35" s="372"/>
      <c r="F35" s="372"/>
      <c r="G35" s="372"/>
      <c r="H35" s="372"/>
      <c r="I35" s="372"/>
      <c r="J35" s="372"/>
      <c r="K35" s="372"/>
      <c r="L35" s="372"/>
      <c r="M35" s="569">
        <f t="shared" si="1"/>
        <v>0</v>
      </c>
    </row>
    <row r="36" spans="1:16">
      <c r="A36" s="8">
        <v>23</v>
      </c>
      <c r="B36" s="585" t="s">
        <v>1704</v>
      </c>
      <c r="C36" s="491" t="s">
        <v>1247</v>
      </c>
      <c r="D36" s="379">
        <v>7.8900000000000012E-2</v>
      </c>
      <c r="E36" s="379">
        <v>7.8900000000000012E-2</v>
      </c>
      <c r="F36" s="379">
        <v>7.8900000000000012E-2</v>
      </c>
      <c r="G36" s="379">
        <v>7.8900000000000012E-2</v>
      </c>
      <c r="H36" s="379">
        <v>7.8900000000000012E-2</v>
      </c>
      <c r="I36" s="379">
        <v>7.8900000000000012E-2</v>
      </c>
      <c r="J36" s="379">
        <v>7.8900000000000012E-2</v>
      </c>
      <c r="K36" s="379">
        <v>7.8900000000000012E-2</v>
      </c>
      <c r="L36" s="379">
        <v>7.8900000000000012E-2</v>
      </c>
      <c r="M36" s="569">
        <f t="shared" si="1"/>
        <v>-7.8900000000000012E-2</v>
      </c>
    </row>
    <row r="37" spans="1:16" ht="12" thickBot="1">
      <c r="A37" s="8">
        <v>24</v>
      </c>
      <c r="B37" s="577"/>
      <c r="D37" s="372"/>
      <c r="E37" s="372"/>
      <c r="F37" s="372"/>
      <c r="G37" s="372"/>
      <c r="H37" s="372"/>
      <c r="I37" s="372"/>
      <c r="J37" s="372"/>
      <c r="K37" s="372"/>
      <c r="L37" s="372"/>
      <c r="M37" s="569">
        <f t="shared" si="1"/>
        <v>0</v>
      </c>
    </row>
    <row r="38" spans="1:16" s="175" customFormat="1" ht="12" thickBot="1">
      <c r="A38" s="8">
        <v>25</v>
      </c>
      <c r="B38" s="517" t="s">
        <v>1705</v>
      </c>
      <c r="C38" s="586"/>
      <c r="D38" s="377">
        <f>+D34*D36</f>
        <v>72985718.43948181</v>
      </c>
      <c r="E38" s="377">
        <f t="shared" ref="E38:K38" si="6">+E34*E36</f>
        <v>-7087290.5751689561</v>
      </c>
      <c r="F38" s="377">
        <f t="shared" si="6"/>
        <v>65898427.864312895</v>
      </c>
      <c r="G38" s="377">
        <f t="shared" si="6"/>
        <v>24846934.727443092</v>
      </c>
      <c r="H38" s="377">
        <f t="shared" si="6"/>
        <v>37045707.485285893</v>
      </c>
      <c r="I38" s="377">
        <f t="shared" si="6"/>
        <v>3595930.2455802942</v>
      </c>
      <c r="J38" s="377">
        <f t="shared" si="6"/>
        <v>72150.335684157661</v>
      </c>
      <c r="K38" s="377">
        <f t="shared" si="6"/>
        <v>337705.07034028746</v>
      </c>
      <c r="L38" s="378">
        <f>SUM(H38:K38)</f>
        <v>41051493.136890635</v>
      </c>
      <c r="M38" s="569">
        <f>F38-G38-L38</f>
        <v>-2.0831823348999023E-5</v>
      </c>
    </row>
    <row r="39" spans="1:16">
      <c r="G39" s="372"/>
      <c r="H39" s="372"/>
      <c r="I39" s="372"/>
      <c r="J39" s="372"/>
      <c r="K39" s="372"/>
      <c r="L39" s="372"/>
    </row>
    <row r="40" spans="1:16">
      <c r="F40" s="501"/>
      <c r="G40" s="501"/>
      <c r="H40" s="501"/>
      <c r="I40" s="501"/>
      <c r="J40" s="501"/>
      <c r="M40" s="501"/>
    </row>
    <row r="41" spans="1:16">
      <c r="F41" s="501"/>
      <c r="G41" s="501"/>
      <c r="H41" s="501"/>
      <c r="I41" s="501"/>
      <c r="J41" s="501"/>
      <c r="M41" s="569"/>
    </row>
    <row r="42" spans="1:16">
      <c r="G42" s="549"/>
      <c r="H42" s="549"/>
      <c r="K42" s="549"/>
      <c r="L42" s="549"/>
      <c r="M42" s="569"/>
    </row>
    <row r="43" spans="1:16">
      <c r="K43" s="549"/>
      <c r="L43" s="549"/>
      <c r="M43" s="569"/>
    </row>
    <row r="44" spans="1:16">
      <c r="G44" s="349"/>
      <c r="H44" s="349"/>
      <c r="K44" s="549"/>
      <c r="L44" s="549"/>
      <c r="M44" s="569"/>
    </row>
    <row r="45" spans="1:16">
      <c r="K45" s="549"/>
      <c r="L45" s="549"/>
      <c r="M45" s="569"/>
    </row>
    <row r="46" spans="1:16">
      <c r="G46" s="587"/>
      <c r="H46" s="587"/>
      <c r="K46" s="549"/>
      <c r="L46" s="549"/>
      <c r="M46" s="569"/>
    </row>
    <row r="47" spans="1:16">
      <c r="B47" s="175"/>
      <c r="C47" s="175"/>
      <c r="D47" s="175"/>
      <c r="E47" s="175"/>
      <c r="K47" s="549"/>
      <c r="L47" s="549"/>
    </row>
    <row r="48" spans="1:16">
      <c r="G48" s="353"/>
      <c r="H48" s="353"/>
      <c r="K48" s="549"/>
      <c r="L48" s="549"/>
    </row>
    <row r="49" spans="6:12">
      <c r="F49" s="175"/>
      <c r="G49" s="501"/>
      <c r="H49" s="501"/>
    </row>
    <row r="56" spans="6:12">
      <c r="J56" s="1"/>
      <c r="K56" s="1"/>
      <c r="L56" s="1"/>
    </row>
    <row r="57" spans="6:12">
      <c r="J57" s="1"/>
      <c r="K57" s="1"/>
      <c r="L57" s="1"/>
    </row>
    <row r="58" spans="6:12">
      <c r="J58" s="1"/>
      <c r="K58" s="1"/>
      <c r="L58" s="1"/>
    </row>
    <row r="59" spans="6:12">
      <c r="J59" s="1"/>
      <c r="K59" s="1"/>
      <c r="L59" s="1"/>
    </row>
    <row r="60" spans="6:12">
      <c r="J60" s="1"/>
      <c r="K60" s="1"/>
      <c r="L60" s="1"/>
    </row>
    <row r="61" spans="6:12">
      <c r="J61" s="1"/>
      <c r="K61" s="1"/>
      <c r="L61" s="1"/>
    </row>
    <row r="62" spans="6:12">
      <c r="J62" s="1"/>
      <c r="K62" s="1"/>
      <c r="L62" s="1"/>
    </row>
    <row r="63" spans="6:12">
      <c r="J63" s="1"/>
      <c r="K63" s="1"/>
      <c r="L63" s="1"/>
    </row>
    <row r="64" spans="6:12">
      <c r="J64" s="1"/>
      <c r="K64" s="1"/>
      <c r="L64" s="1"/>
    </row>
    <row r="65" spans="6:14">
      <c r="J65" s="1"/>
      <c r="K65" s="1"/>
      <c r="L65" s="1"/>
    </row>
    <row r="66" spans="6:14">
      <c r="J66" s="1"/>
      <c r="K66" s="1"/>
      <c r="L66" s="1"/>
    </row>
    <row r="67" spans="6:14">
      <c r="J67" s="1"/>
      <c r="K67" s="1"/>
      <c r="L67" s="1"/>
    </row>
    <row r="68" spans="6:14">
      <c r="J68" s="1"/>
      <c r="K68" s="1"/>
      <c r="L68" s="1"/>
    </row>
    <row r="69" spans="6:14">
      <c r="J69" s="1"/>
      <c r="K69" s="1"/>
      <c r="L69" s="1"/>
    </row>
    <row r="70" spans="6:14">
      <c r="J70" s="1"/>
      <c r="K70" s="1"/>
      <c r="L70" s="1"/>
    </row>
    <row r="71" spans="6:14">
      <c r="J71" s="1"/>
      <c r="K71" s="1"/>
      <c r="L71" s="1"/>
    </row>
    <row r="72" spans="6:14">
      <c r="J72" s="1"/>
      <c r="K72" s="1"/>
      <c r="L72" s="1"/>
    </row>
    <row r="73" spans="6:14">
      <c r="J73" s="1"/>
      <c r="K73" s="1"/>
      <c r="L73" s="1"/>
    </row>
    <row r="74" spans="6:14">
      <c r="J74" s="1"/>
      <c r="K74" s="1"/>
      <c r="L74" s="1"/>
    </row>
    <row r="75" spans="6:14">
      <c r="J75" s="1"/>
      <c r="K75" s="1"/>
      <c r="L75" s="1"/>
    </row>
    <row r="76" spans="6:14">
      <c r="J76" s="1"/>
      <c r="K76" s="1"/>
      <c r="L76" s="1"/>
    </row>
    <row r="77" spans="6:14">
      <c r="J77" s="1"/>
      <c r="K77" s="1"/>
      <c r="L77" s="1"/>
    </row>
    <row r="78" spans="6:14">
      <c r="J78" s="1"/>
      <c r="K78" s="1"/>
      <c r="L78" s="1"/>
    </row>
    <row r="79" spans="6:14">
      <c r="J79" s="1"/>
      <c r="K79" s="1"/>
      <c r="L79" s="1"/>
    </row>
    <row r="80" spans="6:14" s="175" customFormat="1">
      <c r="F80" s="1"/>
      <c r="G80" s="1"/>
      <c r="H80" s="1"/>
      <c r="I80" s="442"/>
      <c r="J80" s="1"/>
      <c r="K80" s="1"/>
      <c r="L80" s="1"/>
      <c r="M80" s="442"/>
      <c r="N80" s="442"/>
    </row>
    <row r="81" spans="6:14">
      <c r="G81" s="175"/>
      <c r="H81" s="175"/>
      <c r="J81" s="175"/>
      <c r="K81" s="175"/>
      <c r="L81" s="175"/>
    </row>
    <row r="82" spans="6:14">
      <c r="F82" s="175"/>
      <c r="J82" s="1"/>
      <c r="K82" s="1"/>
      <c r="L82" s="1"/>
    </row>
    <row r="83" spans="6:14">
      <c r="J83" s="1"/>
      <c r="K83" s="1"/>
      <c r="L83" s="1"/>
    </row>
    <row r="84" spans="6:14">
      <c r="J84" s="1"/>
      <c r="K84" s="1"/>
      <c r="L84" s="1"/>
    </row>
    <row r="85" spans="6:14">
      <c r="J85" s="1"/>
      <c r="K85" s="1"/>
      <c r="L85" s="1"/>
    </row>
    <row r="86" spans="6:14" s="175" customFormat="1">
      <c r="F86" s="1"/>
      <c r="G86" s="1"/>
      <c r="H86" s="1"/>
      <c r="I86" s="442"/>
      <c r="J86" s="1"/>
      <c r="K86" s="1"/>
      <c r="L86" s="1"/>
      <c r="M86" s="442"/>
      <c r="N86" s="442"/>
    </row>
    <row r="87" spans="6:14">
      <c r="G87" s="175"/>
      <c r="H87" s="175"/>
      <c r="J87" s="175"/>
      <c r="K87" s="175"/>
      <c r="L87" s="175"/>
    </row>
    <row r="88" spans="6:14">
      <c r="F88" s="175"/>
      <c r="J88" s="1"/>
      <c r="K88" s="1"/>
      <c r="L88" s="1"/>
    </row>
    <row r="89" spans="6:14">
      <c r="J89" s="1"/>
      <c r="K89" s="1"/>
      <c r="L89" s="1"/>
    </row>
    <row r="90" spans="6:14">
      <c r="J90" s="1"/>
      <c r="K90" s="1"/>
      <c r="L90" s="1"/>
    </row>
    <row r="91" spans="6:14">
      <c r="J91" s="1"/>
      <c r="K91" s="1"/>
      <c r="L91" s="1"/>
    </row>
    <row r="92" spans="6:14">
      <c r="J92" s="1"/>
      <c r="K92" s="1"/>
      <c r="L92" s="1"/>
    </row>
    <row r="93" spans="6:14">
      <c r="J93" s="1"/>
      <c r="K93" s="1"/>
      <c r="L93" s="1"/>
    </row>
    <row r="94" spans="6:14">
      <c r="J94" s="1"/>
      <c r="K94" s="1"/>
      <c r="L94" s="1"/>
    </row>
    <row r="95" spans="6:14">
      <c r="J95" s="1"/>
      <c r="K95" s="1"/>
      <c r="L95" s="1"/>
    </row>
    <row r="96" spans="6:14">
      <c r="J96" s="1"/>
      <c r="K96" s="1"/>
      <c r="L96" s="1"/>
    </row>
    <row r="97" spans="10:12">
      <c r="J97" s="1"/>
      <c r="K97" s="1"/>
      <c r="L97" s="1"/>
    </row>
    <row r="98" spans="10:12">
      <c r="J98" s="1"/>
      <c r="K98" s="1"/>
      <c r="L98" s="1"/>
    </row>
    <row r="99" spans="10:12">
      <c r="J99" s="1"/>
      <c r="K99" s="1"/>
      <c r="L99" s="1"/>
    </row>
    <row r="100" spans="10:12">
      <c r="J100" s="1"/>
      <c r="K100" s="1"/>
      <c r="L100" s="1"/>
    </row>
    <row r="101" spans="10:12">
      <c r="J101" s="1"/>
      <c r="K101" s="1"/>
      <c r="L101" s="1"/>
    </row>
    <row r="102" spans="10:12">
      <c r="J102" s="1"/>
      <c r="K102" s="1"/>
      <c r="L102" s="1"/>
    </row>
    <row r="103" spans="10:12">
      <c r="J103" s="1"/>
      <c r="K103" s="1"/>
      <c r="L103" s="1"/>
    </row>
    <row r="104" spans="10:12">
      <c r="J104" s="1"/>
      <c r="K104" s="1"/>
      <c r="L104" s="1"/>
    </row>
    <row r="105" spans="10:12">
      <c r="J105" s="1"/>
      <c r="K105" s="1"/>
      <c r="L105" s="1"/>
    </row>
    <row r="106" spans="10:12">
      <c r="J106" s="1"/>
      <c r="K106" s="1"/>
      <c r="L106" s="1"/>
    </row>
    <row r="107" spans="10:12">
      <c r="J107" s="1"/>
      <c r="K107" s="1"/>
      <c r="L107" s="1"/>
    </row>
    <row r="108" spans="10:12">
      <c r="J108" s="1"/>
      <c r="K108" s="1"/>
      <c r="L108" s="1"/>
    </row>
    <row r="109" spans="10:12">
      <c r="J109" s="1"/>
      <c r="K109" s="1"/>
      <c r="L109" s="1"/>
    </row>
    <row r="110" spans="10:12">
      <c r="J110" s="1"/>
      <c r="K110" s="1"/>
      <c r="L110" s="1"/>
    </row>
    <row r="111" spans="10:12">
      <c r="J111" s="1"/>
      <c r="K111" s="1"/>
      <c r="L111" s="1"/>
    </row>
    <row r="112" spans="10:12">
      <c r="J112" s="1"/>
      <c r="K112" s="1"/>
      <c r="L112" s="1"/>
    </row>
    <row r="113" spans="10:12">
      <c r="J113" s="1"/>
      <c r="K113" s="1"/>
      <c r="L113" s="1"/>
    </row>
    <row r="114" spans="10:12">
      <c r="J114" s="1"/>
      <c r="K114" s="1"/>
      <c r="L114" s="1"/>
    </row>
    <row r="115" spans="10:12">
      <c r="J115" s="1"/>
      <c r="K115" s="1"/>
      <c r="L115" s="1"/>
    </row>
    <row r="116" spans="10:12">
      <c r="J116" s="1"/>
      <c r="K116" s="1"/>
      <c r="L116" s="1"/>
    </row>
    <row r="117" spans="10:12">
      <c r="J117" s="1"/>
      <c r="K117" s="1"/>
      <c r="L117" s="1"/>
    </row>
    <row r="118" spans="10:12">
      <c r="J118" s="1"/>
      <c r="K118" s="1"/>
      <c r="L118" s="1"/>
    </row>
    <row r="119" spans="10:12">
      <c r="J119" s="1"/>
      <c r="K119" s="1"/>
      <c r="L119" s="1"/>
    </row>
    <row r="120" spans="10:12">
      <c r="J120" s="1"/>
      <c r="K120" s="1"/>
      <c r="L120" s="1"/>
    </row>
    <row r="121" spans="10:12">
      <c r="J121" s="1"/>
      <c r="K121" s="1"/>
      <c r="L121" s="1"/>
    </row>
    <row r="122" spans="10:12">
      <c r="J122" s="1"/>
      <c r="K122" s="1"/>
      <c r="L122" s="1"/>
    </row>
    <row r="123" spans="10:12">
      <c r="J123" s="1"/>
      <c r="K123" s="1"/>
      <c r="L123" s="1"/>
    </row>
    <row r="124" spans="10:12">
      <c r="J124" s="1"/>
      <c r="K124" s="1"/>
      <c r="L124" s="1"/>
    </row>
    <row r="125" spans="10:12">
      <c r="J125" s="1"/>
      <c r="K125" s="1"/>
      <c r="L125" s="1"/>
    </row>
    <row r="126" spans="10:12">
      <c r="J126" s="1"/>
      <c r="K126" s="1"/>
      <c r="L126" s="1"/>
    </row>
    <row r="127" spans="10:12">
      <c r="J127" s="1"/>
      <c r="K127" s="1"/>
      <c r="L127" s="1"/>
    </row>
    <row r="128" spans="10:12">
      <c r="J128" s="1"/>
      <c r="K128" s="1"/>
      <c r="L128" s="1"/>
    </row>
    <row r="129" spans="10:12">
      <c r="J129" s="1"/>
      <c r="K129" s="1"/>
      <c r="L129" s="1"/>
    </row>
    <row r="130" spans="10:12">
      <c r="J130" s="1"/>
      <c r="K130" s="1"/>
      <c r="L130" s="1"/>
    </row>
    <row r="131" spans="10:12">
      <c r="J131" s="1"/>
      <c r="K131" s="1"/>
      <c r="L131" s="1"/>
    </row>
    <row r="132" spans="10:12">
      <c r="J132" s="1"/>
      <c r="K132" s="1"/>
      <c r="L132" s="1"/>
    </row>
    <row r="133" spans="10:12">
      <c r="J133" s="1"/>
      <c r="K133" s="1"/>
      <c r="L133" s="1"/>
    </row>
    <row r="134" spans="10:12">
      <c r="J134" s="1"/>
      <c r="K134" s="1"/>
      <c r="L134" s="1"/>
    </row>
    <row r="135" spans="10:12">
      <c r="J135" s="1"/>
      <c r="K135" s="1"/>
      <c r="L135" s="1"/>
    </row>
    <row r="136" spans="10:12">
      <c r="J136" s="1"/>
      <c r="K136" s="1"/>
      <c r="L136" s="1"/>
    </row>
    <row r="137" spans="10:12">
      <c r="J137" s="1"/>
      <c r="K137" s="1"/>
      <c r="L137" s="1"/>
    </row>
    <row r="138" spans="10:12">
      <c r="J138" s="1"/>
      <c r="K138" s="1"/>
      <c r="L138" s="1"/>
    </row>
    <row r="139" spans="10:12">
      <c r="J139" s="1"/>
      <c r="K139" s="1"/>
      <c r="L139" s="1"/>
    </row>
    <row r="140" spans="10:12">
      <c r="J140" s="1"/>
      <c r="K140" s="1"/>
      <c r="L140" s="1"/>
    </row>
    <row r="141" spans="10:12">
      <c r="J141" s="1"/>
      <c r="K141" s="1"/>
      <c r="L141" s="1"/>
    </row>
    <row r="142" spans="10:12">
      <c r="J142" s="1"/>
      <c r="K142" s="1"/>
      <c r="L142" s="1"/>
    </row>
    <row r="143" spans="10:12">
      <c r="J143" s="1"/>
      <c r="K143" s="1"/>
      <c r="L143" s="1"/>
    </row>
    <row r="144" spans="10:12">
      <c r="J144" s="1"/>
      <c r="K144" s="1"/>
      <c r="L144" s="1"/>
    </row>
    <row r="145" spans="10:12">
      <c r="J145" s="1"/>
      <c r="K145" s="1"/>
      <c r="L145" s="1"/>
    </row>
    <row r="146" spans="10:12">
      <c r="J146" s="1"/>
      <c r="K146" s="1"/>
      <c r="L146" s="1"/>
    </row>
    <row r="147" spans="10:12">
      <c r="J147" s="1"/>
      <c r="K147" s="1"/>
      <c r="L147" s="1"/>
    </row>
    <row r="148" spans="10:12">
      <c r="J148" s="1"/>
      <c r="K148" s="1"/>
      <c r="L148" s="1"/>
    </row>
    <row r="149" spans="10:12">
      <c r="J149" s="1"/>
      <c r="K149" s="1"/>
      <c r="L149" s="1"/>
    </row>
    <row r="150" spans="10:12">
      <c r="J150" s="1"/>
      <c r="K150" s="1"/>
      <c r="L150" s="1"/>
    </row>
    <row r="151" spans="10:12">
      <c r="J151" s="1"/>
      <c r="K151" s="1"/>
      <c r="L151" s="1"/>
    </row>
    <row r="152" spans="10:12">
      <c r="J152" s="1"/>
      <c r="K152" s="1"/>
      <c r="L152" s="1"/>
    </row>
    <row r="153" spans="10:12">
      <c r="J153" s="1"/>
      <c r="K153" s="1"/>
      <c r="L153" s="1"/>
    </row>
    <row r="154" spans="10:12">
      <c r="J154" s="1"/>
      <c r="K154" s="1"/>
      <c r="L154" s="1"/>
    </row>
    <row r="155" spans="10:12">
      <c r="J155" s="1"/>
      <c r="K155" s="1"/>
      <c r="L155" s="1"/>
    </row>
    <row r="156" spans="10:12">
      <c r="J156" s="1"/>
      <c r="K156" s="1"/>
      <c r="L156" s="1"/>
    </row>
    <row r="157" spans="10:12">
      <c r="J157" s="1"/>
      <c r="K157" s="1"/>
      <c r="L157" s="1"/>
    </row>
    <row r="158" spans="10:12">
      <c r="J158" s="1"/>
      <c r="K158" s="1"/>
      <c r="L158" s="1"/>
    </row>
    <row r="159" spans="10:12">
      <c r="J159" s="1"/>
      <c r="K159" s="1"/>
      <c r="L159" s="1"/>
    </row>
    <row r="160" spans="10:12">
      <c r="J160" s="1"/>
      <c r="K160" s="1"/>
      <c r="L160" s="1"/>
    </row>
    <row r="161" spans="10:12">
      <c r="J161" s="1"/>
      <c r="K161" s="1"/>
      <c r="L161" s="1"/>
    </row>
    <row r="162" spans="10:12">
      <c r="J162" s="1"/>
      <c r="K162" s="1"/>
      <c r="L162" s="1"/>
    </row>
    <row r="163" spans="10:12">
      <c r="J163" s="1"/>
      <c r="K163" s="1"/>
      <c r="L163" s="1"/>
    </row>
    <row r="164" spans="10:12">
      <c r="J164" s="1"/>
      <c r="K164" s="1"/>
      <c r="L164" s="1"/>
    </row>
    <row r="165" spans="10:12">
      <c r="J165" s="1"/>
      <c r="K165" s="1"/>
      <c r="L165" s="1"/>
    </row>
    <row r="166" spans="10:12">
      <c r="J166" s="1"/>
      <c r="K166" s="1"/>
      <c r="L166" s="1"/>
    </row>
    <row r="167" spans="10:12">
      <c r="J167" s="1"/>
      <c r="K167" s="1"/>
      <c r="L167" s="1"/>
    </row>
    <row r="168" spans="10:12">
      <c r="J168" s="1"/>
      <c r="K168" s="1"/>
      <c r="L168" s="1"/>
    </row>
    <row r="169" spans="10:12">
      <c r="J169" s="1"/>
      <c r="K169" s="1"/>
      <c r="L169" s="1"/>
    </row>
    <row r="170" spans="10:12">
      <c r="J170" s="1"/>
      <c r="K170" s="1"/>
      <c r="L170" s="1"/>
    </row>
    <row r="171" spans="10:12">
      <c r="J171" s="1"/>
      <c r="K171" s="1"/>
      <c r="L171" s="1"/>
    </row>
    <row r="172" spans="10:12">
      <c r="J172" s="1"/>
      <c r="K172" s="1"/>
      <c r="L172" s="1"/>
    </row>
    <row r="173" spans="10:12">
      <c r="J173" s="1"/>
      <c r="K173" s="1"/>
      <c r="L173" s="1"/>
    </row>
    <row r="174" spans="10:12">
      <c r="J174" s="1"/>
      <c r="K174" s="1"/>
      <c r="L174" s="1"/>
    </row>
    <row r="175" spans="10:12">
      <c r="J175" s="1"/>
      <c r="K175" s="1"/>
      <c r="L175" s="1"/>
    </row>
    <row r="176" spans="10:12">
      <c r="J176" s="1"/>
      <c r="K176" s="1"/>
      <c r="L176" s="1"/>
    </row>
    <row r="177" spans="10:12">
      <c r="J177" s="1"/>
      <c r="K177" s="1"/>
      <c r="L177" s="1"/>
    </row>
    <row r="178" spans="10:12">
      <c r="J178" s="1"/>
      <c r="K178" s="1"/>
      <c r="L178" s="1"/>
    </row>
    <row r="179" spans="10:12">
      <c r="J179" s="1"/>
      <c r="K179" s="1"/>
      <c r="L179" s="1"/>
    </row>
    <row r="180" spans="10:12">
      <c r="J180" s="1"/>
      <c r="K180" s="1"/>
      <c r="L180" s="1"/>
    </row>
    <row r="181" spans="10:12">
      <c r="J181" s="1"/>
      <c r="K181" s="1"/>
      <c r="L181" s="1"/>
    </row>
    <row r="182" spans="10:12">
      <c r="J182" s="1"/>
      <c r="K182" s="1"/>
      <c r="L182" s="1"/>
    </row>
    <row r="183" spans="10:12">
      <c r="J183" s="1"/>
      <c r="K183" s="1"/>
      <c r="L183" s="1"/>
    </row>
    <row r="184" spans="10:12">
      <c r="J184" s="1"/>
      <c r="K184" s="1"/>
      <c r="L184" s="1"/>
    </row>
    <row r="185" spans="10:12">
      <c r="J185" s="1"/>
      <c r="K185" s="1"/>
      <c r="L185" s="1"/>
    </row>
    <row r="186" spans="10:12">
      <c r="J186" s="1"/>
      <c r="K186" s="1"/>
      <c r="L186" s="1"/>
    </row>
    <row r="187" spans="10:12">
      <c r="J187" s="1"/>
      <c r="K187" s="1"/>
      <c r="L187" s="1"/>
    </row>
    <row r="188" spans="10:12">
      <c r="J188" s="1"/>
      <c r="K188" s="1"/>
      <c r="L188" s="1"/>
    </row>
    <row r="189" spans="10:12">
      <c r="J189" s="1"/>
      <c r="K189" s="1"/>
      <c r="L189" s="1"/>
    </row>
    <row r="190" spans="10:12">
      <c r="J190" s="1"/>
      <c r="K190" s="1"/>
      <c r="L190" s="1"/>
    </row>
    <row r="191" spans="10:12">
      <c r="J191" s="1"/>
      <c r="K191" s="1"/>
      <c r="L191" s="1"/>
    </row>
    <row r="192" spans="10:12">
      <c r="J192" s="1"/>
      <c r="K192" s="1"/>
      <c r="L192" s="1"/>
    </row>
    <row r="193" spans="10:12">
      <c r="J193" s="1"/>
      <c r="K193" s="1"/>
      <c r="L193" s="1"/>
    </row>
    <row r="194" spans="10:12">
      <c r="J194" s="1"/>
      <c r="K194" s="1"/>
      <c r="L194" s="1"/>
    </row>
    <row r="195" spans="10:12">
      <c r="J195" s="1"/>
      <c r="K195" s="1"/>
      <c r="L195" s="1"/>
    </row>
    <row r="196" spans="10:12">
      <c r="J196" s="1"/>
      <c r="K196" s="1"/>
      <c r="L196" s="1"/>
    </row>
    <row r="197" spans="10:12">
      <c r="J197" s="1"/>
      <c r="K197" s="1"/>
      <c r="L197" s="1"/>
    </row>
    <row r="198" spans="10:12">
      <c r="J198" s="1"/>
      <c r="K198" s="1"/>
      <c r="L198" s="1"/>
    </row>
    <row r="199" spans="10:12">
      <c r="J199" s="1"/>
      <c r="K199" s="1"/>
      <c r="L199" s="1"/>
    </row>
    <row r="200" spans="10:12">
      <c r="J200" s="1"/>
      <c r="K200" s="1"/>
      <c r="L200" s="1"/>
    </row>
    <row r="201" spans="10:12">
      <c r="J201" s="1"/>
      <c r="K201" s="1"/>
      <c r="L201" s="1"/>
    </row>
    <row r="202" spans="10:12">
      <c r="J202" s="1"/>
      <c r="K202" s="1"/>
      <c r="L202" s="1"/>
    </row>
    <row r="203" spans="10:12">
      <c r="J203" s="1"/>
      <c r="K203" s="1"/>
      <c r="L203" s="1"/>
    </row>
    <row r="204" spans="10:12">
      <c r="J204" s="1"/>
      <c r="K204" s="1"/>
      <c r="L204" s="1"/>
    </row>
    <row r="205" spans="10:12">
      <c r="J205" s="1"/>
      <c r="K205" s="1"/>
      <c r="L205" s="1"/>
    </row>
    <row r="206" spans="10:12">
      <c r="J206" s="1"/>
      <c r="K206" s="1"/>
      <c r="L206" s="1"/>
    </row>
    <row r="207" spans="10:12">
      <c r="J207" s="1"/>
      <c r="K207" s="1"/>
      <c r="L207" s="1"/>
    </row>
    <row r="208" spans="10:12">
      <c r="J208" s="1"/>
      <c r="K208" s="1"/>
      <c r="L208" s="1"/>
    </row>
    <row r="209" spans="10:12">
      <c r="J209" s="1"/>
      <c r="K209" s="1"/>
      <c r="L209" s="1"/>
    </row>
    <row r="210" spans="10:12">
      <c r="J210" s="1"/>
      <c r="K210" s="1"/>
      <c r="L210" s="1"/>
    </row>
    <row r="211" spans="10:12">
      <c r="J211" s="1"/>
      <c r="K211" s="1"/>
      <c r="L211" s="1"/>
    </row>
    <row r="212" spans="10:12">
      <c r="J212" s="1"/>
      <c r="K212" s="1"/>
      <c r="L212" s="1"/>
    </row>
    <row r="213" spans="10:12">
      <c r="J213" s="1"/>
      <c r="K213" s="1"/>
      <c r="L213" s="1"/>
    </row>
    <row r="214" spans="10:12">
      <c r="J214" s="1"/>
      <c r="K214" s="1"/>
      <c r="L214" s="1"/>
    </row>
    <row r="215" spans="10:12">
      <c r="J215" s="1"/>
      <c r="K215" s="1"/>
      <c r="L215" s="1"/>
    </row>
    <row r="216" spans="10:12">
      <c r="J216" s="1"/>
      <c r="K216" s="1"/>
      <c r="L216" s="1"/>
    </row>
    <row r="217" spans="10:12">
      <c r="J217" s="1"/>
      <c r="K217" s="1"/>
      <c r="L217" s="1"/>
    </row>
    <row r="218" spans="10:12">
      <c r="J218" s="1"/>
      <c r="K218" s="1"/>
      <c r="L218" s="1"/>
    </row>
    <row r="219" spans="10:12">
      <c r="J219" s="1"/>
      <c r="K219" s="1"/>
      <c r="L219" s="1"/>
    </row>
    <row r="220" spans="10:12">
      <c r="J220" s="1"/>
      <c r="K220" s="1"/>
      <c r="L220" s="1"/>
    </row>
    <row r="221" spans="10:12">
      <c r="J221" s="1"/>
      <c r="K221" s="1"/>
      <c r="L221" s="1"/>
    </row>
    <row r="222" spans="10:12">
      <c r="J222" s="1"/>
      <c r="K222" s="1"/>
      <c r="L222" s="1"/>
    </row>
    <row r="223" spans="10:12">
      <c r="J223" s="1"/>
      <c r="K223" s="1"/>
      <c r="L223" s="1"/>
    </row>
    <row r="224" spans="10:12">
      <c r="J224" s="1"/>
      <c r="K224" s="1"/>
      <c r="L224" s="1"/>
    </row>
    <row r="225" spans="10:12">
      <c r="J225" s="1"/>
      <c r="K225" s="1"/>
      <c r="L225" s="1"/>
    </row>
    <row r="226" spans="10:12">
      <c r="J226" s="1"/>
      <c r="K226" s="1"/>
      <c r="L226" s="1"/>
    </row>
    <row r="227" spans="10:12">
      <c r="J227" s="1"/>
      <c r="K227" s="1"/>
      <c r="L227" s="1"/>
    </row>
    <row r="228" spans="10:12">
      <c r="J228" s="1"/>
      <c r="K228" s="1"/>
      <c r="L228" s="1"/>
    </row>
    <row r="229" spans="10:12">
      <c r="J229" s="1"/>
      <c r="K229" s="1"/>
      <c r="L229" s="1"/>
    </row>
    <row r="230" spans="10:12">
      <c r="J230" s="1"/>
      <c r="K230" s="1"/>
      <c r="L230" s="1"/>
    </row>
    <row r="231" spans="10:12">
      <c r="J231" s="1"/>
      <c r="K231" s="1"/>
      <c r="L231" s="1"/>
    </row>
    <row r="232" spans="10:12">
      <c r="J232" s="1"/>
      <c r="K232" s="1"/>
      <c r="L232" s="1"/>
    </row>
    <row r="233" spans="10:12">
      <c r="J233" s="1"/>
      <c r="K233" s="1"/>
      <c r="L233" s="1"/>
    </row>
    <row r="234" spans="10:12">
      <c r="J234" s="1"/>
      <c r="K234" s="1"/>
      <c r="L234" s="1"/>
    </row>
    <row r="235" spans="10:12">
      <c r="J235" s="1"/>
      <c r="K235" s="1"/>
      <c r="L235" s="1"/>
    </row>
    <row r="236" spans="10:12">
      <c r="J236" s="1"/>
      <c r="K236" s="1"/>
      <c r="L236" s="1"/>
    </row>
    <row r="237" spans="10:12">
      <c r="J237" s="1"/>
      <c r="K237" s="1"/>
      <c r="L237" s="1"/>
    </row>
    <row r="238" spans="10:12">
      <c r="J238" s="1"/>
      <c r="K238" s="1"/>
      <c r="L238" s="1"/>
    </row>
    <row r="239" spans="10:12">
      <c r="J239" s="1"/>
      <c r="K239" s="1"/>
      <c r="L239" s="1"/>
    </row>
    <row r="240" spans="10:12">
      <c r="J240" s="1"/>
      <c r="K240" s="1"/>
      <c r="L240" s="1"/>
    </row>
    <row r="241" spans="10:12">
      <c r="J241" s="1"/>
      <c r="K241" s="1"/>
      <c r="L241" s="1"/>
    </row>
    <row r="242" spans="10:12">
      <c r="J242" s="1"/>
      <c r="K242" s="1"/>
      <c r="L242" s="1"/>
    </row>
    <row r="243" spans="10:12">
      <c r="J243" s="1"/>
      <c r="K243" s="1"/>
      <c r="L243" s="1"/>
    </row>
    <row r="244" spans="10:12">
      <c r="J244" s="1"/>
      <c r="K244" s="1"/>
      <c r="L244" s="1"/>
    </row>
    <row r="245" spans="10:12">
      <c r="J245" s="1"/>
      <c r="K245" s="1"/>
      <c r="L245" s="1"/>
    </row>
    <row r="246" spans="10:12">
      <c r="J246" s="1"/>
      <c r="K246" s="1"/>
      <c r="L246" s="1"/>
    </row>
    <row r="247" spans="10:12">
      <c r="J247" s="1"/>
      <c r="K247" s="1"/>
      <c r="L247" s="1"/>
    </row>
    <row r="248" spans="10:12">
      <c r="J248" s="1"/>
      <c r="K248" s="1"/>
      <c r="L248" s="1"/>
    </row>
    <row r="249" spans="10:12">
      <c r="J249" s="1"/>
      <c r="K249" s="1"/>
      <c r="L249" s="1"/>
    </row>
    <row r="250" spans="10:12">
      <c r="J250" s="1"/>
      <c r="K250" s="1"/>
      <c r="L250" s="1"/>
    </row>
    <row r="251" spans="10:12">
      <c r="J251" s="1"/>
      <c r="K251" s="1"/>
      <c r="L251" s="1"/>
    </row>
    <row r="252" spans="10:12">
      <c r="J252" s="1"/>
      <c r="K252" s="1"/>
      <c r="L252" s="1"/>
    </row>
    <row r="253" spans="10:12">
      <c r="J253" s="1"/>
      <c r="K253" s="1"/>
      <c r="L253" s="1"/>
    </row>
    <row r="254" spans="10:12">
      <c r="J254" s="1"/>
      <c r="K254" s="1"/>
      <c r="L254" s="1"/>
    </row>
    <row r="255" spans="10:12">
      <c r="J255" s="1"/>
      <c r="K255" s="1"/>
      <c r="L255" s="1"/>
    </row>
    <row r="256" spans="10:12">
      <c r="J256" s="1"/>
      <c r="K256" s="1"/>
      <c r="L256" s="1"/>
    </row>
    <row r="257" spans="10:12">
      <c r="J257" s="1"/>
      <c r="K257" s="1"/>
      <c r="L257" s="1"/>
    </row>
    <row r="258" spans="10:12">
      <c r="J258" s="1"/>
      <c r="K258" s="1"/>
      <c r="L258" s="1"/>
    </row>
    <row r="259" spans="10:12">
      <c r="J259" s="1"/>
      <c r="K259" s="1"/>
      <c r="L259" s="1"/>
    </row>
    <row r="260" spans="10:12">
      <c r="J260" s="1"/>
      <c r="K260" s="1"/>
      <c r="L260" s="1"/>
    </row>
    <row r="261" spans="10:12">
      <c r="J261" s="1"/>
      <c r="K261" s="1"/>
      <c r="L261" s="1"/>
    </row>
    <row r="262" spans="10:12">
      <c r="J262" s="1"/>
      <c r="K262" s="1"/>
      <c r="L262" s="1"/>
    </row>
    <row r="263" spans="10:12">
      <c r="J263" s="1"/>
      <c r="K263" s="1"/>
      <c r="L263" s="1"/>
    </row>
    <row r="264" spans="10:12">
      <c r="J264" s="1"/>
      <c r="K264" s="1"/>
      <c r="L264" s="1"/>
    </row>
    <row r="265" spans="10:12">
      <c r="J265" s="1"/>
      <c r="K265" s="1"/>
      <c r="L265" s="1"/>
    </row>
    <row r="266" spans="10:12">
      <c r="J266" s="1"/>
      <c r="K266" s="1"/>
      <c r="L266" s="1"/>
    </row>
    <row r="267" spans="10:12">
      <c r="J267" s="1"/>
      <c r="K267" s="1"/>
      <c r="L267" s="1"/>
    </row>
    <row r="268" spans="10:12">
      <c r="J268" s="1"/>
      <c r="K268" s="1"/>
      <c r="L268" s="1"/>
    </row>
    <row r="269" spans="10:12">
      <c r="J269" s="1"/>
      <c r="K269" s="1"/>
      <c r="L269" s="1"/>
    </row>
    <row r="270" spans="10:12">
      <c r="J270" s="1"/>
      <c r="K270" s="1"/>
      <c r="L270" s="1"/>
    </row>
    <row r="271" spans="10:12">
      <c r="J271" s="1"/>
      <c r="K271" s="1"/>
      <c r="L271" s="1"/>
    </row>
  </sheetData>
  <printOptions gridLines="1"/>
  <pageMargins left="0.7" right="0.7" top="0.75" bottom="0.75" header="0.3" footer="0.3"/>
  <pageSetup scale="73" orientation="landscape" r:id="rId1"/>
  <headerFooter>
    <oddHeader>&amp;LExhibit ARA-2
Page &amp;P of &amp;N&amp;R&amp;"Times New Roman,Regular"&amp;8Docket No. 48309
Schedule II-B Summary of Rate Base
Page &amp;P of &amp;N</oddHeader>
    <oddFooter>&amp;L&amp;"Times New Roman,Regular"&amp;8Sponsored By: Henry E. Monroy</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0" tint="-0.34998626667073579"/>
    <pageSetUpPr fitToPage="1"/>
  </sheetPr>
  <dimension ref="A1:Z108"/>
  <sheetViews>
    <sheetView view="pageLayout" zoomScaleNormal="100" workbookViewId="0">
      <selection activeCell="C18" sqref="C18"/>
    </sheetView>
  </sheetViews>
  <sheetFormatPr defaultColWidth="9.28515625" defaultRowHeight="11.25"/>
  <cols>
    <col min="1" max="1" width="3.28515625" style="1" bestFit="1" customWidth="1"/>
    <col min="2" max="2" width="6.28515625" style="1" customWidth="1"/>
    <col min="3" max="3" width="26.28515625" style="1" customWidth="1"/>
    <col min="4" max="4" width="6.7109375" style="8" bestFit="1" customWidth="1"/>
    <col min="5" max="5" width="12" style="1" bestFit="1" customWidth="1"/>
    <col min="6" max="7" width="11.140625" style="1" customWidth="1"/>
    <col min="8" max="8" width="12" style="1" bestFit="1" customWidth="1"/>
    <col min="9" max="9" width="3.85546875" style="496" bestFit="1" customWidth="1"/>
    <col min="10" max="10" width="11.140625" style="8" customWidth="1"/>
    <col min="11" max="11" width="12" style="1" bestFit="1" customWidth="1"/>
    <col min="12" max="16" width="11.140625" style="1" customWidth="1"/>
    <col min="17" max="17" width="12" style="1" bestFit="1" customWidth="1"/>
    <col min="18" max="18" width="5.28515625" style="1" bestFit="1" customWidth="1"/>
    <col min="19" max="19" width="9.28515625" style="1"/>
    <col min="20" max="20" width="13.85546875" style="349" bestFit="1" customWidth="1"/>
    <col min="21" max="21" width="11.7109375" style="349" bestFit="1" customWidth="1"/>
    <col min="22" max="16384" width="9.28515625" style="1"/>
  </cols>
  <sheetData>
    <row r="1" spans="1:21" ht="12" thickBot="1">
      <c r="K1" s="442"/>
      <c r="Q1" s="442"/>
    </row>
    <row r="2" spans="1:21">
      <c r="B2" s="537" t="s">
        <v>1233</v>
      </c>
      <c r="C2" s="538"/>
      <c r="F2" s="497"/>
      <c r="K2" s="442"/>
      <c r="Q2" s="442"/>
    </row>
    <row r="3" spans="1:21">
      <c r="B3" s="539" t="s">
        <v>2</v>
      </c>
      <c r="C3" s="540"/>
      <c r="F3" s="497"/>
      <c r="K3" s="442"/>
      <c r="Q3" s="442"/>
    </row>
    <row r="4" spans="1:21">
      <c r="B4" s="541" t="s">
        <v>1706</v>
      </c>
      <c r="C4" s="540"/>
    </row>
    <row r="5" spans="1:21">
      <c r="B5" s="541" t="s">
        <v>1645</v>
      </c>
      <c r="C5" s="540"/>
    </row>
    <row r="6" spans="1:21" ht="12" thickBot="1">
      <c r="B6" s="542" t="s">
        <v>1236</v>
      </c>
      <c r="C6" s="543"/>
    </row>
    <row r="7" spans="1:21">
      <c r="B7" s="498"/>
    </row>
    <row r="8" spans="1:21" ht="12" thickBot="1">
      <c r="B8" s="1" t="s">
        <v>4</v>
      </c>
      <c r="E8" s="499">
        <v>1</v>
      </c>
      <c r="F8" s="499">
        <v>2</v>
      </c>
      <c r="G8" s="499">
        <v>3</v>
      </c>
      <c r="H8" s="499">
        <v>4</v>
      </c>
      <c r="I8" s="499">
        <v>5</v>
      </c>
      <c r="J8" s="499">
        <v>6</v>
      </c>
      <c r="K8" s="499">
        <v>7</v>
      </c>
      <c r="L8" s="500">
        <v>8</v>
      </c>
      <c r="M8" s="500">
        <v>9</v>
      </c>
      <c r="N8" s="500">
        <v>10</v>
      </c>
      <c r="O8" s="500">
        <v>11</v>
      </c>
      <c r="P8" s="500">
        <v>12</v>
      </c>
      <c r="Q8" s="8">
        <v>13</v>
      </c>
    </row>
    <row r="9" spans="1:21">
      <c r="B9" s="454"/>
      <c r="C9" s="454"/>
      <c r="D9" s="454"/>
      <c r="E9" s="454"/>
      <c r="F9" s="454"/>
      <c r="G9" s="454"/>
      <c r="H9" s="455" t="s">
        <v>1517</v>
      </c>
      <c r="I9" s="454"/>
      <c r="J9" s="454"/>
      <c r="K9" s="454"/>
      <c r="L9" s="455"/>
      <c r="M9" s="455"/>
      <c r="N9" s="455"/>
      <c r="O9" s="455"/>
      <c r="P9" s="456"/>
      <c r="Q9" s="455"/>
      <c r="R9" s="457"/>
    </row>
    <row r="10" spans="1:21">
      <c r="B10" s="458" t="s">
        <v>97</v>
      </c>
      <c r="C10" s="458" t="s">
        <v>8</v>
      </c>
      <c r="D10" s="458" t="s">
        <v>6</v>
      </c>
      <c r="E10" s="459" t="s">
        <v>1266</v>
      </c>
      <c r="F10" s="458" t="s">
        <v>1707</v>
      </c>
      <c r="G10" s="458" t="s">
        <v>1708</v>
      </c>
      <c r="H10" s="458" t="s">
        <v>42</v>
      </c>
      <c r="I10" s="458" t="s">
        <v>1709</v>
      </c>
      <c r="J10" s="458" t="s">
        <v>1710</v>
      </c>
      <c r="K10" s="458" t="s">
        <v>1711</v>
      </c>
      <c r="L10" s="458" t="s">
        <v>1555</v>
      </c>
      <c r="M10" s="458" t="s">
        <v>1566</v>
      </c>
      <c r="N10" s="458" t="s">
        <v>1571</v>
      </c>
      <c r="O10" s="458" t="s">
        <v>1679</v>
      </c>
      <c r="P10" s="458" t="s">
        <v>1572</v>
      </c>
      <c r="Q10" s="458" t="s">
        <v>42</v>
      </c>
      <c r="R10" s="460"/>
    </row>
    <row r="11" spans="1:21">
      <c r="A11" s="441" t="s">
        <v>7</v>
      </c>
      <c r="B11" s="458" t="s">
        <v>1264</v>
      </c>
      <c r="C11" s="458"/>
      <c r="D11" s="458" t="s">
        <v>15</v>
      </c>
      <c r="E11" s="459" t="s">
        <v>1517</v>
      </c>
      <c r="F11" s="458" t="s">
        <v>1712</v>
      </c>
      <c r="G11" s="458" t="s">
        <v>20</v>
      </c>
      <c r="H11" s="458" t="s">
        <v>1652</v>
      </c>
      <c r="I11" s="458" t="s">
        <v>1713</v>
      </c>
      <c r="J11" s="458" t="s">
        <v>1265</v>
      </c>
      <c r="K11" s="458" t="s">
        <v>1714</v>
      </c>
      <c r="L11" s="458"/>
      <c r="M11" s="458"/>
      <c r="N11" s="458"/>
      <c r="O11" s="458"/>
      <c r="P11" s="458"/>
      <c r="Q11" s="458"/>
      <c r="R11" s="460" t="s">
        <v>1715</v>
      </c>
    </row>
    <row r="12" spans="1:21" ht="12" thickBot="1">
      <c r="A12" s="441" t="s">
        <v>16</v>
      </c>
      <c r="B12" s="461"/>
      <c r="C12" s="461"/>
      <c r="D12" s="461"/>
      <c r="E12" s="462"/>
      <c r="F12" s="461"/>
      <c r="G12" s="461"/>
      <c r="H12" s="461"/>
      <c r="I12" s="461"/>
      <c r="J12" s="461" t="s">
        <v>1268</v>
      </c>
      <c r="K12" s="461"/>
      <c r="L12" s="461"/>
      <c r="M12" s="461"/>
      <c r="N12" s="461"/>
      <c r="O12" s="461"/>
      <c r="P12" s="461"/>
      <c r="Q12" s="463"/>
      <c r="R12" s="464"/>
      <c r="T12" s="353"/>
    </row>
    <row r="13" spans="1:21">
      <c r="A13" s="441"/>
      <c r="B13" s="527"/>
      <c r="C13" s="527"/>
      <c r="D13" s="528"/>
      <c r="E13" s="386"/>
      <c r="F13" s="386"/>
      <c r="G13" s="386"/>
      <c r="H13" s="386"/>
      <c r="I13" s="528"/>
      <c r="J13" s="528"/>
      <c r="K13" s="386"/>
      <c r="L13" s="386"/>
      <c r="M13" s="346"/>
      <c r="N13" s="346"/>
      <c r="O13" s="527"/>
      <c r="P13" s="527"/>
      <c r="Q13" s="527"/>
      <c r="R13" s="527"/>
    </row>
    <row r="14" spans="1:21" s="175" customFormat="1">
      <c r="A14" s="8">
        <v>1</v>
      </c>
      <c r="B14" s="175" t="s">
        <v>1716</v>
      </c>
      <c r="D14" s="468" t="s">
        <v>1681</v>
      </c>
      <c r="E14" s="388"/>
      <c r="F14" s="388"/>
      <c r="G14" s="388"/>
      <c r="H14" s="388"/>
      <c r="I14" s="468"/>
      <c r="J14" s="468"/>
      <c r="K14" s="388"/>
      <c r="L14" s="388"/>
      <c r="M14" s="353"/>
      <c r="N14" s="353"/>
      <c r="T14" s="353"/>
      <c r="U14" s="353"/>
    </row>
    <row r="15" spans="1:21">
      <c r="A15" s="8">
        <v>2</v>
      </c>
      <c r="B15" s="1" t="s">
        <v>1717</v>
      </c>
      <c r="C15" s="1" t="s">
        <v>1718</v>
      </c>
      <c r="E15" s="365">
        <v>0</v>
      </c>
      <c r="F15" s="365">
        <v>0</v>
      </c>
      <c r="G15" s="365">
        <v>0</v>
      </c>
      <c r="H15" s="365">
        <f>E15-F15+G15</f>
        <v>0</v>
      </c>
      <c r="I15" s="473"/>
      <c r="K15" s="365">
        <f>H15</f>
        <v>0</v>
      </c>
      <c r="L15" s="473">
        <v>0</v>
      </c>
      <c r="M15" s="473">
        <v>0</v>
      </c>
      <c r="N15" s="473">
        <v>0</v>
      </c>
      <c r="O15" s="473">
        <v>0</v>
      </c>
      <c r="P15" s="473">
        <v>0</v>
      </c>
      <c r="Q15" s="473">
        <f>SUM(L15:P15)</f>
        <v>0</v>
      </c>
      <c r="R15" s="501">
        <f>Q15-K15</f>
        <v>0</v>
      </c>
    </row>
    <row r="16" spans="1:21">
      <c r="A16" s="8">
        <v>3</v>
      </c>
      <c r="B16" s="1" t="s">
        <v>1719</v>
      </c>
      <c r="C16" s="1" t="s">
        <v>1720</v>
      </c>
      <c r="E16" s="365">
        <v>0</v>
      </c>
      <c r="F16" s="473">
        <v>0</v>
      </c>
      <c r="G16" s="365">
        <v>0</v>
      </c>
      <c r="H16" s="365">
        <f>E16-F16+G16</f>
        <v>0</v>
      </c>
      <c r="I16" s="473"/>
      <c r="K16" s="365">
        <f>H16</f>
        <v>0</v>
      </c>
      <c r="L16" s="473">
        <v>0</v>
      </c>
      <c r="M16" s="473">
        <v>0</v>
      </c>
      <c r="N16" s="473">
        <v>0</v>
      </c>
      <c r="O16" s="473">
        <v>0</v>
      </c>
      <c r="P16" s="473">
        <v>0</v>
      </c>
      <c r="Q16" s="473">
        <f>SUM(L16:P16)</f>
        <v>0</v>
      </c>
      <c r="R16" s="501">
        <f t="shared" ref="R16:R54" si="0">Q16-K16</f>
        <v>0</v>
      </c>
    </row>
    <row r="17" spans="1:21">
      <c r="A17" s="8">
        <v>4</v>
      </c>
      <c r="B17" s="1" t="s">
        <v>116</v>
      </c>
      <c r="C17" s="1" t="s">
        <v>117</v>
      </c>
      <c r="E17" s="365">
        <v>1877641.8199999998</v>
      </c>
      <c r="F17" s="365">
        <v>0</v>
      </c>
      <c r="G17" s="365">
        <v>28960598.25942</v>
      </c>
      <c r="H17" s="365">
        <f>E17-F17+G17</f>
        <v>30838240.07942</v>
      </c>
      <c r="I17" s="473">
        <v>36</v>
      </c>
      <c r="J17" s="389" t="s">
        <v>1529</v>
      </c>
      <c r="K17" s="365">
        <f>H17</f>
        <v>30838240.07942</v>
      </c>
      <c r="L17" s="473">
        <v>12280130.123</v>
      </c>
      <c r="M17" s="473">
        <v>16943180.063499998</v>
      </c>
      <c r="N17" s="473">
        <v>1462946.8936000001</v>
      </c>
      <c r="O17" s="473">
        <v>24964.437699999999</v>
      </c>
      <c r="P17" s="473">
        <v>127018.56170000001</v>
      </c>
      <c r="Q17" s="473">
        <f>SUM(L17:P17)</f>
        <v>30838240.079500001</v>
      </c>
      <c r="R17" s="501">
        <f t="shared" si="0"/>
        <v>8.0000609159469604E-5</v>
      </c>
    </row>
    <row r="18" spans="1:21">
      <c r="A18" s="8">
        <v>5</v>
      </c>
      <c r="B18" s="1" t="s">
        <v>118</v>
      </c>
      <c r="C18" s="1" t="s">
        <v>119</v>
      </c>
      <c r="E18" s="365">
        <v>14788081.810000002</v>
      </c>
      <c r="F18" s="365">
        <v>0</v>
      </c>
      <c r="G18" s="365">
        <v>0</v>
      </c>
      <c r="H18" s="365">
        <f>E18-F18+G18</f>
        <v>14788081.810000002</v>
      </c>
      <c r="I18" s="473">
        <v>2</v>
      </c>
      <c r="J18" s="389" t="s">
        <v>1566</v>
      </c>
      <c r="K18" s="365">
        <f>H18</f>
        <v>14788081.810000002</v>
      </c>
      <c r="L18" s="473">
        <v>0</v>
      </c>
      <c r="M18" s="473">
        <v>14788081.810000001</v>
      </c>
      <c r="N18" s="473">
        <v>0</v>
      </c>
      <c r="O18" s="473">
        <v>0</v>
      </c>
      <c r="P18" s="473">
        <v>0</v>
      </c>
      <c r="Q18" s="473">
        <f>SUM(L18:P18)</f>
        <v>14788081.810000001</v>
      </c>
      <c r="R18" s="501">
        <f>Q18-K18</f>
        <v>0</v>
      </c>
    </row>
    <row r="19" spans="1:21" s="175" customFormat="1">
      <c r="A19" s="8">
        <v>6</v>
      </c>
      <c r="C19" s="474" t="s">
        <v>89</v>
      </c>
      <c r="D19" s="468"/>
      <c r="E19" s="390">
        <f>SUM(E15:E18)</f>
        <v>16665723.630000003</v>
      </c>
      <c r="F19" s="390">
        <f>SUM(F15:F18)</f>
        <v>0</v>
      </c>
      <c r="G19" s="390">
        <f>SUM(G15:G18)</f>
        <v>28960598.25942</v>
      </c>
      <c r="H19" s="390">
        <f>SUM(H15:H18)</f>
        <v>45626321.889420003</v>
      </c>
      <c r="I19" s="473"/>
      <c r="J19" s="468"/>
      <c r="K19" s="390">
        <f>SUM(K15:K18)</f>
        <v>45626321.889420003</v>
      </c>
      <c r="L19" s="390">
        <f t="shared" ref="L19:R19" si="1">SUM(L15:L18)</f>
        <v>12280130.123</v>
      </c>
      <c r="M19" s="390">
        <f t="shared" si="1"/>
        <v>31731261.873499997</v>
      </c>
      <c r="N19" s="390">
        <f t="shared" si="1"/>
        <v>1462946.8936000001</v>
      </c>
      <c r="O19" s="390">
        <f t="shared" si="1"/>
        <v>24964.437699999999</v>
      </c>
      <c r="P19" s="390">
        <f t="shared" si="1"/>
        <v>127018.56170000001</v>
      </c>
      <c r="Q19" s="390">
        <f t="shared" si="1"/>
        <v>45626321.8895</v>
      </c>
      <c r="R19" s="390">
        <f t="shared" si="1"/>
        <v>8.0000609159469604E-5</v>
      </c>
      <c r="T19" s="353"/>
      <c r="U19" s="353"/>
    </row>
    <row r="20" spans="1:21">
      <c r="A20" s="8">
        <v>7</v>
      </c>
      <c r="I20" s="473"/>
      <c r="J20" s="496"/>
      <c r="R20" s="501"/>
    </row>
    <row r="21" spans="1:21" s="175" customFormat="1">
      <c r="A21" s="8">
        <v>8</v>
      </c>
      <c r="B21" s="175" t="s">
        <v>1721</v>
      </c>
      <c r="D21" s="468" t="s">
        <v>1681</v>
      </c>
      <c r="E21" s="353"/>
      <c r="F21" s="353"/>
      <c r="G21" s="353"/>
      <c r="H21" s="353"/>
      <c r="I21" s="473"/>
      <c r="J21" s="468"/>
      <c r="K21" s="353"/>
      <c r="L21" s="353"/>
      <c r="M21" s="353"/>
      <c r="N21" s="353"/>
      <c r="R21" s="501"/>
      <c r="T21" s="353"/>
      <c r="U21" s="353"/>
    </row>
    <row r="22" spans="1:21">
      <c r="A22" s="8">
        <v>9</v>
      </c>
      <c r="B22" s="1" t="s">
        <v>1722</v>
      </c>
      <c r="C22" s="1" t="s">
        <v>166</v>
      </c>
      <c r="D22" s="468"/>
      <c r="E22" s="370">
        <v>0</v>
      </c>
      <c r="F22" s="370">
        <v>0</v>
      </c>
      <c r="G22" s="365">
        <v>0</v>
      </c>
      <c r="H22" s="365">
        <f t="shared" ref="H22:H32" si="2">E22-F22+G22</f>
        <v>0</v>
      </c>
      <c r="I22" s="473"/>
      <c r="K22" s="365">
        <f>H22</f>
        <v>0</v>
      </c>
      <c r="L22" s="473">
        <v>0</v>
      </c>
      <c r="M22" s="473">
        <v>0</v>
      </c>
      <c r="N22" s="473">
        <v>0</v>
      </c>
      <c r="O22" s="473">
        <v>0</v>
      </c>
      <c r="P22" s="473">
        <v>0</v>
      </c>
      <c r="Q22" s="473">
        <f>SUM(L22:P22)</f>
        <v>0</v>
      </c>
      <c r="R22" s="501">
        <f t="shared" si="0"/>
        <v>0</v>
      </c>
    </row>
    <row r="23" spans="1:21">
      <c r="A23" s="8">
        <v>10</v>
      </c>
      <c r="B23" s="1" t="s">
        <v>1723</v>
      </c>
      <c r="C23" s="1" t="s">
        <v>127</v>
      </c>
      <c r="E23" s="370">
        <v>12586378.970000001</v>
      </c>
      <c r="F23" s="370">
        <v>0</v>
      </c>
      <c r="G23" s="365">
        <f>-587410-379221</f>
        <v>-966631</v>
      </c>
      <c r="H23" s="365">
        <f t="shared" si="2"/>
        <v>11619747.970000001</v>
      </c>
      <c r="I23" s="473">
        <v>1</v>
      </c>
      <c r="J23" s="8" t="s">
        <v>1555</v>
      </c>
      <c r="K23" s="365">
        <f>H23</f>
        <v>11619747.970000001</v>
      </c>
      <c r="L23" s="473">
        <v>11619747.970000001</v>
      </c>
      <c r="M23" s="473">
        <v>0</v>
      </c>
      <c r="N23" s="473">
        <v>0</v>
      </c>
      <c r="O23" s="473">
        <v>0</v>
      </c>
      <c r="P23" s="473">
        <v>0</v>
      </c>
      <c r="Q23" s="473">
        <f t="shared" ref="Q23:Q32" si="3">SUM(L23:P23)</f>
        <v>11619747.970000001</v>
      </c>
      <c r="R23" s="501">
        <f t="shared" si="0"/>
        <v>0</v>
      </c>
    </row>
    <row r="24" spans="1:21">
      <c r="A24" s="8">
        <v>11</v>
      </c>
      <c r="B24" s="1" t="s">
        <v>122</v>
      </c>
      <c r="C24" s="1" t="s">
        <v>129</v>
      </c>
      <c r="E24" s="370">
        <v>4098856.5799999991</v>
      </c>
      <c r="F24" s="370">
        <v>0</v>
      </c>
      <c r="G24" s="365">
        <v>0</v>
      </c>
      <c r="H24" s="365">
        <f t="shared" si="2"/>
        <v>4098856.5799999991</v>
      </c>
      <c r="I24" s="473">
        <v>1</v>
      </c>
      <c r="J24" s="8" t="s">
        <v>1555</v>
      </c>
      <c r="K24" s="365">
        <f t="shared" ref="K24:K32" si="4">H24</f>
        <v>4098856.5799999991</v>
      </c>
      <c r="L24" s="473">
        <v>4098856.58</v>
      </c>
      <c r="M24" s="473">
        <v>0</v>
      </c>
      <c r="N24" s="473">
        <v>0</v>
      </c>
      <c r="O24" s="473">
        <v>0</v>
      </c>
      <c r="P24" s="473">
        <v>0</v>
      </c>
      <c r="Q24" s="473">
        <f t="shared" si="3"/>
        <v>4098856.58</v>
      </c>
      <c r="R24" s="501">
        <f t="shared" si="0"/>
        <v>0</v>
      </c>
    </row>
    <row r="25" spans="1:21">
      <c r="A25" s="8">
        <v>12</v>
      </c>
      <c r="B25" s="1" t="s">
        <v>1724</v>
      </c>
      <c r="C25" s="1" t="s">
        <v>125</v>
      </c>
      <c r="E25" s="370">
        <v>149005067.29201815</v>
      </c>
      <c r="F25" s="370">
        <v>0</v>
      </c>
      <c r="G25" s="365">
        <v>0</v>
      </c>
      <c r="H25" s="365">
        <f t="shared" si="2"/>
        <v>149005067.29201815</v>
      </c>
      <c r="I25" s="473">
        <v>1</v>
      </c>
      <c r="J25" s="8" t="s">
        <v>1555</v>
      </c>
      <c r="K25" s="365">
        <f t="shared" si="4"/>
        <v>149005067.29201815</v>
      </c>
      <c r="L25" s="473">
        <v>149005067.292</v>
      </c>
      <c r="M25" s="473">
        <v>0</v>
      </c>
      <c r="N25" s="473">
        <v>0</v>
      </c>
      <c r="O25" s="473">
        <v>0</v>
      </c>
      <c r="P25" s="473">
        <v>0</v>
      </c>
      <c r="Q25" s="473">
        <f t="shared" si="3"/>
        <v>149005067.292</v>
      </c>
      <c r="R25" s="501">
        <f t="shared" si="0"/>
        <v>-1.8149614334106445E-5</v>
      </c>
    </row>
    <row r="26" spans="1:21">
      <c r="A26" s="8">
        <v>13</v>
      </c>
      <c r="B26" s="1" t="s">
        <v>1725</v>
      </c>
      <c r="C26" s="1" t="s">
        <v>1726</v>
      </c>
      <c r="E26" s="370">
        <v>9150286.3279813062</v>
      </c>
      <c r="F26" s="370">
        <v>0</v>
      </c>
      <c r="G26" s="365">
        <v>0</v>
      </c>
      <c r="H26" s="365">
        <f t="shared" si="2"/>
        <v>9150286.3279813062</v>
      </c>
      <c r="I26" s="473">
        <v>3</v>
      </c>
      <c r="J26" s="8" t="s">
        <v>1571</v>
      </c>
      <c r="K26" s="365">
        <f t="shared" si="4"/>
        <v>9150286.3279813062</v>
      </c>
      <c r="L26" s="473">
        <v>0</v>
      </c>
      <c r="M26" s="473">
        <v>0</v>
      </c>
      <c r="N26" s="473">
        <v>9150286.3279999997</v>
      </c>
      <c r="O26" s="473">
        <v>0</v>
      </c>
      <c r="P26" s="473">
        <v>0</v>
      </c>
      <c r="Q26" s="473">
        <f t="shared" si="3"/>
        <v>9150286.3279999997</v>
      </c>
      <c r="R26" s="501">
        <f t="shared" si="0"/>
        <v>1.8693506717681885E-5</v>
      </c>
    </row>
    <row r="27" spans="1:21">
      <c r="A27" s="8">
        <v>14</v>
      </c>
      <c r="B27" s="1" t="s">
        <v>1727</v>
      </c>
      <c r="C27" s="1" t="s">
        <v>1559</v>
      </c>
      <c r="E27" s="370">
        <v>10798692.729999997</v>
      </c>
      <c r="F27" s="370">
        <v>0</v>
      </c>
      <c r="G27" s="365">
        <v>0</v>
      </c>
      <c r="H27" s="365">
        <f t="shared" si="2"/>
        <v>10798692.729999997</v>
      </c>
      <c r="I27" s="473">
        <v>1</v>
      </c>
      <c r="J27" s="8" t="s">
        <v>1555</v>
      </c>
      <c r="K27" s="365">
        <f t="shared" si="4"/>
        <v>10798692.729999997</v>
      </c>
      <c r="L27" s="473">
        <v>10798692.73</v>
      </c>
      <c r="M27" s="473">
        <v>0</v>
      </c>
      <c r="N27" s="473">
        <v>0</v>
      </c>
      <c r="O27" s="473">
        <v>0</v>
      </c>
      <c r="P27" s="473">
        <v>0</v>
      </c>
      <c r="Q27" s="473">
        <f t="shared" si="3"/>
        <v>10798692.73</v>
      </c>
      <c r="R27" s="501">
        <f t="shared" si="0"/>
        <v>0</v>
      </c>
    </row>
    <row r="28" spans="1:21">
      <c r="A28" s="8">
        <v>15</v>
      </c>
      <c r="B28" s="1" t="s">
        <v>1728</v>
      </c>
      <c r="C28" s="1" t="s">
        <v>1561</v>
      </c>
      <c r="E28" s="370">
        <v>139763597.25000009</v>
      </c>
      <c r="F28" s="370">
        <v>0</v>
      </c>
      <c r="G28" s="365">
        <v>0</v>
      </c>
      <c r="H28" s="365">
        <f t="shared" si="2"/>
        <v>139763597.25000009</v>
      </c>
      <c r="I28" s="473">
        <v>1</v>
      </c>
      <c r="J28" s="8" t="s">
        <v>1555</v>
      </c>
      <c r="K28" s="365">
        <f t="shared" si="4"/>
        <v>139763597.25000009</v>
      </c>
      <c r="L28" s="473">
        <v>139763597.25</v>
      </c>
      <c r="M28" s="473">
        <v>0</v>
      </c>
      <c r="N28" s="473">
        <v>0</v>
      </c>
      <c r="O28" s="473">
        <v>0</v>
      </c>
      <c r="P28" s="473">
        <v>0</v>
      </c>
      <c r="Q28" s="473">
        <f t="shared" si="3"/>
        <v>139763597.25</v>
      </c>
      <c r="R28" s="501">
        <f t="shared" si="0"/>
        <v>0</v>
      </c>
    </row>
    <row r="29" spans="1:21">
      <c r="A29" s="8">
        <v>16</v>
      </c>
      <c r="B29" s="1" t="s">
        <v>1729</v>
      </c>
      <c r="C29" s="1" t="s">
        <v>136</v>
      </c>
      <c r="E29" s="370">
        <v>71442622.509999961</v>
      </c>
      <c r="F29" s="370">
        <v>0</v>
      </c>
      <c r="G29" s="365">
        <f>-121707-9561586</f>
        <v>-9683293</v>
      </c>
      <c r="H29" s="365">
        <f t="shared" si="2"/>
        <v>61759329.509999961</v>
      </c>
      <c r="I29" s="473">
        <v>1</v>
      </c>
      <c r="J29" s="8" t="s">
        <v>1555</v>
      </c>
      <c r="K29" s="365">
        <f t="shared" si="4"/>
        <v>61759329.509999961</v>
      </c>
      <c r="L29" s="473">
        <v>61759329.509999998</v>
      </c>
      <c r="M29" s="473">
        <v>0</v>
      </c>
      <c r="N29" s="473">
        <v>0</v>
      </c>
      <c r="O29" s="473">
        <v>0</v>
      </c>
      <c r="P29" s="473">
        <v>0</v>
      </c>
      <c r="Q29" s="473">
        <f t="shared" si="3"/>
        <v>61759329.509999998</v>
      </c>
      <c r="R29" s="501">
        <f t="shared" si="0"/>
        <v>0</v>
      </c>
    </row>
    <row r="30" spans="1:21">
      <c r="A30" s="8">
        <v>17</v>
      </c>
      <c r="B30" s="1" t="s">
        <v>1730</v>
      </c>
      <c r="C30" s="1" t="s">
        <v>1731</v>
      </c>
      <c r="E30" s="370">
        <v>0</v>
      </c>
      <c r="F30" s="370">
        <v>0</v>
      </c>
      <c r="G30" s="365">
        <v>0</v>
      </c>
      <c r="H30" s="365">
        <f t="shared" si="2"/>
        <v>0</v>
      </c>
      <c r="I30" s="473"/>
      <c r="K30" s="365">
        <f t="shared" si="4"/>
        <v>0</v>
      </c>
      <c r="L30" s="473">
        <v>0</v>
      </c>
      <c r="M30" s="473">
        <v>0</v>
      </c>
      <c r="N30" s="473">
        <v>0</v>
      </c>
      <c r="O30" s="473">
        <v>0</v>
      </c>
      <c r="P30" s="473">
        <v>0</v>
      </c>
      <c r="Q30" s="473">
        <f t="shared" si="3"/>
        <v>0</v>
      </c>
      <c r="R30" s="501">
        <f t="shared" si="0"/>
        <v>0</v>
      </c>
    </row>
    <row r="31" spans="1:21">
      <c r="A31" s="8">
        <v>18</v>
      </c>
      <c r="B31" s="1" t="s">
        <v>1732</v>
      </c>
      <c r="C31" s="174" t="s">
        <v>1733</v>
      </c>
      <c r="E31" s="370">
        <v>0</v>
      </c>
      <c r="F31" s="370">
        <v>0</v>
      </c>
      <c r="G31" s="365">
        <v>0</v>
      </c>
      <c r="H31" s="365">
        <f t="shared" si="2"/>
        <v>0</v>
      </c>
      <c r="I31" s="473"/>
      <c r="K31" s="365">
        <f t="shared" si="4"/>
        <v>0</v>
      </c>
      <c r="L31" s="473">
        <v>0</v>
      </c>
      <c r="M31" s="473">
        <v>0</v>
      </c>
      <c r="N31" s="473">
        <v>0</v>
      </c>
      <c r="O31" s="473">
        <v>0</v>
      </c>
      <c r="P31" s="473">
        <v>0</v>
      </c>
      <c r="Q31" s="473">
        <f t="shared" si="3"/>
        <v>0</v>
      </c>
      <c r="R31" s="501">
        <f t="shared" si="0"/>
        <v>0</v>
      </c>
    </row>
    <row r="32" spans="1:21">
      <c r="A32" s="8">
        <v>19</v>
      </c>
      <c r="B32" s="1" t="s">
        <v>1734</v>
      </c>
      <c r="C32" s="1" t="s">
        <v>1564</v>
      </c>
      <c r="E32" s="370">
        <v>0</v>
      </c>
      <c r="F32" s="370">
        <v>0</v>
      </c>
      <c r="G32" s="365">
        <v>0</v>
      </c>
      <c r="H32" s="365">
        <f t="shared" si="2"/>
        <v>0</v>
      </c>
      <c r="I32" s="473"/>
      <c r="K32" s="365">
        <f t="shared" si="4"/>
        <v>0</v>
      </c>
      <c r="L32" s="473">
        <v>0</v>
      </c>
      <c r="M32" s="473">
        <v>0</v>
      </c>
      <c r="N32" s="473">
        <v>0</v>
      </c>
      <c r="O32" s="473">
        <v>0</v>
      </c>
      <c r="P32" s="473">
        <v>0</v>
      </c>
      <c r="Q32" s="473">
        <f t="shared" si="3"/>
        <v>0</v>
      </c>
      <c r="R32" s="501">
        <f t="shared" si="0"/>
        <v>0</v>
      </c>
    </row>
    <row r="33" spans="1:21" s="175" customFormat="1">
      <c r="A33" s="8">
        <v>20</v>
      </c>
      <c r="C33" s="474" t="s">
        <v>89</v>
      </c>
      <c r="D33" s="468"/>
      <c r="E33" s="353">
        <f>SUM(E22:E32)</f>
        <v>396845501.65999949</v>
      </c>
      <c r="F33" s="353">
        <f>SUM(F22:F32)</f>
        <v>0</v>
      </c>
      <c r="G33" s="353">
        <f>SUM(G22:G32)</f>
        <v>-10649924</v>
      </c>
      <c r="H33" s="353">
        <f>SUM(H22:H32)</f>
        <v>386195577.65999949</v>
      </c>
      <c r="I33" s="473"/>
      <c r="J33" s="468"/>
      <c r="K33" s="353">
        <f>SUM(K22:K32)</f>
        <v>386195577.65999949</v>
      </c>
      <c r="L33" s="353">
        <f t="shared" ref="L33:Q33" si="5">SUM(L22:L32)</f>
        <v>377045291.33200002</v>
      </c>
      <c r="M33" s="353">
        <f t="shared" si="5"/>
        <v>0</v>
      </c>
      <c r="N33" s="353">
        <f t="shared" si="5"/>
        <v>9150286.3279999997</v>
      </c>
      <c r="O33" s="353">
        <f t="shared" si="5"/>
        <v>0</v>
      </c>
      <c r="P33" s="353">
        <f t="shared" si="5"/>
        <v>0</v>
      </c>
      <c r="Q33" s="353">
        <f t="shared" si="5"/>
        <v>386195577.65999997</v>
      </c>
      <c r="R33" s="501">
        <f t="shared" si="0"/>
        <v>4.76837158203125E-7</v>
      </c>
      <c r="T33" s="353"/>
      <c r="U33" s="353"/>
    </row>
    <row r="34" spans="1:21">
      <c r="A34" s="8">
        <v>21</v>
      </c>
      <c r="E34" s="349"/>
      <c r="F34" s="349"/>
      <c r="G34" s="349"/>
      <c r="H34" s="349"/>
      <c r="I34" s="473"/>
      <c r="K34" s="349"/>
      <c r="L34" s="349"/>
      <c r="M34" s="349"/>
      <c r="N34" s="349"/>
      <c r="R34" s="501"/>
    </row>
    <row r="35" spans="1:21" s="175" customFormat="1">
      <c r="A35" s="8">
        <v>22</v>
      </c>
      <c r="B35" s="175" t="s">
        <v>187</v>
      </c>
      <c r="D35" s="468" t="s">
        <v>1681</v>
      </c>
      <c r="E35" s="353"/>
      <c r="F35" s="353"/>
      <c r="G35" s="353"/>
      <c r="H35" s="353"/>
      <c r="I35" s="473"/>
      <c r="J35" s="468"/>
      <c r="K35" s="353"/>
      <c r="L35" s="353"/>
      <c r="M35" s="353"/>
      <c r="N35" s="353"/>
      <c r="R35" s="501"/>
      <c r="T35" s="353"/>
      <c r="U35" s="353"/>
    </row>
    <row r="36" spans="1:21">
      <c r="A36" s="8">
        <v>23</v>
      </c>
      <c r="B36" s="1" t="s">
        <v>126</v>
      </c>
      <c r="C36" s="1" t="s">
        <v>127</v>
      </c>
      <c r="D36" s="1"/>
      <c r="E36" s="370">
        <v>5944374.6599999964</v>
      </c>
      <c r="F36" s="370">
        <v>0</v>
      </c>
      <c r="G36" s="365">
        <v>344202.4</v>
      </c>
      <c r="H36" s="365">
        <f t="shared" ref="H36:H50" si="6">E36-F36+G36</f>
        <v>6288577.0599999968</v>
      </c>
      <c r="I36" s="473">
        <v>2</v>
      </c>
      <c r="J36" s="8" t="s">
        <v>1566</v>
      </c>
      <c r="K36" s="365">
        <f>H36</f>
        <v>6288577.0599999968</v>
      </c>
      <c r="L36" s="473">
        <v>0</v>
      </c>
      <c r="M36" s="473">
        <v>6288577.0599999996</v>
      </c>
      <c r="N36" s="473">
        <v>0</v>
      </c>
      <c r="O36" s="473">
        <v>0</v>
      </c>
      <c r="P36" s="473">
        <v>0</v>
      </c>
      <c r="Q36" s="473">
        <f>SUM(L36:P36)</f>
        <v>6288577.0599999996</v>
      </c>
      <c r="R36" s="501">
        <f t="shared" si="0"/>
        <v>0</v>
      </c>
      <c r="T36" s="391"/>
    </row>
    <row r="37" spans="1:21">
      <c r="A37" s="8">
        <v>24</v>
      </c>
      <c r="B37" s="1" t="s">
        <v>128</v>
      </c>
      <c r="C37" s="174" t="s">
        <v>129</v>
      </c>
      <c r="D37" s="1"/>
      <c r="E37" s="370">
        <v>15138050.019999994</v>
      </c>
      <c r="F37" s="370">
        <v>0</v>
      </c>
      <c r="G37" s="365">
        <v>0</v>
      </c>
      <c r="H37" s="365">
        <f t="shared" si="6"/>
        <v>15138050.019999994</v>
      </c>
      <c r="I37" s="473">
        <v>2</v>
      </c>
      <c r="J37" s="8" t="s">
        <v>1566</v>
      </c>
      <c r="K37" s="365">
        <f t="shared" ref="K37:K50" si="7">H37</f>
        <v>15138050.019999994</v>
      </c>
      <c r="L37" s="473">
        <v>0</v>
      </c>
      <c r="M37" s="473">
        <v>15138050.02</v>
      </c>
      <c r="N37" s="473">
        <v>0</v>
      </c>
      <c r="O37" s="473">
        <v>0</v>
      </c>
      <c r="P37" s="473">
        <v>0</v>
      </c>
      <c r="Q37" s="473">
        <f>SUM(L37:P37)</f>
        <v>15138050.02</v>
      </c>
      <c r="R37" s="501">
        <f t="shared" si="0"/>
        <v>0</v>
      </c>
      <c r="T37" s="391"/>
    </row>
    <row r="38" spans="1:21">
      <c r="A38" s="8">
        <v>25</v>
      </c>
      <c r="B38" s="1" t="s">
        <v>130</v>
      </c>
      <c r="C38" s="1" t="s">
        <v>125</v>
      </c>
      <c r="D38" s="1"/>
      <c r="E38" s="370">
        <v>247017207.36000165</v>
      </c>
      <c r="F38" s="370">
        <v>0</v>
      </c>
      <c r="G38" s="365">
        <v>0</v>
      </c>
      <c r="H38" s="365">
        <f t="shared" si="6"/>
        <v>247017207.36000165</v>
      </c>
      <c r="I38" s="473">
        <v>20</v>
      </c>
      <c r="J38" s="499" t="s">
        <v>1735</v>
      </c>
      <c r="K38" s="365">
        <f t="shared" si="7"/>
        <v>247017207.36000165</v>
      </c>
      <c r="L38" s="473">
        <v>101199552.8794</v>
      </c>
      <c r="M38" s="473">
        <v>145817654.4806</v>
      </c>
      <c r="N38" s="473">
        <v>0</v>
      </c>
      <c r="O38" s="473">
        <v>0</v>
      </c>
      <c r="P38" s="473">
        <v>0</v>
      </c>
      <c r="Q38" s="473">
        <f>SUM(L38:P38)</f>
        <v>247017207.36000001</v>
      </c>
      <c r="R38" s="501">
        <f t="shared" si="0"/>
        <v>-1.6391277313232422E-6</v>
      </c>
      <c r="T38" s="391"/>
    </row>
    <row r="39" spans="1:21">
      <c r="A39" s="8">
        <v>26</v>
      </c>
      <c r="B39" s="1" t="s">
        <v>131</v>
      </c>
      <c r="C39" s="1" t="s">
        <v>132</v>
      </c>
      <c r="D39" s="1"/>
      <c r="E39" s="370">
        <v>0</v>
      </c>
      <c r="F39" s="370">
        <v>0</v>
      </c>
      <c r="G39" s="365">
        <v>0</v>
      </c>
      <c r="H39" s="365">
        <f t="shared" si="6"/>
        <v>0</v>
      </c>
      <c r="I39" s="473">
        <v>2</v>
      </c>
      <c r="J39" s="8" t="s">
        <v>1566</v>
      </c>
      <c r="K39" s="365">
        <f t="shared" si="7"/>
        <v>0</v>
      </c>
      <c r="L39" s="473">
        <v>0</v>
      </c>
      <c r="M39" s="473">
        <v>0</v>
      </c>
      <c r="N39" s="473">
        <v>0</v>
      </c>
      <c r="O39" s="473">
        <v>0</v>
      </c>
      <c r="P39" s="473">
        <v>0</v>
      </c>
      <c r="Q39" s="473">
        <f>SUM(L39:P39)</f>
        <v>0</v>
      </c>
      <c r="R39" s="501">
        <f t="shared" si="0"/>
        <v>0</v>
      </c>
      <c r="T39" s="391"/>
    </row>
    <row r="40" spans="1:21">
      <c r="A40" s="8">
        <v>27</v>
      </c>
      <c r="B40" s="1" t="s">
        <v>133</v>
      </c>
      <c r="C40" s="174" t="s">
        <v>1568</v>
      </c>
      <c r="D40" s="1"/>
      <c r="E40" s="370">
        <v>193345425.99000022</v>
      </c>
      <c r="F40" s="370">
        <v>0</v>
      </c>
      <c r="G40" s="365">
        <v>-1028366.5700000001</v>
      </c>
      <c r="H40" s="365">
        <f t="shared" si="6"/>
        <v>192317059.42000023</v>
      </c>
      <c r="I40" s="473">
        <v>2</v>
      </c>
      <c r="J40" s="8" t="s">
        <v>1566</v>
      </c>
      <c r="K40" s="365">
        <f t="shared" si="7"/>
        <v>192317059.42000023</v>
      </c>
      <c r="L40" s="473">
        <v>0</v>
      </c>
      <c r="M40" s="473">
        <v>192317059.41999999</v>
      </c>
      <c r="N40" s="473">
        <v>0</v>
      </c>
      <c r="O40" s="473">
        <v>0</v>
      </c>
      <c r="P40" s="473">
        <v>0</v>
      </c>
      <c r="Q40" s="473">
        <f t="shared" ref="Q40:Q50" si="8">SUM(L40:P40)</f>
        <v>192317059.41999999</v>
      </c>
      <c r="R40" s="501">
        <f t="shared" si="0"/>
        <v>-2.384185791015625E-7</v>
      </c>
      <c r="T40" s="391"/>
    </row>
    <row r="41" spans="1:21">
      <c r="A41" s="8">
        <v>28</v>
      </c>
      <c r="B41" s="1" t="s">
        <v>135</v>
      </c>
      <c r="C41" s="1" t="s">
        <v>136</v>
      </c>
      <c r="D41" s="1"/>
      <c r="E41" s="370">
        <v>170409294.00000054</v>
      </c>
      <c r="F41" s="370">
        <v>0</v>
      </c>
      <c r="G41" s="365">
        <v>-813767.5</v>
      </c>
      <c r="H41" s="365">
        <f t="shared" si="6"/>
        <v>169595526.50000054</v>
      </c>
      <c r="I41" s="473">
        <v>2</v>
      </c>
      <c r="J41" s="8" t="s">
        <v>1566</v>
      </c>
      <c r="K41" s="365">
        <f t="shared" si="7"/>
        <v>169595526.50000054</v>
      </c>
      <c r="L41" s="473">
        <v>0</v>
      </c>
      <c r="M41" s="473">
        <v>169595526.5</v>
      </c>
      <c r="N41" s="473">
        <v>0</v>
      </c>
      <c r="O41" s="473">
        <v>0</v>
      </c>
      <c r="P41" s="473">
        <v>0</v>
      </c>
      <c r="Q41" s="473">
        <f t="shared" si="8"/>
        <v>169595526.5</v>
      </c>
      <c r="R41" s="501">
        <f t="shared" si="0"/>
        <v>-5.3644180297851563E-7</v>
      </c>
      <c r="T41" s="391"/>
    </row>
    <row r="42" spans="1:21">
      <c r="A42" s="8">
        <v>29</v>
      </c>
      <c r="B42" s="1" t="s">
        <v>137</v>
      </c>
      <c r="C42" s="1" t="s">
        <v>138</v>
      </c>
      <c r="D42" s="1"/>
      <c r="E42" s="370">
        <v>43130825.139999986</v>
      </c>
      <c r="F42" s="370">
        <v>0</v>
      </c>
      <c r="G42" s="365">
        <v>0</v>
      </c>
      <c r="H42" s="365">
        <f t="shared" si="6"/>
        <v>43130825.139999986</v>
      </c>
      <c r="I42" s="473">
        <v>2</v>
      </c>
      <c r="J42" s="8" t="s">
        <v>1566</v>
      </c>
      <c r="K42" s="365">
        <f t="shared" si="7"/>
        <v>43130825.139999986</v>
      </c>
      <c r="L42" s="473">
        <v>0</v>
      </c>
      <c r="M42" s="473">
        <v>43130825.140000001</v>
      </c>
      <c r="N42" s="473">
        <v>0</v>
      </c>
      <c r="O42" s="473">
        <v>0</v>
      </c>
      <c r="P42" s="473">
        <v>0</v>
      </c>
      <c r="Q42" s="473">
        <f t="shared" si="8"/>
        <v>43130825.140000001</v>
      </c>
      <c r="R42" s="501">
        <f t="shared" si="0"/>
        <v>0</v>
      </c>
      <c r="T42" s="391"/>
    </row>
    <row r="43" spans="1:21">
      <c r="A43" s="8">
        <v>30</v>
      </c>
      <c r="B43" s="1" t="s">
        <v>139</v>
      </c>
      <c r="C43" s="174" t="s">
        <v>140</v>
      </c>
      <c r="D43" s="1"/>
      <c r="E43" s="370">
        <v>82214514.87999998</v>
      </c>
      <c r="F43" s="370">
        <v>0</v>
      </c>
      <c r="G43" s="365">
        <v>0</v>
      </c>
      <c r="H43" s="365">
        <f t="shared" si="6"/>
        <v>82214514.87999998</v>
      </c>
      <c r="I43" s="473">
        <v>2</v>
      </c>
      <c r="J43" s="8" t="s">
        <v>1566</v>
      </c>
      <c r="K43" s="365">
        <f t="shared" si="7"/>
        <v>82214514.87999998</v>
      </c>
      <c r="L43" s="473">
        <v>0</v>
      </c>
      <c r="M43" s="473">
        <v>82214514.879999995</v>
      </c>
      <c r="N43" s="473">
        <v>0</v>
      </c>
      <c r="O43" s="473">
        <v>0</v>
      </c>
      <c r="P43" s="473">
        <v>0</v>
      </c>
      <c r="Q43" s="473">
        <f t="shared" si="8"/>
        <v>82214514.879999995</v>
      </c>
      <c r="R43" s="501">
        <f t="shared" si="0"/>
        <v>0</v>
      </c>
      <c r="T43" s="352"/>
    </row>
    <row r="44" spans="1:21">
      <c r="A44" s="8">
        <v>31</v>
      </c>
      <c r="B44" s="1" t="s">
        <v>141</v>
      </c>
      <c r="C44" s="1" t="s">
        <v>142</v>
      </c>
      <c r="D44" s="1"/>
      <c r="E44" s="370">
        <v>118056479.87000005</v>
      </c>
      <c r="F44" s="370">
        <v>0</v>
      </c>
      <c r="G44" s="365">
        <v>0</v>
      </c>
      <c r="H44" s="365">
        <f t="shared" si="6"/>
        <v>118056479.87000005</v>
      </c>
      <c r="I44" s="473">
        <v>2</v>
      </c>
      <c r="J44" s="8" t="s">
        <v>1566</v>
      </c>
      <c r="K44" s="365">
        <f t="shared" si="7"/>
        <v>118056479.87000005</v>
      </c>
      <c r="L44" s="473">
        <v>0</v>
      </c>
      <c r="M44" s="473">
        <v>118056479.87</v>
      </c>
      <c r="N44" s="473">
        <v>0</v>
      </c>
      <c r="O44" s="473">
        <v>0</v>
      </c>
      <c r="P44" s="473">
        <v>0</v>
      </c>
      <c r="Q44" s="473">
        <f t="shared" si="8"/>
        <v>118056479.87</v>
      </c>
      <c r="R44" s="501">
        <f t="shared" si="0"/>
        <v>0</v>
      </c>
      <c r="T44" s="391"/>
    </row>
    <row r="45" spans="1:21">
      <c r="A45" s="8">
        <v>32</v>
      </c>
      <c r="B45" s="1" t="s">
        <v>143</v>
      </c>
      <c r="C45" s="174" t="s">
        <v>144</v>
      </c>
      <c r="D45" s="1"/>
      <c r="E45" s="370">
        <v>78918985.449999988</v>
      </c>
      <c r="F45" s="370">
        <v>0</v>
      </c>
      <c r="G45" s="365">
        <v>0</v>
      </c>
      <c r="H45" s="365">
        <f t="shared" si="6"/>
        <v>78918985.449999988</v>
      </c>
      <c r="I45" s="473">
        <v>2</v>
      </c>
      <c r="J45" s="8" t="s">
        <v>1566</v>
      </c>
      <c r="K45" s="365">
        <f t="shared" si="7"/>
        <v>78918985.449999988</v>
      </c>
      <c r="L45" s="473">
        <v>0</v>
      </c>
      <c r="M45" s="473">
        <v>78918985.450000003</v>
      </c>
      <c r="N45" s="473">
        <v>0</v>
      </c>
      <c r="O45" s="473">
        <v>0</v>
      </c>
      <c r="P45" s="473">
        <v>0</v>
      </c>
      <c r="Q45" s="473">
        <f t="shared" si="8"/>
        <v>78918985.450000003</v>
      </c>
      <c r="R45" s="501">
        <f t="shared" si="0"/>
        <v>0</v>
      </c>
      <c r="T45" s="352"/>
    </row>
    <row r="46" spans="1:21">
      <c r="A46" s="8">
        <v>33</v>
      </c>
      <c r="B46" s="1" t="s">
        <v>145</v>
      </c>
      <c r="C46" s="1" t="s">
        <v>146</v>
      </c>
      <c r="D46" s="1"/>
      <c r="E46" s="370">
        <v>64961772.150000006</v>
      </c>
      <c r="F46" s="370">
        <v>0</v>
      </c>
      <c r="G46" s="365">
        <v>0</v>
      </c>
      <c r="H46" s="365">
        <f t="shared" si="6"/>
        <v>64961772.150000006</v>
      </c>
      <c r="I46" s="473">
        <v>3</v>
      </c>
      <c r="J46" s="8" t="s">
        <v>1571</v>
      </c>
      <c r="K46" s="365">
        <f t="shared" si="7"/>
        <v>64961772.150000006</v>
      </c>
      <c r="L46" s="473">
        <v>0</v>
      </c>
      <c r="M46" s="473">
        <v>0</v>
      </c>
      <c r="N46" s="473">
        <v>64961772.149999999</v>
      </c>
      <c r="O46" s="473">
        <v>0</v>
      </c>
      <c r="P46" s="473">
        <v>0</v>
      </c>
      <c r="Q46" s="473">
        <f t="shared" si="8"/>
        <v>64961772.149999999</v>
      </c>
      <c r="R46" s="501">
        <f t="shared" si="0"/>
        <v>0</v>
      </c>
      <c r="T46" s="391"/>
    </row>
    <row r="47" spans="1:21">
      <c r="A47" s="8">
        <v>34</v>
      </c>
      <c r="B47" s="1" t="s">
        <v>151</v>
      </c>
      <c r="C47" s="1" t="s">
        <v>152</v>
      </c>
      <c r="D47" s="1"/>
      <c r="E47" s="370">
        <v>4378142.3599999994</v>
      </c>
      <c r="F47" s="370">
        <v>0</v>
      </c>
      <c r="G47" s="365">
        <v>0</v>
      </c>
      <c r="H47" s="365">
        <f t="shared" si="6"/>
        <v>4378142.3599999994</v>
      </c>
      <c r="I47" s="473">
        <v>5</v>
      </c>
      <c r="J47" s="8" t="s">
        <v>1572</v>
      </c>
      <c r="K47" s="365">
        <f t="shared" si="7"/>
        <v>4378142.3599999994</v>
      </c>
      <c r="L47" s="473">
        <v>0</v>
      </c>
      <c r="M47" s="473">
        <v>0</v>
      </c>
      <c r="N47" s="473">
        <v>0</v>
      </c>
      <c r="O47" s="473">
        <v>0</v>
      </c>
      <c r="P47" s="473">
        <v>4378142.3600000003</v>
      </c>
      <c r="Q47" s="473">
        <f t="shared" si="8"/>
        <v>4378142.3600000003</v>
      </c>
      <c r="R47" s="501">
        <f t="shared" si="0"/>
        <v>0</v>
      </c>
      <c r="T47" s="391"/>
    </row>
    <row r="48" spans="1:21">
      <c r="A48" s="8">
        <v>35</v>
      </c>
      <c r="B48" s="1" t="s">
        <v>153</v>
      </c>
      <c r="C48" s="1" t="s">
        <v>154</v>
      </c>
      <c r="D48" s="1"/>
      <c r="E48" s="370">
        <v>0</v>
      </c>
      <c r="F48" s="370">
        <v>0</v>
      </c>
      <c r="G48" s="365">
        <v>0</v>
      </c>
      <c r="H48" s="365">
        <f t="shared" si="6"/>
        <v>0</v>
      </c>
      <c r="I48" s="473"/>
      <c r="J48" s="544"/>
      <c r="K48" s="365">
        <f t="shared" si="7"/>
        <v>0</v>
      </c>
      <c r="L48" s="473">
        <v>0</v>
      </c>
      <c r="M48" s="473">
        <v>0</v>
      </c>
      <c r="N48" s="473">
        <v>0</v>
      </c>
      <c r="O48" s="473">
        <v>0</v>
      </c>
      <c r="P48" s="473">
        <v>0</v>
      </c>
      <c r="Q48" s="473">
        <f t="shared" si="8"/>
        <v>0</v>
      </c>
      <c r="R48" s="501">
        <f t="shared" si="0"/>
        <v>0</v>
      </c>
      <c r="T48" s="391"/>
    </row>
    <row r="49" spans="1:26">
      <c r="A49" s="8">
        <v>36</v>
      </c>
      <c r="B49" s="1" t="s">
        <v>155</v>
      </c>
      <c r="C49" s="174" t="s">
        <v>156</v>
      </c>
      <c r="D49" s="1"/>
      <c r="E49" s="370">
        <v>18121337.089999985</v>
      </c>
      <c r="F49" s="370">
        <v>0</v>
      </c>
      <c r="G49" s="365">
        <v>0</v>
      </c>
      <c r="H49" s="365">
        <f t="shared" si="6"/>
        <v>18121337.089999985</v>
      </c>
      <c r="I49" s="473">
        <v>2</v>
      </c>
      <c r="J49" s="8" t="s">
        <v>1566</v>
      </c>
      <c r="K49" s="365">
        <f t="shared" si="7"/>
        <v>18121337.089999985</v>
      </c>
      <c r="L49" s="473">
        <v>0</v>
      </c>
      <c r="M49" s="473">
        <v>18121337.09</v>
      </c>
      <c r="N49" s="473">
        <v>0</v>
      </c>
      <c r="O49" s="473">
        <v>0</v>
      </c>
      <c r="P49" s="473">
        <v>0</v>
      </c>
      <c r="Q49" s="473">
        <f t="shared" si="8"/>
        <v>18121337.09</v>
      </c>
      <c r="R49" s="501">
        <f t="shared" si="0"/>
        <v>0</v>
      </c>
      <c r="T49" s="391"/>
    </row>
    <row r="50" spans="1:26" s="520" customFormat="1">
      <c r="A50" s="8">
        <v>37</v>
      </c>
      <c r="B50" s="1" t="s">
        <v>157</v>
      </c>
      <c r="C50" s="1" t="s">
        <v>1573</v>
      </c>
      <c r="E50" s="370">
        <v>14517.779999999999</v>
      </c>
      <c r="F50" s="370">
        <v>0</v>
      </c>
      <c r="G50" s="365">
        <v>0</v>
      </c>
      <c r="H50" s="365">
        <f t="shared" si="6"/>
        <v>14517.779999999999</v>
      </c>
      <c r="I50" s="473">
        <v>2</v>
      </c>
      <c r="J50" s="8" t="s">
        <v>1566</v>
      </c>
      <c r="K50" s="365">
        <f t="shared" si="7"/>
        <v>14517.779999999999</v>
      </c>
      <c r="L50" s="473">
        <v>0</v>
      </c>
      <c r="M50" s="473">
        <v>14517.78</v>
      </c>
      <c r="N50" s="473">
        <v>0</v>
      </c>
      <c r="O50" s="473">
        <v>0</v>
      </c>
      <c r="P50" s="473">
        <v>0</v>
      </c>
      <c r="Q50" s="473">
        <f t="shared" si="8"/>
        <v>14517.78</v>
      </c>
      <c r="R50" s="501">
        <f t="shared" si="0"/>
        <v>0</v>
      </c>
      <c r="T50" s="391"/>
      <c r="U50" s="349"/>
    </row>
    <row r="51" spans="1:26" s="175" customFormat="1">
      <c r="A51" s="8">
        <v>38</v>
      </c>
      <c r="C51" s="474" t="s">
        <v>89</v>
      </c>
      <c r="D51" s="470"/>
      <c r="E51" s="353">
        <f>SUM(E36:E50)</f>
        <v>1041650926.7500023</v>
      </c>
      <c r="F51" s="353">
        <f>SUM(F36:F50)</f>
        <v>0</v>
      </c>
      <c r="G51" s="353">
        <f>SUM(G36:G50)</f>
        <v>-1497931.67</v>
      </c>
      <c r="H51" s="353">
        <f>SUM(H36:H50)</f>
        <v>1040152995.0800024</v>
      </c>
      <c r="I51" s="473"/>
      <c r="J51" s="470"/>
      <c r="K51" s="353">
        <f t="shared" ref="K51:Q51" si="9">SUM(K36:K50)</f>
        <v>1040152995.0800024</v>
      </c>
      <c r="L51" s="353">
        <f t="shared" si="9"/>
        <v>101199552.8794</v>
      </c>
      <c r="M51" s="353">
        <f t="shared" si="9"/>
        <v>869613527.69060004</v>
      </c>
      <c r="N51" s="353">
        <f t="shared" si="9"/>
        <v>64961772.149999999</v>
      </c>
      <c r="O51" s="353">
        <f t="shared" si="9"/>
        <v>0</v>
      </c>
      <c r="P51" s="353">
        <f t="shared" si="9"/>
        <v>4378142.3600000003</v>
      </c>
      <c r="Q51" s="353">
        <f t="shared" si="9"/>
        <v>1040152995.08</v>
      </c>
      <c r="R51" s="501">
        <f t="shared" si="0"/>
        <v>-2.384185791015625E-6</v>
      </c>
      <c r="T51" s="353"/>
      <c r="U51" s="353"/>
    </row>
    <row r="52" spans="1:26" ht="12" thickBot="1">
      <c r="A52" s="8">
        <v>39</v>
      </c>
      <c r="E52" s="349"/>
      <c r="F52" s="349"/>
      <c r="G52" s="349"/>
      <c r="H52" s="349"/>
      <c r="I52" s="473"/>
      <c r="K52" s="349"/>
      <c r="L52" s="349"/>
      <c r="M52" s="349"/>
      <c r="N52" s="349"/>
      <c r="R52" s="501"/>
    </row>
    <row r="53" spans="1:26">
      <c r="A53" s="8">
        <v>40</v>
      </c>
      <c r="B53" s="503" t="s">
        <v>1736</v>
      </c>
      <c r="C53" s="510"/>
      <c r="D53" s="505" t="s">
        <v>1681</v>
      </c>
      <c r="E53" s="393">
        <f>E51+E33+E19</f>
        <v>1455162152.0400019</v>
      </c>
      <c r="F53" s="393">
        <f>F51+F33+F19</f>
        <v>0</v>
      </c>
      <c r="G53" s="393">
        <f>G51+G33+G19</f>
        <v>16812742.589419998</v>
      </c>
      <c r="H53" s="393">
        <f>H51+H33+H19</f>
        <v>1471974894.6294219</v>
      </c>
      <c r="I53" s="545"/>
      <c r="J53" s="505"/>
      <c r="K53" s="393">
        <f t="shared" ref="K53:Q53" si="10">K51+K33+K19</f>
        <v>1471974894.6294219</v>
      </c>
      <c r="L53" s="393">
        <f t="shared" si="10"/>
        <v>490524974.33440006</v>
      </c>
      <c r="M53" s="393">
        <f t="shared" si="10"/>
        <v>901344789.56410003</v>
      </c>
      <c r="N53" s="393">
        <f t="shared" si="10"/>
        <v>75575005.371600002</v>
      </c>
      <c r="O53" s="393">
        <f t="shared" si="10"/>
        <v>24964.437699999999</v>
      </c>
      <c r="P53" s="393">
        <f t="shared" si="10"/>
        <v>4505160.9217000008</v>
      </c>
      <c r="Q53" s="394">
        <f t="shared" si="10"/>
        <v>1471974894.6294999</v>
      </c>
      <c r="R53" s="501">
        <f t="shared" si="0"/>
        <v>7.7962875366210938E-5</v>
      </c>
      <c r="S53" s="349"/>
      <c r="V53" s="349"/>
      <c r="W53" s="349"/>
      <c r="X53" s="349"/>
      <c r="Y53" s="349"/>
      <c r="Z53" s="349"/>
    </row>
    <row r="54" spans="1:26" s="175" customFormat="1" ht="12" thickBot="1">
      <c r="A54" s="8">
        <v>41</v>
      </c>
      <c r="B54" s="506" t="s">
        <v>1737</v>
      </c>
      <c r="C54" s="512"/>
      <c r="D54" s="508" t="s">
        <v>1681</v>
      </c>
      <c r="E54" s="395">
        <f>+E33+E51</f>
        <v>1438496428.4100018</v>
      </c>
      <c r="F54" s="395">
        <f>+F33+F51</f>
        <v>0</v>
      </c>
      <c r="G54" s="395">
        <f>+G33+G51</f>
        <v>-12147855.67</v>
      </c>
      <c r="H54" s="395">
        <f>+H33+H51</f>
        <v>1426348572.7400019</v>
      </c>
      <c r="I54" s="546"/>
      <c r="J54" s="395"/>
      <c r="K54" s="395">
        <f t="shared" ref="K54:Q54" si="11">+K33+K51</f>
        <v>1426348572.7400019</v>
      </c>
      <c r="L54" s="395">
        <f t="shared" si="11"/>
        <v>478244844.21140003</v>
      </c>
      <c r="M54" s="395">
        <f t="shared" si="11"/>
        <v>869613527.69060004</v>
      </c>
      <c r="N54" s="395">
        <f t="shared" si="11"/>
        <v>74112058.478</v>
      </c>
      <c r="O54" s="395">
        <f t="shared" si="11"/>
        <v>0</v>
      </c>
      <c r="P54" s="395">
        <f t="shared" si="11"/>
        <v>4378142.3600000003</v>
      </c>
      <c r="Q54" s="396">
        <f t="shared" si="11"/>
        <v>1426348572.74</v>
      </c>
      <c r="R54" s="501">
        <f t="shared" si="0"/>
        <v>-1.9073486328125E-6</v>
      </c>
      <c r="T54" s="353"/>
      <c r="U54" s="353"/>
    </row>
    <row r="55" spans="1:26" s="175" customFormat="1" ht="10.9" customHeight="1">
      <c r="D55" s="468"/>
      <c r="E55" s="353"/>
      <c r="F55" s="353"/>
      <c r="G55" s="353"/>
      <c r="H55" s="353"/>
      <c r="I55" s="468"/>
      <c r="J55" s="468"/>
      <c r="K55" s="353"/>
      <c r="L55" s="353"/>
      <c r="M55" s="353"/>
      <c r="N55" s="353"/>
      <c r="O55" s="353"/>
      <c r="P55" s="353"/>
      <c r="Q55" s="353"/>
      <c r="R55" s="501"/>
      <c r="T55" s="353"/>
      <c r="U55" s="353"/>
    </row>
    <row r="56" spans="1:26">
      <c r="D56" s="521"/>
    </row>
    <row r="57" spans="1:26">
      <c r="D57" s="521"/>
      <c r="L57" s="501"/>
      <c r="M57" s="501"/>
      <c r="N57" s="501"/>
      <c r="O57" s="501"/>
      <c r="P57" s="501"/>
      <c r="Q57" s="501"/>
    </row>
    <row r="58" spans="1:26">
      <c r="D58" s="547"/>
      <c r="L58" s="501"/>
      <c r="M58" s="501"/>
      <c r="N58" s="501"/>
      <c r="O58" s="501"/>
      <c r="P58" s="501"/>
      <c r="Q58" s="501"/>
    </row>
    <row r="59" spans="1:26" s="175" customFormat="1">
      <c r="B59" s="492"/>
      <c r="D59" s="547"/>
      <c r="E59" s="353"/>
      <c r="F59" s="353"/>
      <c r="G59" s="353"/>
      <c r="H59" s="353"/>
      <c r="I59" s="468"/>
      <c r="J59" s="468"/>
      <c r="K59" s="353"/>
      <c r="L59" s="353"/>
      <c r="M59" s="353"/>
      <c r="N59" s="353"/>
      <c r="R59" s="501"/>
      <c r="T59" s="353"/>
      <c r="U59" s="353"/>
    </row>
    <row r="60" spans="1:26" s="520" customFormat="1">
      <c r="B60" s="1"/>
      <c r="C60" s="1"/>
      <c r="D60" s="493"/>
      <c r="E60" s="349"/>
      <c r="F60" s="349"/>
      <c r="G60" s="349"/>
      <c r="H60" s="349"/>
      <c r="I60" s="8"/>
      <c r="J60" s="8"/>
      <c r="K60" s="352"/>
      <c r="L60" s="352"/>
      <c r="M60" s="352"/>
      <c r="N60" s="352"/>
      <c r="O60" s="352"/>
      <c r="P60" s="352"/>
      <c r="Q60" s="352"/>
      <c r="R60" s="501"/>
      <c r="T60" s="397"/>
      <c r="U60" s="397"/>
    </row>
    <row r="61" spans="1:26">
      <c r="E61" s="349"/>
      <c r="F61" s="349"/>
      <c r="G61" s="349"/>
      <c r="H61" s="349"/>
      <c r="I61" s="8"/>
      <c r="K61" s="352"/>
      <c r="L61" s="352"/>
      <c r="M61" s="352"/>
      <c r="N61" s="352"/>
      <c r="O61" s="352"/>
      <c r="P61" s="352"/>
      <c r="Q61" s="352"/>
      <c r="R61" s="501"/>
    </row>
    <row r="62" spans="1:26">
      <c r="E62" s="349"/>
      <c r="F62" s="349"/>
      <c r="G62" s="349"/>
      <c r="H62" s="349"/>
      <c r="I62" s="8"/>
      <c r="K62" s="352"/>
      <c r="L62" s="352"/>
      <c r="M62" s="352"/>
      <c r="N62" s="352"/>
      <c r="O62" s="352"/>
      <c r="P62" s="352"/>
      <c r="Q62" s="352"/>
      <c r="R62" s="501"/>
    </row>
    <row r="63" spans="1:26">
      <c r="E63" s="349"/>
      <c r="F63" s="349"/>
      <c r="G63" s="349"/>
      <c r="H63" s="349"/>
      <c r="I63" s="8"/>
      <c r="K63" s="352"/>
      <c r="L63" s="352"/>
      <c r="M63" s="352"/>
      <c r="N63" s="352"/>
      <c r="O63" s="352"/>
      <c r="P63" s="352"/>
      <c r="Q63" s="352"/>
      <c r="R63" s="501"/>
    </row>
    <row r="64" spans="1:26">
      <c r="E64" s="349"/>
      <c r="F64" s="349"/>
      <c r="G64" s="349"/>
      <c r="H64" s="349"/>
      <c r="I64" s="8"/>
      <c r="K64" s="352"/>
      <c r="L64" s="352"/>
      <c r="M64" s="352"/>
      <c r="N64" s="352"/>
      <c r="O64" s="352"/>
      <c r="P64" s="352"/>
      <c r="Q64" s="352"/>
      <c r="R64" s="501"/>
    </row>
    <row r="65" spans="2:21">
      <c r="E65" s="349"/>
      <c r="F65" s="349"/>
      <c r="G65" s="349"/>
      <c r="H65" s="349"/>
      <c r="I65" s="8"/>
      <c r="K65" s="352"/>
      <c r="L65" s="352"/>
      <c r="M65" s="352"/>
      <c r="N65" s="352"/>
      <c r="O65" s="352"/>
      <c r="P65" s="352"/>
      <c r="Q65" s="352"/>
      <c r="R65" s="501"/>
    </row>
    <row r="66" spans="2:21">
      <c r="E66" s="349"/>
      <c r="F66" s="349"/>
      <c r="G66" s="349"/>
      <c r="H66" s="349"/>
      <c r="I66" s="8"/>
      <c r="K66" s="352"/>
      <c r="L66" s="352"/>
      <c r="M66" s="352"/>
      <c r="N66" s="352"/>
      <c r="O66" s="352"/>
      <c r="P66" s="352"/>
      <c r="Q66" s="352"/>
      <c r="R66" s="501"/>
    </row>
    <row r="67" spans="2:21">
      <c r="E67" s="349"/>
      <c r="F67" s="349"/>
      <c r="G67" s="349"/>
      <c r="H67" s="349"/>
      <c r="I67" s="8"/>
      <c r="K67" s="352"/>
      <c r="L67" s="349"/>
      <c r="M67" s="349"/>
      <c r="N67" s="349"/>
      <c r="O67" s="349"/>
      <c r="P67" s="349"/>
      <c r="Q67" s="352"/>
      <c r="R67" s="501"/>
    </row>
    <row r="68" spans="2:21" ht="12" customHeight="1">
      <c r="E68" s="349"/>
      <c r="F68" s="349"/>
      <c r="G68" s="349"/>
      <c r="H68" s="349"/>
      <c r="I68" s="8"/>
      <c r="K68" s="352"/>
      <c r="L68" s="352"/>
      <c r="M68" s="352"/>
      <c r="N68" s="352"/>
      <c r="O68" s="352"/>
      <c r="P68" s="352"/>
      <c r="Q68" s="352"/>
      <c r="R68" s="501"/>
    </row>
    <row r="69" spans="2:21" ht="12" customHeight="1">
      <c r="D69" s="468"/>
      <c r="E69" s="349"/>
      <c r="F69" s="349"/>
      <c r="G69" s="349"/>
      <c r="H69" s="349"/>
      <c r="I69" s="8"/>
      <c r="K69" s="352"/>
      <c r="L69" s="349"/>
      <c r="M69" s="349"/>
      <c r="N69" s="349"/>
      <c r="O69" s="349"/>
      <c r="P69" s="349"/>
      <c r="Q69" s="352"/>
      <c r="R69" s="501"/>
    </row>
    <row r="70" spans="2:21" s="175" customFormat="1">
      <c r="C70" s="474"/>
      <c r="D70" s="468"/>
      <c r="E70" s="353"/>
      <c r="F70" s="353"/>
      <c r="G70" s="353"/>
      <c r="H70" s="353"/>
      <c r="I70" s="468"/>
      <c r="J70" s="468"/>
      <c r="K70" s="353"/>
      <c r="L70" s="353"/>
      <c r="M70" s="353"/>
      <c r="N70" s="353"/>
      <c r="O70" s="353"/>
      <c r="P70" s="353"/>
      <c r="Q70" s="353"/>
      <c r="R70" s="501"/>
      <c r="T70" s="353"/>
      <c r="U70" s="353"/>
    </row>
    <row r="71" spans="2:21">
      <c r="C71" s="474"/>
      <c r="E71" s="349"/>
      <c r="F71" s="349"/>
      <c r="G71" s="349"/>
      <c r="H71" s="349"/>
      <c r="I71" s="8"/>
      <c r="K71" s="349"/>
      <c r="L71" s="349"/>
      <c r="M71" s="349"/>
      <c r="N71" s="349"/>
      <c r="R71" s="501"/>
    </row>
    <row r="72" spans="2:21">
      <c r="E72" s="349"/>
      <c r="F72" s="349"/>
      <c r="G72" s="349"/>
      <c r="H72" s="349"/>
      <c r="I72" s="8"/>
      <c r="K72" s="352"/>
      <c r="L72" s="352"/>
      <c r="M72" s="352"/>
      <c r="N72" s="352"/>
      <c r="O72" s="352"/>
      <c r="P72" s="352"/>
      <c r="Q72" s="352"/>
      <c r="R72" s="501"/>
    </row>
    <row r="73" spans="2:21">
      <c r="E73" s="349"/>
      <c r="F73" s="349"/>
      <c r="G73" s="349"/>
      <c r="H73" s="349"/>
      <c r="I73" s="8"/>
      <c r="K73" s="352"/>
      <c r="L73" s="352"/>
      <c r="M73" s="352"/>
      <c r="N73" s="352"/>
      <c r="O73" s="352"/>
      <c r="P73" s="352"/>
      <c r="Q73" s="352"/>
      <c r="R73" s="501"/>
    </row>
    <row r="74" spans="2:21">
      <c r="E74" s="349"/>
      <c r="F74" s="349"/>
      <c r="G74" s="349"/>
      <c r="H74" s="349"/>
      <c r="I74" s="8"/>
      <c r="K74" s="352"/>
      <c r="L74" s="352"/>
      <c r="M74" s="352"/>
      <c r="N74" s="352"/>
      <c r="O74" s="352"/>
      <c r="P74" s="352"/>
      <c r="Q74" s="352"/>
      <c r="R74" s="501"/>
    </row>
    <row r="75" spans="2:21" s="175" customFormat="1" ht="12.75">
      <c r="B75" s="6"/>
      <c r="C75" s="474"/>
      <c r="D75" s="468"/>
      <c r="E75" s="353"/>
      <c r="F75" s="353"/>
      <c r="G75" s="353"/>
      <c r="H75" s="353"/>
      <c r="I75" s="468"/>
      <c r="J75" s="468"/>
      <c r="K75" s="353"/>
      <c r="L75" s="353"/>
      <c r="M75" s="353"/>
      <c r="N75" s="353"/>
      <c r="O75" s="353"/>
      <c r="P75" s="353"/>
      <c r="Q75" s="353"/>
      <c r="R75" s="501"/>
      <c r="T75" s="353"/>
      <c r="U75" s="353"/>
    </row>
    <row r="76" spans="2:21" s="175" customFormat="1" ht="12.75">
      <c r="B76" s="6"/>
      <c r="D76" s="468"/>
      <c r="E76" s="353"/>
      <c r="F76" s="353"/>
      <c r="G76" s="353"/>
      <c r="H76" s="353"/>
      <c r="I76" s="468"/>
      <c r="J76" s="468"/>
      <c r="K76" s="353"/>
      <c r="L76" s="353"/>
      <c r="M76" s="353"/>
      <c r="N76" s="353"/>
      <c r="R76" s="501"/>
      <c r="T76" s="353"/>
      <c r="U76" s="353"/>
    </row>
    <row r="77" spans="2:21" s="175" customFormat="1">
      <c r="D77" s="468"/>
      <c r="E77" s="353"/>
      <c r="F77" s="353"/>
      <c r="G77" s="353"/>
      <c r="H77" s="353"/>
      <c r="I77" s="468"/>
      <c r="J77" s="468"/>
      <c r="K77" s="353"/>
      <c r="L77" s="353"/>
      <c r="M77" s="353"/>
      <c r="N77" s="353"/>
      <c r="R77" s="501"/>
      <c r="T77" s="353"/>
      <c r="U77" s="353"/>
    </row>
    <row r="78" spans="2:21" s="175" customFormat="1">
      <c r="B78" s="1"/>
      <c r="C78" s="1"/>
      <c r="D78" s="468"/>
      <c r="E78" s="353"/>
      <c r="F78" s="353"/>
      <c r="G78" s="353"/>
      <c r="H78" s="353"/>
      <c r="I78" s="468"/>
      <c r="J78" s="468"/>
      <c r="K78" s="353"/>
      <c r="L78" s="353"/>
      <c r="M78" s="353"/>
      <c r="N78" s="353"/>
      <c r="R78" s="501"/>
      <c r="T78" s="353"/>
      <c r="U78" s="353"/>
    </row>
    <row r="79" spans="2:21" s="175" customFormat="1">
      <c r="B79" s="1"/>
      <c r="C79" s="1"/>
      <c r="D79" s="468"/>
      <c r="E79" s="349"/>
      <c r="F79" s="349"/>
      <c r="G79" s="349"/>
      <c r="H79" s="353"/>
      <c r="I79" s="8"/>
      <c r="J79" s="8"/>
      <c r="K79" s="352"/>
      <c r="L79" s="352"/>
      <c r="M79" s="352"/>
      <c r="N79" s="352"/>
      <c r="O79" s="352"/>
      <c r="P79" s="352"/>
      <c r="Q79" s="352"/>
      <c r="R79" s="501"/>
      <c r="T79" s="353"/>
      <c r="U79" s="353"/>
    </row>
    <row r="80" spans="2:21" s="175" customFormat="1">
      <c r="B80" s="1"/>
      <c r="C80" s="1"/>
      <c r="D80" s="468"/>
      <c r="E80" s="349"/>
      <c r="F80" s="349"/>
      <c r="G80" s="349"/>
      <c r="H80" s="353"/>
      <c r="I80" s="8"/>
      <c r="J80" s="8"/>
      <c r="K80" s="352"/>
      <c r="L80" s="352"/>
      <c r="M80" s="352"/>
      <c r="N80" s="352"/>
      <c r="O80" s="352"/>
      <c r="P80" s="352"/>
      <c r="Q80" s="352"/>
      <c r="R80" s="501"/>
      <c r="T80" s="353"/>
      <c r="U80" s="353"/>
    </row>
    <row r="81" spans="2:21" s="175" customFormat="1">
      <c r="B81" s="1"/>
      <c r="C81" s="1"/>
      <c r="D81" s="468"/>
      <c r="E81" s="349"/>
      <c r="F81" s="349"/>
      <c r="G81" s="349"/>
      <c r="H81" s="353"/>
      <c r="I81" s="8"/>
      <c r="J81" s="8"/>
      <c r="K81" s="352"/>
      <c r="L81" s="352"/>
      <c r="M81" s="352"/>
      <c r="N81" s="352"/>
      <c r="O81" s="352"/>
      <c r="P81" s="352"/>
      <c r="Q81" s="352"/>
      <c r="R81" s="501"/>
      <c r="T81" s="353"/>
      <c r="U81" s="353"/>
    </row>
    <row r="82" spans="2:21" s="175" customFormat="1">
      <c r="B82" s="1"/>
      <c r="C82" s="1"/>
      <c r="D82" s="468"/>
      <c r="E82" s="349"/>
      <c r="F82" s="349"/>
      <c r="G82" s="349"/>
      <c r="H82" s="353"/>
      <c r="I82" s="8"/>
      <c r="J82" s="8"/>
      <c r="K82" s="352"/>
      <c r="L82" s="352"/>
      <c r="M82" s="352"/>
      <c r="N82" s="352"/>
      <c r="O82" s="352"/>
      <c r="P82" s="352"/>
      <c r="Q82" s="352"/>
      <c r="R82" s="501"/>
      <c r="T82" s="353"/>
      <c r="U82" s="353"/>
    </row>
    <row r="83" spans="2:21" s="175" customFormat="1">
      <c r="B83" s="1"/>
      <c r="C83" s="1"/>
      <c r="D83" s="468"/>
      <c r="E83" s="349"/>
      <c r="F83" s="349"/>
      <c r="G83" s="349"/>
      <c r="H83" s="353"/>
      <c r="I83" s="8"/>
      <c r="J83" s="8"/>
      <c r="K83" s="352"/>
      <c r="L83" s="352"/>
      <c r="M83" s="352"/>
      <c r="N83" s="352"/>
      <c r="O83" s="352"/>
      <c r="P83" s="352"/>
      <c r="Q83" s="352"/>
      <c r="R83" s="501"/>
      <c r="T83" s="353"/>
      <c r="U83" s="353"/>
    </row>
    <row r="84" spans="2:21" s="175" customFormat="1">
      <c r="B84" s="1"/>
      <c r="C84" s="1"/>
      <c r="D84" s="468"/>
      <c r="E84" s="349"/>
      <c r="F84" s="349"/>
      <c r="G84" s="349"/>
      <c r="H84" s="353"/>
      <c r="I84" s="8"/>
      <c r="J84" s="8"/>
      <c r="K84" s="352"/>
      <c r="L84" s="352"/>
      <c r="M84" s="352"/>
      <c r="N84" s="352"/>
      <c r="O84" s="352"/>
      <c r="P84" s="352"/>
      <c r="Q84" s="352"/>
      <c r="R84" s="501"/>
      <c r="T84" s="353"/>
      <c r="U84" s="353"/>
    </row>
    <row r="85" spans="2:21" s="175" customFormat="1">
      <c r="B85" s="1"/>
      <c r="C85" s="1"/>
      <c r="D85" s="468"/>
      <c r="E85" s="349"/>
      <c r="F85" s="349"/>
      <c r="G85" s="349"/>
      <c r="H85" s="353"/>
      <c r="I85" s="8"/>
      <c r="J85" s="8"/>
      <c r="K85" s="352"/>
      <c r="L85" s="352"/>
      <c r="M85" s="349"/>
      <c r="N85" s="349"/>
      <c r="O85" s="349"/>
      <c r="P85" s="349"/>
      <c r="Q85" s="352"/>
      <c r="R85" s="501"/>
      <c r="T85" s="353"/>
      <c r="U85" s="353"/>
    </row>
    <row r="86" spans="2:21" s="175" customFormat="1">
      <c r="B86" s="1"/>
      <c r="C86" s="1"/>
      <c r="D86" s="468"/>
      <c r="E86" s="349"/>
      <c r="F86" s="349"/>
      <c r="G86" s="349"/>
      <c r="H86" s="353"/>
      <c r="I86" s="8"/>
      <c r="J86" s="8"/>
      <c r="K86" s="352"/>
      <c r="L86" s="352"/>
      <c r="M86" s="352"/>
      <c r="N86" s="352"/>
      <c r="O86" s="352"/>
      <c r="P86" s="352"/>
      <c r="Q86" s="352"/>
      <c r="R86" s="501"/>
      <c r="T86" s="353"/>
      <c r="U86" s="353"/>
    </row>
    <row r="87" spans="2:21" s="175" customFormat="1">
      <c r="C87" s="474"/>
      <c r="D87" s="468"/>
      <c r="E87" s="390"/>
      <c r="F87" s="390"/>
      <c r="G87" s="390"/>
      <c r="H87" s="390"/>
      <c r="I87" s="468"/>
      <c r="J87" s="468"/>
      <c r="K87" s="390"/>
      <c r="L87" s="390"/>
      <c r="M87" s="390"/>
      <c r="N87" s="390"/>
      <c r="O87" s="390"/>
      <c r="P87" s="390"/>
      <c r="Q87" s="390"/>
      <c r="R87" s="501"/>
      <c r="T87" s="353"/>
      <c r="U87" s="353"/>
    </row>
    <row r="88" spans="2:21" s="175" customFormat="1">
      <c r="B88" s="1"/>
      <c r="C88" s="474"/>
      <c r="D88" s="468"/>
      <c r="E88" s="353"/>
      <c r="F88" s="353"/>
      <c r="G88" s="353"/>
      <c r="H88" s="353"/>
      <c r="I88" s="8"/>
      <c r="J88" s="8"/>
      <c r="K88" s="353"/>
      <c r="L88" s="353"/>
      <c r="M88" s="353"/>
      <c r="N88" s="353"/>
      <c r="R88" s="501"/>
      <c r="T88" s="353"/>
      <c r="U88" s="353"/>
    </row>
    <row r="89" spans="2:21" s="175" customFormat="1">
      <c r="B89" s="1"/>
      <c r="C89" s="1"/>
      <c r="D89" s="468"/>
      <c r="E89" s="349"/>
      <c r="F89" s="349"/>
      <c r="G89" s="349"/>
      <c r="H89" s="353"/>
      <c r="I89" s="8"/>
      <c r="J89" s="8"/>
      <c r="K89" s="352"/>
      <c r="L89" s="349"/>
      <c r="M89" s="349"/>
      <c r="N89" s="349"/>
      <c r="O89" s="349"/>
      <c r="P89" s="349"/>
      <c r="Q89" s="352"/>
      <c r="R89" s="501"/>
      <c r="T89" s="353"/>
      <c r="U89" s="353"/>
    </row>
    <row r="90" spans="2:21" s="175" customFormat="1">
      <c r="B90" s="1"/>
      <c r="C90" s="1"/>
      <c r="D90" s="468"/>
      <c r="E90" s="349"/>
      <c r="F90" s="349"/>
      <c r="G90" s="349"/>
      <c r="H90" s="353"/>
      <c r="I90" s="8"/>
      <c r="J90" s="8"/>
      <c r="K90" s="352"/>
      <c r="L90" s="352"/>
      <c r="M90" s="352"/>
      <c r="N90" s="352"/>
      <c r="O90" s="352"/>
      <c r="P90" s="352"/>
      <c r="Q90" s="352"/>
      <c r="R90" s="501"/>
      <c r="T90" s="353"/>
      <c r="U90" s="353"/>
    </row>
    <row r="91" spans="2:21" s="175" customFormat="1">
      <c r="B91" s="1"/>
      <c r="C91" s="1"/>
      <c r="D91" s="468"/>
      <c r="E91" s="349"/>
      <c r="F91" s="349"/>
      <c r="G91" s="349"/>
      <c r="H91" s="353"/>
      <c r="I91" s="8"/>
      <c r="J91" s="8"/>
      <c r="K91" s="352"/>
      <c r="L91" s="352"/>
      <c r="M91" s="352"/>
      <c r="N91" s="352"/>
      <c r="O91" s="352"/>
      <c r="P91" s="352"/>
      <c r="Q91" s="352"/>
      <c r="R91" s="501"/>
      <c r="T91" s="353"/>
      <c r="U91" s="353"/>
    </row>
    <row r="92" spans="2:21" s="175" customFormat="1">
      <c r="B92" s="1"/>
      <c r="C92" s="1"/>
      <c r="D92" s="468"/>
      <c r="E92" s="349"/>
      <c r="F92" s="349"/>
      <c r="G92" s="349"/>
      <c r="H92" s="353"/>
      <c r="I92" s="8"/>
      <c r="J92" s="8"/>
      <c r="K92" s="352"/>
      <c r="L92" s="352"/>
      <c r="M92" s="352"/>
      <c r="N92" s="352"/>
      <c r="O92" s="352"/>
      <c r="P92" s="352"/>
      <c r="Q92" s="352"/>
      <c r="R92" s="501"/>
      <c r="T92" s="353"/>
      <c r="U92" s="353"/>
    </row>
    <row r="93" spans="2:21" s="175" customFormat="1">
      <c r="C93" s="474"/>
      <c r="D93" s="468"/>
      <c r="E93" s="353"/>
      <c r="F93" s="353"/>
      <c r="G93" s="353"/>
      <c r="H93" s="353"/>
      <c r="I93" s="468"/>
      <c r="J93" s="468"/>
      <c r="K93" s="353"/>
      <c r="L93" s="353"/>
      <c r="M93" s="353"/>
      <c r="N93" s="353"/>
      <c r="O93" s="353"/>
      <c r="P93" s="353"/>
      <c r="Q93" s="353"/>
      <c r="R93" s="501"/>
      <c r="T93" s="353"/>
      <c r="U93" s="353"/>
    </row>
    <row r="94" spans="2:21" s="175" customFormat="1" ht="12.75">
      <c r="B94" s="6"/>
      <c r="D94" s="468"/>
      <c r="E94" s="353"/>
      <c r="F94" s="353"/>
      <c r="G94" s="353"/>
      <c r="H94" s="353"/>
      <c r="I94" s="468"/>
      <c r="J94" s="468"/>
      <c r="K94" s="353"/>
      <c r="L94" s="353"/>
      <c r="M94" s="353"/>
      <c r="N94" s="353"/>
      <c r="R94" s="501"/>
      <c r="T94" s="353"/>
      <c r="U94" s="353"/>
    </row>
    <row r="95" spans="2:21" s="175" customFormat="1">
      <c r="D95" s="349"/>
      <c r="E95" s="349"/>
      <c r="F95" s="349"/>
      <c r="G95" s="349"/>
      <c r="H95" s="349"/>
      <c r="I95" s="349"/>
      <c r="J95" s="349"/>
      <c r="K95" s="349"/>
      <c r="L95" s="349"/>
      <c r="M95" s="349"/>
      <c r="N95" s="349"/>
      <c r="O95" s="349"/>
      <c r="P95" s="349"/>
      <c r="Q95" s="349"/>
      <c r="R95" s="501"/>
      <c r="T95" s="353"/>
      <c r="U95" s="353"/>
    </row>
    <row r="96" spans="2:21">
      <c r="B96" s="175"/>
    </row>
    <row r="101" spans="2:10">
      <c r="C101" s="523"/>
      <c r="D101" s="524"/>
      <c r="I101" s="525"/>
      <c r="J101" s="524"/>
    </row>
    <row r="103" spans="2:10">
      <c r="C103" s="174"/>
      <c r="D103" s="499"/>
      <c r="I103" s="526"/>
      <c r="J103" s="499"/>
    </row>
    <row r="105" spans="2:10">
      <c r="C105" s="174"/>
      <c r="I105" s="526"/>
      <c r="J105" s="499"/>
    </row>
    <row r="106" spans="2:10">
      <c r="C106" s="499"/>
      <c r="D106" s="499"/>
      <c r="I106" s="526"/>
      <c r="J106" s="499"/>
    </row>
    <row r="108" spans="2:10">
      <c r="B108" s="175"/>
    </row>
  </sheetData>
  <printOptions gridLines="1"/>
  <pageMargins left="0.7" right="0.7" top="0.75" bottom="0.75" header="0.3" footer="0.3"/>
  <pageSetup scale="85" orientation="landscape" r:id="rId1"/>
  <headerFooter>
    <oddHeader>&amp;LExhibit ARA-2
Page &amp;P of &amp;N&amp;R&amp;"Times New Roman,Regular"&amp;8Docket No. 48309
Schedule II-B-1 Rate Base Accounts-Plant
Page &amp;P of &amp;N</oddHeader>
    <oddFooter>&amp;L&amp;"Times New Roman,Regular"&amp;8Sponsored By: Henry E. Monroy</oddFooter>
  </headerFooter>
  <colBreaks count="1" manualBreakCount="1">
    <brk id="8" max="53"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0" tint="-0.34998626667073579"/>
    <pageSetUpPr fitToPage="1"/>
  </sheetPr>
  <dimension ref="A1:U64"/>
  <sheetViews>
    <sheetView view="pageLayout" zoomScaleNormal="100" workbookViewId="0"/>
  </sheetViews>
  <sheetFormatPr defaultColWidth="9.28515625" defaultRowHeight="11.25"/>
  <cols>
    <col min="1" max="1" width="5.7109375" style="1" customWidth="1"/>
    <col min="2" max="2" width="8.7109375" style="1" customWidth="1"/>
    <col min="3" max="3" width="29.85546875" style="1" bestFit="1" customWidth="1"/>
    <col min="4" max="4" width="6.7109375" style="8" bestFit="1" customWidth="1"/>
    <col min="5" max="8" width="11.140625" style="1" customWidth="1"/>
    <col min="9" max="9" width="4.140625" style="496" bestFit="1" customWidth="1"/>
    <col min="10" max="10" width="11.140625" style="8" customWidth="1"/>
    <col min="11" max="17" width="11.140625" style="1" customWidth="1"/>
    <col min="18" max="18" width="5.28515625" style="1" bestFit="1" customWidth="1"/>
    <col min="19" max="19" width="9.28515625" style="1"/>
    <col min="20" max="20" width="12" style="349" bestFit="1" customWidth="1"/>
    <col min="21" max="21" width="11.7109375" style="349" bestFit="1" customWidth="1"/>
    <col min="22" max="16384" width="9.28515625" style="1"/>
  </cols>
  <sheetData>
    <row r="1" spans="1:21" ht="12" thickBot="1">
      <c r="K1" s="442"/>
      <c r="Q1" s="442"/>
    </row>
    <row r="2" spans="1:21">
      <c r="B2" s="443" t="s">
        <v>1233</v>
      </c>
      <c r="C2" s="444"/>
      <c r="F2" s="497"/>
      <c r="K2" s="442"/>
      <c r="Q2" s="442"/>
    </row>
    <row r="3" spans="1:21">
      <c r="B3" s="446" t="s">
        <v>2</v>
      </c>
      <c r="C3" s="447"/>
      <c r="F3" s="497"/>
      <c r="K3" s="442"/>
      <c r="Q3" s="442"/>
    </row>
    <row r="4" spans="1:21">
      <c r="B4" s="448" t="s">
        <v>1738</v>
      </c>
      <c r="C4" s="447"/>
    </row>
    <row r="5" spans="1:21">
      <c r="B5" s="448" t="s">
        <v>1645</v>
      </c>
      <c r="C5" s="447"/>
    </row>
    <row r="6" spans="1:21" ht="12" thickBot="1">
      <c r="B6" s="449" t="s">
        <v>1236</v>
      </c>
      <c r="C6" s="450"/>
    </row>
    <row r="7" spans="1:21">
      <c r="B7" s="498"/>
    </row>
    <row r="8" spans="1:21" ht="12" thickBot="1">
      <c r="B8" s="1" t="s">
        <v>4</v>
      </c>
      <c r="E8" s="499">
        <v>1</v>
      </c>
      <c r="F8" s="499">
        <v>2</v>
      </c>
      <c r="G8" s="499">
        <v>3</v>
      </c>
      <c r="H8" s="499">
        <v>4</v>
      </c>
      <c r="I8" s="499">
        <v>5</v>
      </c>
      <c r="J8" s="499">
        <v>6</v>
      </c>
      <c r="K8" s="499">
        <v>7</v>
      </c>
      <c r="L8" s="500">
        <v>8</v>
      </c>
      <c r="M8" s="500">
        <v>9</v>
      </c>
      <c r="N8" s="500">
        <v>10</v>
      </c>
      <c r="O8" s="500">
        <v>11</v>
      </c>
      <c r="P8" s="500">
        <v>12</v>
      </c>
      <c r="Q8" s="8">
        <v>13</v>
      </c>
    </row>
    <row r="9" spans="1:21">
      <c r="B9" s="454"/>
      <c r="C9" s="454"/>
      <c r="D9" s="454"/>
      <c r="E9" s="454"/>
      <c r="F9" s="454"/>
      <c r="G9" s="454"/>
      <c r="H9" s="455" t="s">
        <v>1517</v>
      </c>
      <c r="I9" s="454"/>
      <c r="J9" s="454"/>
      <c r="K9" s="454"/>
      <c r="L9" s="455"/>
      <c r="M9" s="455"/>
      <c r="N9" s="455"/>
      <c r="O9" s="455"/>
      <c r="P9" s="456"/>
      <c r="Q9" s="455"/>
      <c r="R9" s="457"/>
    </row>
    <row r="10" spans="1:21">
      <c r="B10" s="458" t="s">
        <v>97</v>
      </c>
      <c r="C10" s="458" t="s">
        <v>8</v>
      </c>
      <c r="D10" s="458" t="s">
        <v>6</v>
      </c>
      <c r="E10" s="459" t="s">
        <v>1266</v>
      </c>
      <c r="F10" s="458" t="s">
        <v>1707</v>
      </c>
      <c r="G10" s="458" t="s">
        <v>1708</v>
      </c>
      <c r="H10" s="458" t="s">
        <v>42</v>
      </c>
      <c r="I10" s="458" t="s">
        <v>1709</v>
      </c>
      <c r="J10" s="458" t="s">
        <v>1710</v>
      </c>
      <c r="K10" s="458" t="s">
        <v>1711</v>
      </c>
      <c r="L10" s="458" t="s">
        <v>1555</v>
      </c>
      <c r="M10" s="458" t="s">
        <v>1566</v>
      </c>
      <c r="N10" s="458" t="s">
        <v>1571</v>
      </c>
      <c r="O10" s="458" t="s">
        <v>1679</v>
      </c>
      <c r="P10" s="458" t="s">
        <v>1572</v>
      </c>
      <c r="Q10" s="458" t="s">
        <v>42</v>
      </c>
      <c r="R10" s="460"/>
    </row>
    <row r="11" spans="1:21">
      <c r="A11" s="441" t="s">
        <v>7</v>
      </c>
      <c r="B11" s="458" t="s">
        <v>1264</v>
      </c>
      <c r="C11" s="458"/>
      <c r="D11" s="458" t="s">
        <v>15</v>
      </c>
      <c r="E11" s="459" t="s">
        <v>1517</v>
      </c>
      <c r="F11" s="458" t="s">
        <v>1712</v>
      </c>
      <c r="G11" s="458" t="s">
        <v>20</v>
      </c>
      <c r="H11" s="458" t="s">
        <v>1652</v>
      </c>
      <c r="I11" s="458" t="s">
        <v>1713</v>
      </c>
      <c r="J11" s="458" t="s">
        <v>1265</v>
      </c>
      <c r="K11" s="458" t="s">
        <v>1714</v>
      </c>
      <c r="L11" s="458"/>
      <c r="M11" s="458"/>
      <c r="N11" s="458"/>
      <c r="O11" s="458"/>
      <c r="P11" s="458"/>
      <c r="Q11" s="458"/>
      <c r="R11" s="460" t="s">
        <v>1715</v>
      </c>
    </row>
    <row r="12" spans="1:21" ht="12" thickBot="1">
      <c r="A12" s="441" t="s">
        <v>16</v>
      </c>
      <c r="B12" s="461"/>
      <c r="C12" s="461"/>
      <c r="D12" s="461"/>
      <c r="E12" s="462"/>
      <c r="F12" s="461"/>
      <c r="G12" s="461"/>
      <c r="H12" s="461"/>
      <c r="I12" s="461"/>
      <c r="J12" s="461" t="s">
        <v>1268</v>
      </c>
      <c r="K12" s="461"/>
      <c r="L12" s="461"/>
      <c r="M12" s="461"/>
      <c r="N12" s="461"/>
      <c r="O12" s="461"/>
      <c r="P12" s="461"/>
      <c r="Q12" s="463"/>
      <c r="R12" s="464"/>
    </row>
    <row r="13" spans="1:21">
      <c r="A13" s="441"/>
      <c r="B13" s="527"/>
      <c r="C13" s="527"/>
      <c r="D13" s="528"/>
      <c r="E13" s="386"/>
      <c r="F13" s="386"/>
      <c r="G13" s="386"/>
      <c r="H13" s="386"/>
      <c r="I13" s="528"/>
      <c r="J13" s="528"/>
      <c r="K13" s="386"/>
      <c r="L13" s="386"/>
      <c r="M13" s="346"/>
      <c r="N13" s="346"/>
      <c r="O13" s="527"/>
      <c r="P13" s="527"/>
      <c r="Q13" s="527"/>
      <c r="R13" s="527"/>
    </row>
    <row r="14" spans="1:21" s="175" customFormat="1">
      <c r="A14" s="8">
        <v>1</v>
      </c>
      <c r="B14" s="175" t="s">
        <v>1739</v>
      </c>
      <c r="D14" s="468" t="s">
        <v>1682</v>
      </c>
      <c r="I14" s="534"/>
      <c r="J14" s="468"/>
      <c r="T14" s="353"/>
      <c r="U14" s="349"/>
    </row>
    <row r="15" spans="1:21">
      <c r="A15" s="8">
        <v>2</v>
      </c>
      <c r="B15" s="1" t="s">
        <v>165</v>
      </c>
      <c r="C15" s="1" t="s">
        <v>166</v>
      </c>
      <c r="E15" s="349">
        <v>0</v>
      </c>
      <c r="F15" s="349">
        <v>0</v>
      </c>
      <c r="G15" s="349">
        <v>0</v>
      </c>
      <c r="H15" s="349">
        <f>SUM(E15:G15)</f>
        <v>0</v>
      </c>
      <c r="J15" s="391"/>
      <c r="K15" s="349">
        <f>H15</f>
        <v>0</v>
      </c>
      <c r="L15" s="473">
        <v>0</v>
      </c>
      <c r="M15" s="473">
        <v>0</v>
      </c>
      <c r="N15" s="473">
        <v>0</v>
      </c>
      <c r="O15" s="473">
        <v>0</v>
      </c>
      <c r="P15" s="473">
        <v>0</v>
      </c>
      <c r="Q15" s="473">
        <f>SUM(L15:P15)</f>
        <v>0</v>
      </c>
      <c r="R15" s="535">
        <f>Q15-K15</f>
        <v>0</v>
      </c>
    </row>
    <row r="16" spans="1:21">
      <c r="A16" s="8">
        <v>3</v>
      </c>
      <c r="B16" s="1" t="s">
        <v>167</v>
      </c>
      <c r="C16" s="1" t="s">
        <v>127</v>
      </c>
      <c r="E16" s="349">
        <v>6317090.5100000016</v>
      </c>
      <c r="F16" s="349">
        <v>-2239732.63</v>
      </c>
      <c r="G16" s="349">
        <v>538600.35061700002</v>
      </c>
      <c r="H16" s="349">
        <f>SUM(E16:G16)</f>
        <v>4615958.2306170017</v>
      </c>
      <c r="I16" s="473">
        <v>19</v>
      </c>
      <c r="J16" s="401" t="s">
        <v>1155</v>
      </c>
      <c r="K16" s="349">
        <f t="shared" ref="K16:K28" si="0">H16</f>
        <v>4615958.2306170017</v>
      </c>
      <c r="L16" s="473">
        <v>556444.27989999996</v>
      </c>
      <c r="M16" s="473">
        <v>3315902.0495000002</v>
      </c>
      <c r="N16" s="473">
        <v>307309</v>
      </c>
      <c r="O16" s="473">
        <v>101171.6872</v>
      </c>
      <c r="P16" s="473">
        <v>335131.21399999998</v>
      </c>
      <c r="Q16" s="473">
        <f t="shared" ref="Q16:Q28" si="1">SUM(L16:P16)</f>
        <v>4615958.2305999994</v>
      </c>
      <c r="R16" s="535">
        <f t="shared" ref="R16:R36" si="2">Q16-K16</f>
        <v>-1.7002224922180176E-5</v>
      </c>
      <c r="S16" s="536"/>
    </row>
    <row r="17" spans="1:21">
      <c r="A17" s="8">
        <v>4</v>
      </c>
      <c r="B17" s="1" t="s">
        <v>168</v>
      </c>
      <c r="C17" s="1" t="s">
        <v>129</v>
      </c>
      <c r="E17" s="349">
        <v>18188062.936930552</v>
      </c>
      <c r="F17" s="349">
        <v>0</v>
      </c>
      <c r="G17" s="349">
        <v>11341395.46164</v>
      </c>
      <c r="H17" s="349">
        <f>SUM(E17:G17)</f>
        <v>29529458.398570552</v>
      </c>
      <c r="I17" s="473">
        <v>19</v>
      </c>
      <c r="J17" s="391" t="s">
        <v>1155</v>
      </c>
      <c r="K17" s="349">
        <f t="shared" si="0"/>
        <v>29529458.398570552</v>
      </c>
      <c r="L17" s="473">
        <v>3559715.5329999998</v>
      </c>
      <c r="M17" s="473">
        <v>21212668.471500002</v>
      </c>
      <c r="N17" s="473">
        <v>1965933.8056999999</v>
      </c>
      <c r="O17" s="473">
        <v>647221.00600000005</v>
      </c>
      <c r="P17" s="473">
        <v>2143919.5824000002</v>
      </c>
      <c r="Q17" s="473">
        <f t="shared" si="1"/>
        <v>29529458.398600005</v>
      </c>
      <c r="R17" s="535">
        <f t="shared" si="2"/>
        <v>2.9452145099639893E-5</v>
      </c>
      <c r="S17" s="536"/>
    </row>
    <row r="18" spans="1:21">
      <c r="A18" s="8">
        <v>5</v>
      </c>
      <c r="B18" s="1" t="s">
        <v>1740</v>
      </c>
      <c r="C18" s="1" t="s">
        <v>1577</v>
      </c>
      <c r="E18" s="349">
        <v>3330228.459999999</v>
      </c>
      <c r="F18" s="349">
        <v>0</v>
      </c>
      <c r="G18" s="349">
        <v>470414.37169999996</v>
      </c>
      <c r="H18" s="349">
        <f>SUM(E18:G18)</f>
        <v>3800642.831699999</v>
      </c>
      <c r="I18" s="473">
        <v>19</v>
      </c>
      <c r="J18" s="391" t="s">
        <v>1155</v>
      </c>
      <c r="K18" s="349">
        <f t="shared" si="0"/>
        <v>3800642.831699999</v>
      </c>
      <c r="L18" s="473">
        <v>458159.6838</v>
      </c>
      <c r="M18" s="473">
        <v>2730215.2067999998</v>
      </c>
      <c r="N18" s="473">
        <v>253029.0981</v>
      </c>
      <c r="O18" s="473">
        <v>83301.760699999999</v>
      </c>
      <c r="P18" s="473">
        <v>275937.08230000001</v>
      </c>
      <c r="Q18" s="473">
        <f t="shared" si="1"/>
        <v>3800642.8316999995</v>
      </c>
      <c r="R18" s="535">
        <f t="shared" si="2"/>
        <v>0</v>
      </c>
      <c r="S18" s="536"/>
    </row>
    <row r="19" spans="1:21">
      <c r="A19" s="8">
        <v>6</v>
      </c>
      <c r="B19" s="1" t="s">
        <v>1741</v>
      </c>
      <c r="C19" s="497" t="s">
        <v>1742</v>
      </c>
      <c r="E19" s="349">
        <v>2162442.25</v>
      </c>
      <c r="F19" s="349">
        <v>0</v>
      </c>
      <c r="G19" s="349">
        <v>0</v>
      </c>
      <c r="H19" s="349">
        <f t="shared" ref="H19:H28" si="3">SUM(E19:G19)</f>
        <v>2162442.25</v>
      </c>
      <c r="I19" s="473">
        <v>19</v>
      </c>
      <c r="J19" s="391" t="s">
        <v>1155</v>
      </c>
      <c r="K19" s="349">
        <f t="shared" si="0"/>
        <v>2162442.25</v>
      </c>
      <c r="L19" s="473">
        <v>260677.9699</v>
      </c>
      <c r="M19" s="473">
        <v>1553403.7204</v>
      </c>
      <c r="N19" s="473">
        <v>143965.3334</v>
      </c>
      <c r="O19" s="473">
        <v>47395.994500000001</v>
      </c>
      <c r="P19" s="473">
        <v>156999.23180000001</v>
      </c>
      <c r="Q19" s="473">
        <f t="shared" si="1"/>
        <v>2162442.25</v>
      </c>
      <c r="R19" s="535">
        <f t="shared" si="2"/>
        <v>0</v>
      </c>
      <c r="S19" s="536"/>
    </row>
    <row r="20" spans="1:21">
      <c r="A20" s="8">
        <v>7</v>
      </c>
      <c r="B20" s="1" t="s">
        <v>1743</v>
      </c>
      <c r="C20" s="497" t="s">
        <v>1744</v>
      </c>
      <c r="E20" s="349">
        <v>145938.99000000002</v>
      </c>
      <c r="F20" s="349">
        <v>0</v>
      </c>
      <c r="G20" s="349">
        <v>0</v>
      </c>
      <c r="H20" s="349">
        <f t="shared" si="3"/>
        <v>145938.99000000002</v>
      </c>
      <c r="I20" s="473">
        <v>19</v>
      </c>
      <c r="J20" s="391" t="s">
        <v>1155</v>
      </c>
      <c r="K20" s="349">
        <f t="shared" si="0"/>
        <v>145938.99000000002</v>
      </c>
      <c r="L20" s="473">
        <v>17592.645400000001</v>
      </c>
      <c r="M20" s="473">
        <v>104836.1731</v>
      </c>
      <c r="N20" s="473">
        <v>9715.9382000000005</v>
      </c>
      <c r="O20" s="473">
        <v>3198.6628000000001</v>
      </c>
      <c r="P20" s="473">
        <v>10595.5705</v>
      </c>
      <c r="Q20" s="473">
        <f t="shared" si="1"/>
        <v>145938.99</v>
      </c>
      <c r="R20" s="473">
        <f t="shared" si="2"/>
        <v>0</v>
      </c>
    </row>
    <row r="21" spans="1:21">
      <c r="A21" s="8">
        <v>8</v>
      </c>
      <c r="B21" s="1" t="s">
        <v>1745</v>
      </c>
      <c r="C21" s="497" t="s">
        <v>1746</v>
      </c>
      <c r="E21" s="349">
        <v>1905783.0999999996</v>
      </c>
      <c r="F21" s="349">
        <v>0</v>
      </c>
      <c r="G21" s="349">
        <v>13042190.466116993</v>
      </c>
      <c r="H21" s="349">
        <f>SUM(E21:G21)</f>
        <v>14947973.566116992</v>
      </c>
      <c r="I21" s="473">
        <v>19</v>
      </c>
      <c r="J21" s="391" t="s">
        <v>1155</v>
      </c>
      <c r="K21" s="349">
        <f t="shared" si="0"/>
        <v>14947973.566116992</v>
      </c>
      <c r="L21" s="473">
        <v>1801947.4983999999</v>
      </c>
      <c r="M21" s="473">
        <v>10737968.9563</v>
      </c>
      <c r="N21" s="473">
        <v>995166.45929999999</v>
      </c>
      <c r="O21" s="473">
        <v>327626.81790000002</v>
      </c>
      <c r="P21" s="473">
        <v>1085263.8343</v>
      </c>
      <c r="Q21" s="473">
        <f t="shared" si="1"/>
        <v>14947973.566200001</v>
      </c>
      <c r="R21" s="473">
        <f t="shared" si="2"/>
        <v>8.30087810754776E-5</v>
      </c>
    </row>
    <row r="22" spans="1:21">
      <c r="A22" s="8">
        <v>9</v>
      </c>
      <c r="B22" s="1" t="s">
        <v>1747</v>
      </c>
      <c r="C22" s="497" t="s">
        <v>1748</v>
      </c>
      <c r="E22" s="349">
        <v>0</v>
      </c>
      <c r="F22" s="349">
        <v>0</v>
      </c>
      <c r="G22" s="349">
        <v>0</v>
      </c>
      <c r="H22" s="349">
        <f t="shared" si="3"/>
        <v>0</v>
      </c>
      <c r="I22" s="473">
        <v>19</v>
      </c>
      <c r="J22" s="391" t="s">
        <v>1155</v>
      </c>
      <c r="K22" s="349">
        <f t="shared" si="0"/>
        <v>0</v>
      </c>
      <c r="L22" s="473">
        <v>0</v>
      </c>
      <c r="M22" s="473">
        <v>0</v>
      </c>
      <c r="N22" s="473">
        <v>0</v>
      </c>
      <c r="O22" s="473">
        <v>0</v>
      </c>
      <c r="P22" s="473">
        <v>0</v>
      </c>
      <c r="Q22" s="473">
        <f t="shared" si="1"/>
        <v>0</v>
      </c>
      <c r="R22" s="473">
        <f t="shared" si="2"/>
        <v>0</v>
      </c>
    </row>
    <row r="23" spans="1:21">
      <c r="A23" s="8">
        <v>10</v>
      </c>
      <c r="B23" s="1" t="s">
        <v>1749</v>
      </c>
      <c r="C23" s="497" t="s">
        <v>1750</v>
      </c>
      <c r="E23" s="349">
        <v>435</v>
      </c>
      <c r="F23" s="349"/>
      <c r="G23" s="349">
        <v>0</v>
      </c>
      <c r="H23" s="349">
        <f t="shared" si="3"/>
        <v>435</v>
      </c>
      <c r="I23" s="473">
        <v>19</v>
      </c>
      <c r="J23" s="391" t="s">
        <v>1155</v>
      </c>
      <c r="K23" s="349">
        <f t="shared" si="0"/>
        <v>435</v>
      </c>
      <c r="L23" s="473">
        <v>52.438400000000001</v>
      </c>
      <c r="M23" s="473">
        <v>312.48489999999998</v>
      </c>
      <c r="N23" s="473">
        <v>28.9603</v>
      </c>
      <c r="O23" s="473">
        <v>9.5342000000000002</v>
      </c>
      <c r="P23" s="473">
        <v>31.5822</v>
      </c>
      <c r="Q23" s="473">
        <f t="shared" si="1"/>
        <v>435</v>
      </c>
      <c r="R23" s="473">
        <f t="shared" si="2"/>
        <v>0</v>
      </c>
    </row>
    <row r="24" spans="1:21">
      <c r="A24" s="8">
        <v>11</v>
      </c>
      <c r="B24" s="1" t="s">
        <v>169</v>
      </c>
      <c r="C24" s="1" t="s">
        <v>170</v>
      </c>
      <c r="E24" s="349">
        <v>3985690.6900000009</v>
      </c>
      <c r="F24" s="349">
        <v>0</v>
      </c>
      <c r="G24" s="349">
        <v>42502.1541</v>
      </c>
      <c r="H24" s="349">
        <f t="shared" si="3"/>
        <v>4028192.8441000008</v>
      </c>
      <c r="I24" s="473">
        <v>19</v>
      </c>
      <c r="J24" s="401" t="s">
        <v>1155</v>
      </c>
      <c r="K24" s="349">
        <f t="shared" si="0"/>
        <v>4028192.8441000008</v>
      </c>
      <c r="L24" s="473">
        <v>485590.3702</v>
      </c>
      <c r="M24" s="473">
        <v>2893677.1609</v>
      </c>
      <c r="N24" s="473">
        <v>268178.31809999997</v>
      </c>
      <c r="O24" s="473">
        <v>88289.158200000005</v>
      </c>
      <c r="P24" s="473">
        <v>292457.83659999998</v>
      </c>
      <c r="Q24" s="473">
        <f t="shared" si="1"/>
        <v>4028192.844</v>
      </c>
      <c r="R24" s="473">
        <f t="shared" si="2"/>
        <v>-1.0000076144933701E-4</v>
      </c>
    </row>
    <row r="25" spans="1:21">
      <c r="A25" s="8">
        <v>12</v>
      </c>
      <c r="B25" s="1" t="s">
        <v>171</v>
      </c>
      <c r="C25" s="1" t="s">
        <v>172</v>
      </c>
      <c r="E25" s="349">
        <v>0</v>
      </c>
      <c r="F25" s="349">
        <v>0</v>
      </c>
      <c r="G25" s="349">
        <v>0</v>
      </c>
      <c r="H25" s="349">
        <f t="shared" si="3"/>
        <v>0</v>
      </c>
      <c r="I25" s="473"/>
      <c r="J25" s="391"/>
      <c r="K25" s="349">
        <f t="shared" si="0"/>
        <v>0</v>
      </c>
      <c r="L25" s="473">
        <v>0</v>
      </c>
      <c r="M25" s="473">
        <v>0</v>
      </c>
      <c r="N25" s="473">
        <v>0</v>
      </c>
      <c r="O25" s="473">
        <v>0</v>
      </c>
      <c r="P25" s="473">
        <v>0</v>
      </c>
      <c r="Q25" s="473">
        <f t="shared" si="1"/>
        <v>0</v>
      </c>
      <c r="R25" s="473"/>
    </row>
    <row r="26" spans="1:21">
      <c r="A26" s="8">
        <v>13</v>
      </c>
      <c r="B26" s="1" t="s">
        <v>173</v>
      </c>
      <c r="C26" s="1" t="s">
        <v>174</v>
      </c>
      <c r="E26" s="349">
        <v>11573750.07</v>
      </c>
      <c r="F26" s="349">
        <v>0</v>
      </c>
      <c r="G26" s="349">
        <v>163341.21090000001</v>
      </c>
      <c r="H26" s="349">
        <f t="shared" si="3"/>
        <v>11737091.2809</v>
      </c>
      <c r="I26" s="473">
        <v>19</v>
      </c>
      <c r="J26" s="401" t="s">
        <v>1155</v>
      </c>
      <c r="K26" s="349">
        <f t="shared" si="0"/>
        <v>11737091.2809</v>
      </c>
      <c r="L26" s="473">
        <v>1414882.2365999999</v>
      </c>
      <c r="M26" s="473">
        <v>8431411.8736000005</v>
      </c>
      <c r="N26" s="473">
        <v>781400.87159999995</v>
      </c>
      <c r="O26" s="473">
        <v>257251.31570000001</v>
      </c>
      <c r="P26" s="473">
        <v>852144.98340000003</v>
      </c>
      <c r="Q26" s="473">
        <f t="shared" si="1"/>
        <v>11737091.280900002</v>
      </c>
      <c r="R26" s="473">
        <f t="shared" si="2"/>
        <v>0</v>
      </c>
    </row>
    <row r="27" spans="1:21">
      <c r="A27" s="8">
        <v>14</v>
      </c>
      <c r="B27" s="1" t="s">
        <v>175</v>
      </c>
      <c r="C27" s="1" t="s">
        <v>176</v>
      </c>
      <c r="E27" s="349">
        <v>0</v>
      </c>
      <c r="F27" s="349">
        <v>0</v>
      </c>
      <c r="G27" s="349">
        <v>0</v>
      </c>
      <c r="H27" s="349">
        <f t="shared" si="3"/>
        <v>0</v>
      </c>
      <c r="I27" s="473">
        <v>13</v>
      </c>
      <c r="J27" s="391" t="s">
        <v>1161</v>
      </c>
      <c r="K27" s="349">
        <f t="shared" si="0"/>
        <v>0</v>
      </c>
      <c r="L27" s="473">
        <v>0</v>
      </c>
      <c r="M27" s="473">
        <v>0</v>
      </c>
      <c r="N27" s="473">
        <v>0</v>
      </c>
      <c r="O27" s="473">
        <v>0</v>
      </c>
      <c r="P27" s="473">
        <v>0</v>
      </c>
      <c r="Q27" s="473">
        <f t="shared" si="1"/>
        <v>0</v>
      </c>
      <c r="R27" s="473">
        <f t="shared" si="2"/>
        <v>0</v>
      </c>
    </row>
    <row r="28" spans="1:21">
      <c r="A28" s="8">
        <v>15</v>
      </c>
      <c r="B28" s="1" t="s">
        <v>177</v>
      </c>
      <c r="C28" s="1" t="s">
        <v>178</v>
      </c>
      <c r="E28" s="349">
        <v>1413120.1500000001</v>
      </c>
      <c r="F28" s="349">
        <v>0</v>
      </c>
      <c r="G28" s="349">
        <v>5903.7569100000001</v>
      </c>
      <c r="H28" s="349">
        <f t="shared" si="3"/>
        <v>1419023.9069100001</v>
      </c>
      <c r="I28" s="473">
        <v>13</v>
      </c>
      <c r="J28" s="391" t="s">
        <v>1161</v>
      </c>
      <c r="K28" s="349">
        <f t="shared" si="0"/>
        <v>1419023.9069100001</v>
      </c>
      <c r="L28" s="473">
        <v>577650.26199999999</v>
      </c>
      <c r="M28" s="473">
        <v>773160.255</v>
      </c>
      <c r="N28" s="473">
        <v>66029.3701</v>
      </c>
      <c r="O28" s="473">
        <v>17.583300000000001</v>
      </c>
      <c r="P28" s="473">
        <v>2166.4364999999998</v>
      </c>
      <c r="Q28" s="473">
        <f t="shared" si="1"/>
        <v>1419023.9069000001</v>
      </c>
      <c r="R28" s="473">
        <f t="shared" si="2"/>
        <v>-1.0000076144933701E-5</v>
      </c>
    </row>
    <row r="29" spans="1:21" ht="12" customHeight="1">
      <c r="A29" s="8">
        <v>16</v>
      </c>
      <c r="C29" s="474" t="s">
        <v>89</v>
      </c>
      <c r="D29" s="468"/>
      <c r="E29" s="353">
        <f>SUM(E15:E28)</f>
        <v>49022542.156930543</v>
      </c>
      <c r="F29" s="353">
        <f>SUM(F15:F28)</f>
        <v>-2239732.63</v>
      </c>
      <c r="G29" s="353">
        <f>SUM(G15:G28)</f>
        <v>25604347.771983996</v>
      </c>
      <c r="H29" s="353">
        <f>SUM(H15:H28)</f>
        <v>72387157.298914552</v>
      </c>
      <c r="I29" s="473"/>
      <c r="J29" s="390"/>
      <c r="K29" s="353">
        <f t="shared" ref="K29:Q29" si="4">SUM(K15:K28)</f>
        <v>72387157.298914552</v>
      </c>
      <c r="L29" s="353">
        <f t="shared" si="4"/>
        <v>9132712.9176000003</v>
      </c>
      <c r="M29" s="353">
        <f t="shared" si="4"/>
        <v>51753556.351999998</v>
      </c>
      <c r="N29" s="353">
        <f t="shared" si="4"/>
        <v>4790757.1547999997</v>
      </c>
      <c r="O29" s="353">
        <f t="shared" si="4"/>
        <v>1555483.5205000003</v>
      </c>
      <c r="P29" s="353">
        <f>SUM(P15:P28)</f>
        <v>5154647.3540000003</v>
      </c>
      <c r="Q29" s="353">
        <f t="shared" si="4"/>
        <v>72387157.298900008</v>
      </c>
      <c r="R29" s="473">
        <f t="shared" si="2"/>
        <v>-1.4543533325195313E-5</v>
      </c>
      <c r="T29" s="353"/>
      <c r="U29" s="353"/>
    </row>
    <row r="30" spans="1:21" s="175" customFormat="1">
      <c r="A30" s="8">
        <v>17</v>
      </c>
      <c r="C30" s="474"/>
      <c r="D30" s="468"/>
      <c r="E30" s="353"/>
      <c r="F30" s="353"/>
      <c r="G30" s="353"/>
      <c r="H30" s="353"/>
      <c r="I30" s="473"/>
      <c r="J30" s="390"/>
      <c r="K30" s="353"/>
      <c r="L30" s="353"/>
      <c r="M30" s="353"/>
      <c r="N30" s="353"/>
      <c r="O30" s="353"/>
      <c r="P30" s="353"/>
      <c r="Q30" s="353"/>
      <c r="R30" s="473"/>
      <c r="T30" s="353"/>
      <c r="U30" s="353"/>
    </row>
    <row r="31" spans="1:21">
      <c r="A31" s="8">
        <v>18</v>
      </c>
      <c r="B31" s="1" t="s">
        <v>179</v>
      </c>
      <c r="C31" s="1" t="s">
        <v>180</v>
      </c>
      <c r="E31" s="349">
        <v>283804.14999999997</v>
      </c>
      <c r="F31" s="349">
        <v>0</v>
      </c>
      <c r="G31" s="349">
        <v>333748.57705000002</v>
      </c>
      <c r="H31" s="349">
        <f>SUM(E31:G31)</f>
        <v>617552.72704999999</v>
      </c>
      <c r="I31" s="473">
        <v>19</v>
      </c>
      <c r="J31" s="401" t="s">
        <v>1155</v>
      </c>
      <c r="K31" s="349">
        <f>H31</f>
        <v>617552.72704999999</v>
      </c>
      <c r="L31" s="473">
        <v>74444.712299999999</v>
      </c>
      <c r="M31" s="473">
        <v>443622.80829999998</v>
      </c>
      <c r="N31" s="473">
        <v>41113.784299999999</v>
      </c>
      <c r="O31" s="473">
        <v>13535.4022</v>
      </c>
      <c r="P31" s="473">
        <v>44836.019899999999</v>
      </c>
      <c r="Q31" s="473">
        <f>SUM(L31:P31)</f>
        <v>617552.72699999996</v>
      </c>
      <c r="R31" s="473">
        <f t="shared" si="2"/>
        <v>-5.0000031478703022E-5</v>
      </c>
    </row>
    <row r="32" spans="1:21">
      <c r="A32" s="8">
        <v>19</v>
      </c>
      <c r="B32" s="1" t="s">
        <v>181</v>
      </c>
      <c r="C32" s="1" t="s">
        <v>182</v>
      </c>
      <c r="E32" s="349">
        <v>0</v>
      </c>
      <c r="F32" s="349">
        <v>0</v>
      </c>
      <c r="G32" s="349">
        <v>0</v>
      </c>
      <c r="H32" s="349">
        <f>SUM(E32:G32)</f>
        <v>0</v>
      </c>
      <c r="I32" s="473">
        <v>19</v>
      </c>
      <c r="J32" s="401" t="s">
        <v>1155</v>
      </c>
      <c r="K32" s="349">
        <f>H32</f>
        <v>0</v>
      </c>
      <c r="L32" s="473">
        <v>0</v>
      </c>
      <c r="M32" s="473">
        <v>0</v>
      </c>
      <c r="N32" s="473">
        <v>0</v>
      </c>
      <c r="O32" s="473">
        <v>0</v>
      </c>
      <c r="P32" s="473">
        <v>0</v>
      </c>
      <c r="Q32" s="473">
        <f>SUM(L32:P32)</f>
        <v>0</v>
      </c>
      <c r="R32" s="473">
        <f t="shared" si="2"/>
        <v>0</v>
      </c>
    </row>
    <row r="33" spans="1:21">
      <c r="A33" s="8">
        <v>20</v>
      </c>
      <c r="B33" s="1" t="s">
        <v>183</v>
      </c>
      <c r="C33" s="1" t="s">
        <v>184</v>
      </c>
      <c r="E33" s="349">
        <v>18811.12</v>
      </c>
      <c r="F33" s="349">
        <v>0</v>
      </c>
      <c r="G33" s="349">
        <v>1539.86994</v>
      </c>
      <c r="H33" s="349">
        <f>SUM(E33:G33)</f>
        <v>20350.989939999999</v>
      </c>
      <c r="I33" s="473">
        <v>33</v>
      </c>
      <c r="J33" s="391" t="s">
        <v>1165</v>
      </c>
      <c r="K33" s="349">
        <f>H33</f>
        <v>20350.989939999999</v>
      </c>
      <c r="L33" s="473">
        <v>2879.2336</v>
      </c>
      <c r="M33" s="473">
        <v>14361.3233</v>
      </c>
      <c r="N33" s="473">
        <v>1325.0762</v>
      </c>
      <c r="O33" s="473">
        <v>413.48360000000002</v>
      </c>
      <c r="P33" s="473">
        <v>1371.8732</v>
      </c>
      <c r="Q33" s="473">
        <f>SUM(L33:P33)</f>
        <v>20350.9899</v>
      </c>
      <c r="R33" s="473">
        <f t="shared" si="2"/>
        <v>-3.9999998989515007E-5</v>
      </c>
    </row>
    <row r="34" spans="1:21" s="175" customFormat="1" ht="12.75">
      <c r="A34" s="8">
        <v>21</v>
      </c>
      <c r="B34" s="6"/>
      <c r="C34" s="474" t="s">
        <v>89</v>
      </c>
      <c r="D34" s="468"/>
      <c r="E34" s="353">
        <f>SUM(E31:E33)</f>
        <v>302615.26999999996</v>
      </c>
      <c r="F34" s="353">
        <f>SUM(F31:F33)</f>
        <v>0</v>
      </c>
      <c r="G34" s="353">
        <f>SUM(G31:G33)</f>
        <v>335288.44699000003</v>
      </c>
      <c r="H34" s="353">
        <f>SUM(H31:H33)</f>
        <v>637903.71698999999</v>
      </c>
      <c r="I34" s="468"/>
      <c r="J34" s="468"/>
      <c r="K34" s="353">
        <f t="shared" ref="K34:P34" si="5">SUM(K31:K33)</f>
        <v>637903.71698999999</v>
      </c>
      <c r="L34" s="353">
        <f t="shared" si="5"/>
        <v>77323.945900000006</v>
      </c>
      <c r="M34" s="353">
        <f t="shared" si="5"/>
        <v>457984.13159999996</v>
      </c>
      <c r="N34" s="353">
        <f t="shared" si="5"/>
        <v>42438.860500000003</v>
      </c>
      <c r="O34" s="353">
        <f t="shared" si="5"/>
        <v>13948.8858</v>
      </c>
      <c r="P34" s="353">
        <f t="shared" si="5"/>
        <v>46207.893100000001</v>
      </c>
      <c r="Q34" s="353">
        <f>SUM(Q31:Q33)</f>
        <v>637903.7169</v>
      </c>
      <c r="R34" s="473">
        <f t="shared" si="2"/>
        <v>-8.9999986812472343E-5</v>
      </c>
      <c r="T34" s="353"/>
      <c r="U34" s="353"/>
    </row>
    <row r="35" spans="1:21" s="175" customFormat="1" ht="13.5" thickBot="1">
      <c r="A35" s="8">
        <v>22</v>
      </c>
      <c r="B35" s="6"/>
      <c r="C35" s="474"/>
      <c r="D35" s="468"/>
      <c r="E35" s="353"/>
      <c r="F35" s="353"/>
      <c r="G35" s="353"/>
      <c r="H35" s="353"/>
      <c r="I35" s="468"/>
      <c r="J35" s="468"/>
      <c r="K35" s="353"/>
      <c r="L35" s="353"/>
      <c r="M35" s="353"/>
      <c r="N35" s="353"/>
      <c r="O35" s="353"/>
      <c r="P35" s="353"/>
      <c r="Q35" s="353"/>
      <c r="R35" s="473"/>
      <c r="T35" s="353"/>
      <c r="U35" s="353"/>
    </row>
    <row r="36" spans="1:21" s="175" customFormat="1" ht="12" thickBot="1">
      <c r="A36" s="8">
        <v>23</v>
      </c>
      <c r="B36" s="477" t="s">
        <v>1751</v>
      </c>
      <c r="C36" s="478"/>
      <c r="D36" s="519" t="s">
        <v>1682</v>
      </c>
      <c r="E36" s="360">
        <f>E29+E34</f>
        <v>49325157.426930547</v>
      </c>
      <c r="F36" s="360">
        <f>F29+F34</f>
        <v>-2239732.63</v>
      </c>
      <c r="G36" s="360">
        <f>G29+G34</f>
        <v>25939636.218973994</v>
      </c>
      <c r="H36" s="360">
        <f>H29+H34</f>
        <v>73025061.015904546</v>
      </c>
      <c r="I36" s="519"/>
      <c r="J36" s="519"/>
      <c r="K36" s="360">
        <f t="shared" ref="K36:Q36" si="6">K29+K34</f>
        <v>73025061.015904546</v>
      </c>
      <c r="L36" s="360">
        <f t="shared" si="6"/>
        <v>9210036.8635000009</v>
      </c>
      <c r="M36" s="360">
        <f t="shared" si="6"/>
        <v>52211540.483599998</v>
      </c>
      <c r="N36" s="360">
        <f t="shared" si="6"/>
        <v>4833196.0153000001</v>
      </c>
      <c r="O36" s="360">
        <f t="shared" si="6"/>
        <v>1569432.4063000004</v>
      </c>
      <c r="P36" s="360">
        <f t="shared" si="6"/>
        <v>5200855.2471000003</v>
      </c>
      <c r="Q36" s="405">
        <f t="shared" si="6"/>
        <v>73025061.015800014</v>
      </c>
      <c r="R36" s="473">
        <f t="shared" si="2"/>
        <v>-1.0453164577484131E-4</v>
      </c>
      <c r="T36" s="353"/>
      <c r="U36" s="353"/>
    </row>
    <row r="37" spans="1:21" s="175" customFormat="1">
      <c r="A37" s="8"/>
      <c r="D37" s="468"/>
      <c r="E37" s="353"/>
      <c r="F37" s="353"/>
      <c r="G37" s="353"/>
      <c r="H37" s="353"/>
      <c r="I37" s="468"/>
      <c r="J37" s="468"/>
      <c r="K37" s="353"/>
      <c r="L37" s="353"/>
      <c r="M37" s="353"/>
      <c r="N37" s="353"/>
      <c r="R37" s="501"/>
      <c r="T37" s="353"/>
      <c r="U37" s="353"/>
    </row>
    <row r="38" spans="1:21">
      <c r="A38" s="8"/>
    </row>
    <row r="39" spans="1:21">
      <c r="L39" s="501"/>
      <c r="M39" s="501"/>
      <c r="N39" s="501"/>
      <c r="O39" s="501"/>
      <c r="P39" s="501"/>
      <c r="Q39" s="501"/>
    </row>
    <row r="40" spans="1:21">
      <c r="L40" s="473"/>
      <c r="M40" s="473"/>
      <c r="N40" s="473"/>
      <c r="O40" s="473"/>
      <c r="P40" s="473"/>
      <c r="Q40" s="473"/>
    </row>
    <row r="41" spans="1:21" s="175" customFormat="1">
      <c r="B41" s="1"/>
      <c r="C41" s="1"/>
      <c r="D41" s="468"/>
      <c r="E41" s="349"/>
      <c r="F41" s="349"/>
      <c r="G41" s="349"/>
      <c r="H41" s="353"/>
      <c r="I41" s="8"/>
      <c r="J41" s="8"/>
      <c r="K41" s="352"/>
      <c r="L41" s="352"/>
      <c r="M41" s="352"/>
      <c r="N41" s="352"/>
      <c r="O41" s="352"/>
      <c r="P41" s="352"/>
      <c r="Q41" s="352"/>
      <c r="R41" s="501"/>
      <c r="T41" s="353"/>
      <c r="U41" s="353"/>
    </row>
    <row r="42" spans="1:21" s="175" customFormat="1">
      <c r="B42" s="1"/>
      <c r="C42" s="1"/>
      <c r="D42" s="468"/>
      <c r="E42" s="349"/>
      <c r="F42" s="349"/>
      <c r="G42" s="349"/>
      <c r="H42" s="353"/>
      <c r="I42" s="8"/>
      <c r="J42" s="8"/>
      <c r="K42" s="352"/>
      <c r="L42" s="352"/>
      <c r="M42" s="352"/>
      <c r="N42" s="352"/>
      <c r="O42" s="352"/>
      <c r="P42" s="352"/>
      <c r="Q42" s="352"/>
      <c r="R42" s="501"/>
      <c r="T42" s="353"/>
      <c r="U42" s="353"/>
    </row>
    <row r="43" spans="1:21" s="175" customFormat="1">
      <c r="B43" s="1"/>
      <c r="C43" s="1"/>
      <c r="D43" s="468"/>
      <c r="E43" s="349"/>
      <c r="F43" s="349"/>
      <c r="G43" s="349"/>
      <c r="H43" s="353"/>
      <c r="I43" s="8"/>
      <c r="J43" s="8"/>
      <c r="K43" s="352"/>
      <c r="L43" s="352"/>
      <c r="M43" s="352"/>
      <c r="N43" s="352"/>
      <c r="O43" s="352"/>
      <c r="P43" s="352"/>
      <c r="Q43" s="352"/>
      <c r="R43" s="501"/>
      <c r="T43" s="353"/>
      <c r="U43" s="353"/>
    </row>
    <row r="44" spans="1:21" s="175" customFormat="1">
      <c r="B44" s="1"/>
      <c r="C44" s="1"/>
      <c r="D44" s="468"/>
      <c r="E44" s="349"/>
      <c r="F44" s="349"/>
      <c r="G44" s="349"/>
      <c r="H44" s="353"/>
      <c r="I44" s="8"/>
      <c r="J44" s="8"/>
      <c r="K44" s="352"/>
      <c r="L44" s="352"/>
      <c r="M44" s="352"/>
      <c r="N44" s="352"/>
      <c r="O44" s="352"/>
      <c r="P44" s="352"/>
      <c r="Q44" s="352"/>
      <c r="R44" s="501"/>
      <c r="T44" s="353"/>
      <c r="U44" s="353"/>
    </row>
    <row r="45" spans="1:21" s="175" customFormat="1">
      <c r="B45" s="1"/>
      <c r="C45" s="1"/>
      <c r="D45" s="468"/>
      <c r="E45" s="349"/>
      <c r="F45" s="349"/>
      <c r="G45" s="349"/>
      <c r="H45" s="353"/>
      <c r="I45" s="8"/>
      <c r="J45" s="8"/>
      <c r="K45" s="352"/>
      <c r="L45" s="352"/>
      <c r="M45" s="349"/>
      <c r="N45" s="349"/>
      <c r="O45" s="349"/>
      <c r="P45" s="349"/>
      <c r="Q45" s="352"/>
      <c r="R45" s="501"/>
      <c r="T45" s="353"/>
      <c r="U45" s="353"/>
    </row>
    <row r="46" spans="1:21" s="175" customFormat="1">
      <c r="B46" s="1"/>
      <c r="C46" s="1"/>
      <c r="D46" s="468"/>
      <c r="E46" s="349"/>
      <c r="F46" s="349"/>
      <c r="G46" s="349"/>
      <c r="H46" s="353"/>
      <c r="I46" s="8"/>
      <c r="J46" s="8"/>
      <c r="K46" s="352"/>
      <c r="L46" s="352"/>
      <c r="M46" s="352"/>
      <c r="N46" s="352"/>
      <c r="O46" s="352"/>
      <c r="P46" s="352"/>
      <c r="Q46" s="352"/>
      <c r="R46" s="501"/>
      <c r="T46" s="353"/>
      <c r="U46" s="353"/>
    </row>
    <row r="47" spans="1:21" s="175" customFormat="1">
      <c r="C47" s="474"/>
      <c r="D47" s="468"/>
      <c r="E47" s="390"/>
      <c r="F47" s="390"/>
      <c r="G47" s="390"/>
      <c r="H47" s="390"/>
      <c r="I47" s="468"/>
      <c r="J47" s="468"/>
      <c r="K47" s="390"/>
      <c r="L47" s="390"/>
      <c r="M47" s="390"/>
      <c r="N47" s="390"/>
      <c r="O47" s="390"/>
      <c r="P47" s="390"/>
      <c r="Q47" s="390"/>
      <c r="R47" s="501"/>
      <c r="T47" s="353"/>
      <c r="U47" s="353"/>
    </row>
    <row r="48" spans="1:21" s="175" customFormat="1">
      <c r="B48" s="1"/>
      <c r="C48" s="474"/>
      <c r="D48" s="468"/>
      <c r="E48" s="353"/>
      <c r="F48" s="353"/>
      <c r="G48" s="353"/>
      <c r="H48" s="353"/>
      <c r="I48" s="8"/>
      <c r="J48" s="8"/>
      <c r="K48" s="353"/>
      <c r="L48" s="353"/>
      <c r="M48" s="353"/>
      <c r="N48" s="353"/>
      <c r="R48" s="501"/>
      <c r="T48" s="353"/>
      <c r="U48" s="353"/>
    </row>
    <row r="49" spans="2:21" s="175" customFormat="1">
      <c r="B49" s="1"/>
      <c r="C49" s="1"/>
      <c r="D49" s="468"/>
      <c r="E49" s="349"/>
      <c r="F49" s="349"/>
      <c r="G49" s="349"/>
      <c r="H49" s="353"/>
      <c r="I49" s="8"/>
      <c r="J49" s="8"/>
      <c r="K49" s="352"/>
      <c r="L49" s="349"/>
      <c r="M49" s="349"/>
      <c r="N49" s="349"/>
      <c r="O49" s="349"/>
      <c r="P49" s="349"/>
      <c r="Q49" s="352"/>
      <c r="R49" s="501"/>
      <c r="T49" s="353"/>
      <c r="U49" s="353"/>
    </row>
    <row r="50" spans="2:21" s="175" customFormat="1">
      <c r="B50" s="1"/>
      <c r="C50" s="1"/>
      <c r="D50" s="468"/>
      <c r="E50" s="349"/>
      <c r="F50" s="349"/>
      <c r="G50" s="349"/>
      <c r="H50" s="353"/>
      <c r="I50" s="8"/>
      <c r="J50" s="8"/>
      <c r="K50" s="352"/>
      <c r="L50" s="352"/>
      <c r="M50" s="352"/>
      <c r="N50" s="352"/>
      <c r="O50" s="352"/>
      <c r="P50" s="352"/>
      <c r="Q50" s="352"/>
      <c r="R50" s="501"/>
      <c r="T50" s="353"/>
      <c r="U50" s="353"/>
    </row>
    <row r="51" spans="2:21" s="175" customFormat="1">
      <c r="B51" s="1"/>
      <c r="C51" s="1"/>
      <c r="D51" s="468"/>
      <c r="E51" s="349"/>
      <c r="F51" s="349"/>
      <c r="G51" s="349"/>
      <c r="H51" s="353"/>
      <c r="I51" s="8"/>
      <c r="J51" s="8"/>
      <c r="K51" s="352"/>
      <c r="L51" s="352"/>
      <c r="M51" s="352"/>
      <c r="N51" s="352"/>
      <c r="O51" s="352"/>
      <c r="P51" s="352"/>
      <c r="Q51" s="352"/>
      <c r="R51" s="501"/>
      <c r="T51" s="353"/>
      <c r="U51" s="353"/>
    </row>
    <row r="52" spans="2:21" s="175" customFormat="1">
      <c r="B52" s="1"/>
      <c r="C52" s="1"/>
      <c r="D52" s="468"/>
      <c r="E52" s="349"/>
      <c r="F52" s="349"/>
      <c r="G52" s="349"/>
      <c r="H52" s="353"/>
      <c r="I52" s="8"/>
      <c r="J52" s="8"/>
      <c r="K52" s="352"/>
      <c r="L52" s="352"/>
      <c r="M52" s="352"/>
      <c r="N52" s="352"/>
      <c r="O52" s="352"/>
      <c r="P52" s="352"/>
      <c r="Q52" s="352"/>
      <c r="R52" s="501"/>
      <c r="T52" s="353"/>
      <c r="U52" s="353"/>
    </row>
    <row r="53" spans="2:21" s="175" customFormat="1">
      <c r="C53" s="474"/>
      <c r="D53" s="468"/>
      <c r="E53" s="353"/>
      <c r="F53" s="353"/>
      <c r="G53" s="353"/>
      <c r="H53" s="353"/>
      <c r="I53" s="468"/>
      <c r="J53" s="468"/>
      <c r="K53" s="353"/>
      <c r="L53" s="353"/>
      <c r="M53" s="353"/>
      <c r="N53" s="353"/>
      <c r="O53" s="353"/>
      <c r="P53" s="353"/>
      <c r="Q53" s="353"/>
      <c r="R53" s="501"/>
      <c r="T53" s="353"/>
      <c r="U53" s="353"/>
    </row>
    <row r="54" spans="2:21" s="175" customFormat="1" ht="12.75">
      <c r="B54" s="6"/>
      <c r="D54" s="468"/>
      <c r="E54" s="353"/>
      <c r="F54" s="353"/>
      <c r="G54" s="353"/>
      <c r="H54" s="353"/>
      <c r="I54" s="468"/>
      <c r="J54" s="468"/>
      <c r="K54" s="353"/>
      <c r="L54" s="353"/>
      <c r="M54" s="353"/>
      <c r="N54" s="353"/>
      <c r="R54" s="501"/>
      <c r="T54" s="353"/>
      <c r="U54" s="353"/>
    </row>
    <row r="57" spans="2:21">
      <c r="C57" s="523"/>
      <c r="D57" s="524"/>
      <c r="I57" s="525"/>
      <c r="J57" s="524"/>
    </row>
    <row r="59" spans="2:21">
      <c r="C59" s="174"/>
      <c r="D59" s="499"/>
      <c r="I59" s="526"/>
      <c r="J59" s="499"/>
    </row>
    <row r="61" spans="2:21">
      <c r="C61" s="174"/>
      <c r="I61" s="526"/>
      <c r="J61" s="499"/>
    </row>
    <row r="62" spans="2:21">
      <c r="C62" s="499"/>
      <c r="D62" s="499"/>
      <c r="I62" s="526"/>
      <c r="J62" s="499"/>
    </row>
    <row r="64" spans="2:21">
      <c r="B64" s="175"/>
    </row>
  </sheetData>
  <printOptions gridLines="1"/>
  <pageMargins left="0.7" right="0.7" top="0.75" bottom="0.75" header="0.3" footer="0.3"/>
  <pageSetup scale="90" orientation="landscape" r:id="rId1"/>
  <headerFooter>
    <oddHeader>&amp;LExhibit ARA-2
Page &amp;P of &amp;N&amp;R&amp;"Times New Roman,Regular"&amp;8Docket No. 48309
Schedule II-B-2 Rate Base Accounts - General Plant
Page &amp;P of &amp;N</oddHeader>
    <oddFooter>&amp;L&amp;"Times New Roman,Regular"&amp;8Sponsored By: Henry E. Monroy</oddFooter>
  </headerFooter>
  <colBreaks count="1" manualBreakCount="1">
    <brk id="8" max="35"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0" tint="-0.34998626667073579"/>
    <pageSetUpPr fitToPage="1"/>
  </sheetPr>
  <dimension ref="A1:U64"/>
  <sheetViews>
    <sheetView view="pageLayout" zoomScaleNormal="100" workbookViewId="0"/>
  </sheetViews>
  <sheetFormatPr defaultColWidth="9.28515625" defaultRowHeight="11.25"/>
  <cols>
    <col min="1" max="1" width="3.28515625" style="1" bestFit="1" customWidth="1"/>
    <col min="2" max="2" width="7.140625" style="1" customWidth="1"/>
    <col min="3" max="3" width="35" style="1" customWidth="1"/>
    <col min="4" max="4" width="6.7109375" style="8" bestFit="1" customWidth="1"/>
    <col min="5" max="5" width="12" style="1" bestFit="1" customWidth="1"/>
    <col min="6" max="7" width="11.140625" style="1" customWidth="1"/>
    <col min="8" max="8" width="12" style="1" bestFit="1" customWidth="1"/>
    <col min="9" max="9" width="3.85546875" style="496" bestFit="1" customWidth="1"/>
    <col min="10" max="10" width="11.140625" style="8" customWidth="1"/>
    <col min="11" max="11" width="12" style="1" bestFit="1" customWidth="1"/>
    <col min="12" max="16" width="11.140625" style="1" customWidth="1"/>
    <col min="17" max="17" width="12" style="1" bestFit="1" customWidth="1"/>
    <col min="18" max="18" width="5.28515625" style="1" bestFit="1" customWidth="1"/>
    <col min="19" max="19" width="9.28515625" style="1"/>
    <col min="20" max="20" width="12.42578125" style="1" bestFit="1" customWidth="1"/>
    <col min="21" max="16384" width="9.28515625" style="1"/>
  </cols>
  <sheetData>
    <row r="1" spans="1:21" ht="12" thickBot="1">
      <c r="K1" s="442"/>
      <c r="Q1" s="442"/>
    </row>
    <row r="2" spans="1:21">
      <c r="B2" s="443" t="s">
        <v>1233</v>
      </c>
      <c r="C2" s="444"/>
      <c r="F2" s="497"/>
      <c r="K2" s="442"/>
      <c r="Q2" s="442"/>
    </row>
    <row r="3" spans="1:21">
      <c r="B3" s="446" t="s">
        <v>2</v>
      </c>
      <c r="C3" s="447"/>
      <c r="F3" s="497"/>
      <c r="K3" s="442"/>
      <c r="Q3" s="442"/>
    </row>
    <row r="4" spans="1:21">
      <c r="B4" s="448" t="s">
        <v>1752</v>
      </c>
      <c r="C4" s="447"/>
    </row>
    <row r="5" spans="1:21">
      <c r="B5" s="448" t="s">
        <v>1645</v>
      </c>
      <c r="C5" s="447"/>
    </row>
    <row r="6" spans="1:21" ht="12" thickBot="1">
      <c r="B6" s="449" t="s">
        <v>1236</v>
      </c>
      <c r="C6" s="450"/>
    </row>
    <row r="7" spans="1:21">
      <c r="B7" s="498"/>
    </row>
    <row r="8" spans="1:21" ht="12" thickBot="1">
      <c r="B8" s="1" t="s">
        <v>4</v>
      </c>
      <c r="E8" s="499">
        <v>1</v>
      </c>
      <c r="F8" s="499">
        <v>2</v>
      </c>
      <c r="G8" s="499">
        <v>3</v>
      </c>
      <c r="H8" s="499">
        <v>4</v>
      </c>
      <c r="I8" s="499">
        <v>5</v>
      </c>
      <c r="J8" s="499">
        <v>6</v>
      </c>
      <c r="K8" s="499">
        <v>7</v>
      </c>
      <c r="L8" s="500">
        <v>8</v>
      </c>
      <c r="M8" s="500">
        <v>9</v>
      </c>
      <c r="N8" s="500">
        <v>10</v>
      </c>
      <c r="O8" s="500">
        <v>11</v>
      </c>
      <c r="P8" s="500">
        <v>12</v>
      </c>
      <c r="Q8" s="8">
        <v>13</v>
      </c>
    </row>
    <row r="9" spans="1:21">
      <c r="B9" s="454"/>
      <c r="C9" s="454"/>
      <c r="D9" s="454"/>
      <c r="E9" s="454"/>
      <c r="F9" s="454"/>
      <c r="G9" s="454"/>
      <c r="H9" s="455" t="s">
        <v>1517</v>
      </c>
      <c r="I9" s="454"/>
      <c r="J9" s="454"/>
      <c r="K9" s="454"/>
      <c r="L9" s="455"/>
      <c r="M9" s="455"/>
      <c r="N9" s="455"/>
      <c r="O9" s="455"/>
      <c r="P9" s="456"/>
      <c r="Q9" s="455"/>
      <c r="R9" s="457"/>
    </row>
    <row r="10" spans="1:21">
      <c r="B10" s="458" t="s">
        <v>97</v>
      </c>
      <c r="C10" s="458" t="s">
        <v>8</v>
      </c>
      <c r="D10" s="458" t="s">
        <v>6</v>
      </c>
      <c r="E10" s="459" t="s">
        <v>1266</v>
      </c>
      <c r="F10" s="458" t="s">
        <v>1707</v>
      </c>
      <c r="G10" s="458" t="s">
        <v>1708</v>
      </c>
      <c r="H10" s="458" t="s">
        <v>42</v>
      </c>
      <c r="I10" s="458" t="s">
        <v>1709</v>
      </c>
      <c r="J10" s="458" t="s">
        <v>1710</v>
      </c>
      <c r="K10" s="458" t="s">
        <v>1711</v>
      </c>
      <c r="L10" s="458" t="s">
        <v>1555</v>
      </c>
      <c r="M10" s="458" t="s">
        <v>1566</v>
      </c>
      <c r="N10" s="458" t="s">
        <v>1571</v>
      </c>
      <c r="O10" s="458" t="s">
        <v>1679</v>
      </c>
      <c r="P10" s="458" t="s">
        <v>1572</v>
      </c>
      <c r="Q10" s="458" t="s">
        <v>42</v>
      </c>
      <c r="R10" s="460"/>
    </row>
    <row r="11" spans="1:21">
      <c r="A11" s="441" t="s">
        <v>7</v>
      </c>
      <c r="B11" s="458" t="s">
        <v>1264</v>
      </c>
      <c r="C11" s="458"/>
      <c r="D11" s="458" t="s">
        <v>15</v>
      </c>
      <c r="E11" s="459" t="s">
        <v>1517</v>
      </c>
      <c r="F11" s="458" t="s">
        <v>1712</v>
      </c>
      <c r="G11" s="458" t="s">
        <v>20</v>
      </c>
      <c r="H11" s="458" t="s">
        <v>1652</v>
      </c>
      <c r="I11" s="458" t="s">
        <v>1713</v>
      </c>
      <c r="J11" s="458" t="s">
        <v>1265</v>
      </c>
      <c r="K11" s="458" t="s">
        <v>1714</v>
      </c>
      <c r="L11" s="458"/>
      <c r="M11" s="458"/>
      <c r="N11" s="458"/>
      <c r="O11" s="458"/>
      <c r="P11" s="458"/>
      <c r="Q11" s="458"/>
      <c r="R11" s="460" t="s">
        <v>1715</v>
      </c>
    </row>
    <row r="12" spans="1:21" ht="12" thickBot="1">
      <c r="A12" s="441" t="s">
        <v>16</v>
      </c>
      <c r="B12" s="461"/>
      <c r="C12" s="461"/>
      <c r="D12" s="461"/>
      <c r="E12" s="462"/>
      <c r="F12" s="461"/>
      <c r="G12" s="461"/>
      <c r="H12" s="461"/>
      <c r="I12" s="461"/>
      <c r="J12" s="461" t="s">
        <v>1268</v>
      </c>
      <c r="K12" s="461"/>
      <c r="L12" s="461"/>
      <c r="M12" s="461"/>
      <c r="N12" s="461"/>
      <c r="O12" s="461"/>
      <c r="P12" s="461"/>
      <c r="Q12" s="463"/>
      <c r="R12" s="464"/>
    </row>
    <row r="13" spans="1:21">
      <c r="A13" s="441"/>
      <c r="B13" s="527"/>
      <c r="C13" s="527"/>
      <c r="D13" s="528"/>
      <c r="E13" s="386"/>
      <c r="F13" s="386"/>
      <c r="G13" s="386"/>
      <c r="H13" s="386"/>
      <c r="I13" s="528"/>
      <c r="J13" s="528"/>
      <c r="K13" s="386"/>
      <c r="L13" s="386"/>
      <c r="M13" s="346"/>
      <c r="N13" s="346"/>
      <c r="O13" s="527"/>
      <c r="P13" s="527"/>
      <c r="Q13" s="527"/>
      <c r="R13" s="527"/>
      <c r="T13" s="353"/>
      <c r="U13" s="349"/>
    </row>
    <row r="14" spans="1:21" ht="12" customHeight="1">
      <c r="A14" s="8">
        <v>1</v>
      </c>
      <c r="B14" s="1" t="s">
        <v>162</v>
      </c>
      <c r="C14" s="1" t="s">
        <v>1753</v>
      </c>
      <c r="D14" s="468" t="s">
        <v>1683</v>
      </c>
      <c r="E14" s="370">
        <v>2173674.16</v>
      </c>
      <c r="F14" s="370">
        <v>0</v>
      </c>
      <c r="G14" s="370">
        <v>1213816.3214460004</v>
      </c>
      <c r="H14" s="370">
        <f>E14-F14+G14</f>
        <v>3387490.4814460007</v>
      </c>
      <c r="I14" s="473">
        <v>13</v>
      </c>
      <c r="J14" s="493" t="s">
        <v>1161</v>
      </c>
      <c r="K14" s="352">
        <f>H14</f>
        <v>3387490.4814460007</v>
      </c>
      <c r="L14" s="473">
        <v>1378965.3259000001</v>
      </c>
      <c r="M14" s="473">
        <v>1845686.3141000001</v>
      </c>
      <c r="N14" s="473">
        <v>157625.15460000001</v>
      </c>
      <c r="O14" s="473">
        <v>41.974899999999998</v>
      </c>
      <c r="P14" s="473">
        <v>5171.7120000000004</v>
      </c>
      <c r="Q14" s="352">
        <f>SUM(L14:P14)</f>
        <v>3387490.4814999998</v>
      </c>
      <c r="R14" s="501">
        <f>Q14-K14</f>
        <v>5.399901419878006E-5</v>
      </c>
      <c r="T14" s="349"/>
      <c r="U14" s="349"/>
    </row>
    <row r="15" spans="1:21" s="175" customFormat="1">
      <c r="A15" s="8">
        <v>2</v>
      </c>
      <c r="C15" s="474" t="s">
        <v>89</v>
      </c>
      <c r="D15" s="468"/>
      <c r="E15" s="353">
        <f>E14</f>
        <v>2173674.16</v>
      </c>
      <c r="F15" s="353">
        <f>F14</f>
        <v>0</v>
      </c>
      <c r="G15" s="353">
        <f>G14</f>
        <v>1213816.3214460004</v>
      </c>
      <c r="H15" s="353">
        <f>H14</f>
        <v>3387490.4814460007</v>
      </c>
      <c r="I15" s="468"/>
      <c r="J15" s="468"/>
      <c r="K15" s="353">
        <f t="shared" ref="K15:Q15" si="0">K14</f>
        <v>3387490.4814460007</v>
      </c>
      <c r="L15" s="353">
        <f t="shared" si="0"/>
        <v>1378965.3259000001</v>
      </c>
      <c r="M15" s="353">
        <f t="shared" si="0"/>
        <v>1845686.3141000001</v>
      </c>
      <c r="N15" s="353">
        <f t="shared" si="0"/>
        <v>157625.15460000001</v>
      </c>
      <c r="O15" s="353">
        <f t="shared" si="0"/>
        <v>41.974899999999998</v>
      </c>
      <c r="P15" s="353">
        <f t="shared" si="0"/>
        <v>5171.7120000000004</v>
      </c>
      <c r="Q15" s="353">
        <f t="shared" si="0"/>
        <v>3387490.4814999998</v>
      </c>
      <c r="R15" s="501">
        <f>Q15-K15</f>
        <v>5.399901419878006E-5</v>
      </c>
    </row>
    <row r="16" spans="1:21" ht="12" thickBot="1">
      <c r="A16" s="8">
        <v>3</v>
      </c>
      <c r="C16" s="474"/>
      <c r="E16" s="349"/>
      <c r="F16" s="349"/>
      <c r="G16" s="349"/>
      <c r="H16" s="349"/>
      <c r="I16" s="8"/>
      <c r="K16" s="349"/>
      <c r="L16" s="349"/>
      <c r="M16" s="349"/>
      <c r="N16" s="349"/>
      <c r="R16" s="501"/>
    </row>
    <row r="17" spans="1:18" ht="12" thickBot="1">
      <c r="A17" s="8">
        <v>4</v>
      </c>
      <c r="B17" s="477" t="s">
        <v>1754</v>
      </c>
      <c r="C17" s="529"/>
      <c r="D17" s="530"/>
      <c r="E17" s="531">
        <f>E15</f>
        <v>2173674.16</v>
      </c>
      <c r="F17" s="531">
        <f t="shared" ref="F17:Q17" si="1">F15</f>
        <v>0</v>
      </c>
      <c r="G17" s="531">
        <f t="shared" si="1"/>
        <v>1213816.3214460004</v>
      </c>
      <c r="H17" s="531">
        <f t="shared" si="1"/>
        <v>3387490.4814460007</v>
      </c>
      <c r="I17" s="531"/>
      <c r="J17" s="519"/>
      <c r="K17" s="531">
        <f t="shared" si="1"/>
        <v>3387490.4814460007</v>
      </c>
      <c r="L17" s="531">
        <f t="shared" si="1"/>
        <v>1378965.3259000001</v>
      </c>
      <c r="M17" s="531">
        <f t="shared" si="1"/>
        <v>1845686.3141000001</v>
      </c>
      <c r="N17" s="531">
        <f t="shared" si="1"/>
        <v>157625.15460000001</v>
      </c>
      <c r="O17" s="531">
        <f t="shared" si="1"/>
        <v>41.974899999999998</v>
      </c>
      <c r="P17" s="531">
        <f t="shared" si="1"/>
        <v>5171.7120000000004</v>
      </c>
      <c r="Q17" s="532">
        <f t="shared" si="1"/>
        <v>3387490.4814999998</v>
      </c>
      <c r="R17" s="501">
        <f>Q17-K17</f>
        <v>5.399901419878006E-5</v>
      </c>
    </row>
    <row r="18" spans="1:18" ht="12" thickBot="1">
      <c r="A18" s="8">
        <v>5</v>
      </c>
    </row>
    <row r="19" spans="1:18" ht="12" thickBot="1">
      <c r="A19" s="8">
        <v>6</v>
      </c>
      <c r="B19" s="477" t="s">
        <v>1755</v>
      </c>
      <c r="C19" s="529"/>
      <c r="D19" s="519" t="s">
        <v>1756</v>
      </c>
      <c r="E19" s="531">
        <v>51498831.586930543</v>
      </c>
      <c r="F19" s="531">
        <v>-2239732.63</v>
      </c>
      <c r="G19" s="531">
        <v>27153452.540419996</v>
      </c>
      <c r="H19" s="531">
        <v>76412551.497350544</v>
      </c>
      <c r="I19" s="533"/>
      <c r="J19" s="519"/>
      <c r="K19" s="531">
        <v>76412551.497350544</v>
      </c>
      <c r="L19" s="531">
        <v>10589002.1894</v>
      </c>
      <c r="M19" s="531">
        <v>54057226.797699995</v>
      </c>
      <c r="N19" s="531">
        <v>4990821.1699000001</v>
      </c>
      <c r="O19" s="531">
        <v>1569474.3812000004</v>
      </c>
      <c r="P19" s="531">
        <v>5206026.9591000006</v>
      </c>
      <c r="Q19" s="532">
        <v>76412551.497300014</v>
      </c>
      <c r="R19" s="501">
        <f>Q19-K19</f>
        <v>-5.0529837608337402E-5</v>
      </c>
    </row>
    <row r="20" spans="1:18" ht="12" thickBot="1">
      <c r="A20" s="8">
        <v>7</v>
      </c>
    </row>
    <row r="21" spans="1:18" s="175" customFormat="1" ht="12" thickBot="1">
      <c r="A21" s="8">
        <v>8</v>
      </c>
      <c r="B21" s="477" t="s">
        <v>1757</v>
      </c>
      <c r="C21" s="478"/>
      <c r="D21" s="519" t="s">
        <v>1758</v>
      </c>
      <c r="E21" s="360">
        <v>1506660983.6269324</v>
      </c>
      <c r="F21" s="360">
        <v>-2239732.63</v>
      </c>
      <c r="G21" s="360">
        <v>43966195.129839994</v>
      </c>
      <c r="H21" s="360">
        <v>1548387446.1267726</v>
      </c>
      <c r="I21" s="519"/>
      <c r="J21" s="519"/>
      <c r="K21" s="360">
        <v>1548387446.1267726</v>
      </c>
      <c r="L21" s="360">
        <v>501113976.52380008</v>
      </c>
      <c r="M21" s="360">
        <v>955402016.36180007</v>
      </c>
      <c r="N21" s="360">
        <v>80565826.541500002</v>
      </c>
      <c r="O21" s="360">
        <v>1594438.8189000003</v>
      </c>
      <c r="P21" s="360">
        <v>9711187.8807999995</v>
      </c>
      <c r="Q21" s="405">
        <v>1548387446.1267998</v>
      </c>
      <c r="R21" s="501">
        <f>Q21-K21</f>
        <v>2.7179718017578125E-5</v>
      </c>
    </row>
    <row r="22" spans="1:18" ht="12" thickBot="1">
      <c r="A22" s="8">
        <v>9</v>
      </c>
      <c r="B22" s="175"/>
      <c r="I22" s="8"/>
      <c r="R22" s="501"/>
    </row>
    <row r="23" spans="1:18" s="175" customFormat="1" ht="12" thickBot="1">
      <c r="A23" s="8">
        <v>10</v>
      </c>
      <c r="B23" s="477" t="s">
        <v>1759</v>
      </c>
      <c r="C23" s="478"/>
      <c r="D23" s="519" t="s">
        <v>1758</v>
      </c>
      <c r="E23" s="360">
        <v>1489995259.9969323</v>
      </c>
      <c r="F23" s="360">
        <v>-2239732.63</v>
      </c>
      <c r="G23" s="360">
        <v>15005596.870419994</v>
      </c>
      <c r="H23" s="360">
        <v>1502761124.2373526</v>
      </c>
      <c r="I23" s="519"/>
      <c r="J23" s="519"/>
      <c r="K23" s="360">
        <v>1502761124.2373526</v>
      </c>
      <c r="L23" s="360">
        <v>488833846.40080005</v>
      </c>
      <c r="M23" s="360">
        <v>923670754.48830009</v>
      </c>
      <c r="N23" s="360">
        <v>79102879.6479</v>
      </c>
      <c r="O23" s="360">
        <v>1569474.3812000004</v>
      </c>
      <c r="P23" s="360">
        <v>9584169.3191</v>
      </c>
      <c r="Q23" s="405">
        <v>1502761124.2372999</v>
      </c>
      <c r="R23" s="501">
        <f>Q23-K23</f>
        <v>-5.2690505981445313E-5</v>
      </c>
    </row>
    <row r="24" spans="1:18" ht="12" customHeight="1">
      <c r="D24" s="468"/>
      <c r="E24" s="349"/>
      <c r="F24" s="349"/>
      <c r="G24" s="349"/>
      <c r="H24" s="349"/>
      <c r="I24" s="8"/>
      <c r="K24" s="352"/>
      <c r="L24" s="349"/>
      <c r="M24" s="349"/>
      <c r="N24" s="349"/>
      <c r="O24" s="349"/>
      <c r="P24" s="349"/>
      <c r="Q24" s="352"/>
      <c r="R24" s="501"/>
    </row>
    <row r="25" spans="1:18" s="175" customFormat="1">
      <c r="C25" s="474"/>
      <c r="D25" s="468"/>
      <c r="E25" s="353"/>
      <c r="F25" s="353"/>
      <c r="G25" s="353"/>
      <c r="H25" s="353"/>
      <c r="I25" s="468"/>
      <c r="J25" s="468"/>
      <c r="K25" s="353"/>
      <c r="L25" s="353"/>
      <c r="M25" s="353"/>
      <c r="N25" s="353"/>
      <c r="O25" s="353"/>
      <c r="P25" s="353"/>
      <c r="Q25" s="353"/>
      <c r="R25" s="501"/>
    </row>
    <row r="26" spans="1:18">
      <c r="C26" s="474"/>
      <c r="E26" s="349"/>
      <c r="F26" s="349"/>
      <c r="G26" s="349"/>
      <c r="H26" s="349"/>
      <c r="I26" s="8"/>
      <c r="K26" s="349"/>
      <c r="L26" s="349"/>
      <c r="M26" s="349"/>
      <c r="N26" s="349"/>
      <c r="R26" s="501"/>
    </row>
    <row r="27" spans="1:18">
      <c r="E27" s="501"/>
    </row>
    <row r="28" spans="1:18">
      <c r="E28" s="501"/>
      <c r="F28" s="501"/>
      <c r="G28" s="501"/>
      <c r="H28" s="501"/>
      <c r="I28" s="501"/>
      <c r="J28" s="501"/>
      <c r="K28" s="501"/>
      <c r="L28" s="501"/>
      <c r="M28" s="501"/>
      <c r="N28" s="501"/>
      <c r="O28" s="501"/>
      <c r="P28" s="501"/>
      <c r="Q28" s="501"/>
    </row>
    <row r="31" spans="1:18" s="175" customFormat="1" ht="12.75">
      <c r="B31" s="6"/>
      <c r="D31" s="468"/>
      <c r="E31" s="353"/>
      <c r="F31" s="353"/>
      <c r="G31" s="353"/>
      <c r="H31" s="353"/>
      <c r="I31" s="468"/>
      <c r="J31" s="468"/>
      <c r="K31" s="353"/>
      <c r="L31" s="353"/>
      <c r="M31" s="353"/>
      <c r="N31" s="353"/>
      <c r="R31" s="501"/>
    </row>
    <row r="32" spans="1:18" s="175" customFormat="1">
      <c r="D32" s="468"/>
      <c r="E32" s="353"/>
      <c r="F32" s="353"/>
      <c r="G32" s="353"/>
      <c r="H32" s="353"/>
      <c r="I32" s="468"/>
      <c r="J32" s="468"/>
      <c r="K32" s="353"/>
      <c r="L32" s="353"/>
      <c r="M32" s="353"/>
      <c r="N32" s="353"/>
      <c r="R32" s="501"/>
    </row>
    <row r="33" spans="2:18" s="175" customFormat="1">
      <c r="B33" s="1"/>
      <c r="C33" s="1"/>
      <c r="D33" s="468"/>
      <c r="E33" s="353"/>
      <c r="F33" s="353"/>
      <c r="G33" s="353"/>
      <c r="H33" s="353"/>
      <c r="I33" s="468"/>
      <c r="J33" s="468"/>
      <c r="K33" s="353"/>
      <c r="L33" s="353"/>
      <c r="M33" s="353"/>
      <c r="N33" s="353"/>
      <c r="R33" s="501"/>
    </row>
    <row r="34" spans="2:18" s="175" customFormat="1">
      <c r="B34" s="1"/>
      <c r="C34" s="1"/>
      <c r="D34" s="468"/>
      <c r="E34" s="349"/>
      <c r="F34" s="349"/>
      <c r="G34" s="349"/>
      <c r="H34" s="353"/>
      <c r="I34" s="8"/>
      <c r="J34" s="8"/>
      <c r="K34" s="352"/>
      <c r="L34" s="352"/>
      <c r="M34" s="352"/>
      <c r="N34" s="352"/>
      <c r="O34" s="352"/>
      <c r="P34" s="352"/>
      <c r="Q34" s="352"/>
      <c r="R34" s="501"/>
    </row>
    <row r="35" spans="2:18" s="175" customFormat="1">
      <c r="B35" s="1"/>
      <c r="C35" s="1"/>
      <c r="D35" s="468"/>
      <c r="E35" s="349"/>
      <c r="F35" s="349"/>
      <c r="G35" s="349"/>
      <c r="H35" s="353"/>
      <c r="I35" s="8"/>
      <c r="J35" s="8"/>
      <c r="K35" s="352"/>
      <c r="L35" s="352"/>
      <c r="M35" s="352"/>
      <c r="N35" s="352"/>
      <c r="O35" s="352"/>
      <c r="P35" s="352"/>
      <c r="Q35" s="352"/>
      <c r="R35" s="501"/>
    </row>
    <row r="36" spans="2:18" s="175" customFormat="1">
      <c r="B36" s="1"/>
      <c r="C36" s="1"/>
      <c r="D36" s="468"/>
      <c r="E36" s="349"/>
      <c r="F36" s="349"/>
      <c r="G36" s="349"/>
      <c r="H36" s="353"/>
      <c r="I36" s="8"/>
      <c r="J36" s="8"/>
      <c r="K36" s="352"/>
      <c r="L36" s="352"/>
      <c r="M36" s="352"/>
      <c r="N36" s="352"/>
      <c r="O36" s="352"/>
      <c r="P36" s="352"/>
      <c r="Q36" s="352"/>
      <c r="R36" s="501"/>
    </row>
    <row r="37" spans="2:18" s="175" customFormat="1">
      <c r="B37" s="1"/>
      <c r="C37" s="1"/>
      <c r="D37" s="468"/>
      <c r="E37" s="349"/>
      <c r="F37" s="349"/>
      <c r="G37" s="349"/>
      <c r="H37" s="353"/>
      <c r="I37" s="8"/>
      <c r="J37" s="8"/>
      <c r="K37" s="352"/>
      <c r="L37" s="352"/>
      <c r="M37" s="352"/>
      <c r="N37" s="352"/>
      <c r="O37" s="352"/>
      <c r="P37" s="352"/>
      <c r="Q37" s="352"/>
      <c r="R37" s="501"/>
    </row>
    <row r="38" spans="2:18" s="175" customFormat="1">
      <c r="B38" s="1"/>
      <c r="C38" s="1"/>
      <c r="D38" s="468"/>
      <c r="E38" s="349"/>
      <c r="F38" s="349"/>
      <c r="G38" s="349"/>
      <c r="H38" s="353"/>
      <c r="I38" s="8"/>
      <c r="J38" s="8"/>
      <c r="K38" s="352"/>
      <c r="L38" s="352"/>
      <c r="M38" s="352"/>
      <c r="N38" s="352"/>
      <c r="O38" s="352"/>
      <c r="P38" s="352"/>
      <c r="Q38" s="352"/>
      <c r="R38" s="501"/>
    </row>
    <row r="39" spans="2:18" s="175" customFormat="1">
      <c r="B39" s="1"/>
      <c r="C39" s="1"/>
      <c r="D39" s="468"/>
      <c r="E39" s="349"/>
      <c r="F39" s="349"/>
      <c r="G39" s="349"/>
      <c r="H39" s="353"/>
      <c r="I39" s="8"/>
      <c r="J39" s="8"/>
      <c r="K39" s="352"/>
      <c r="L39" s="352"/>
      <c r="M39" s="352"/>
      <c r="N39" s="352"/>
      <c r="O39" s="352"/>
      <c r="P39" s="352"/>
      <c r="Q39" s="352"/>
      <c r="R39" s="501"/>
    </row>
    <row r="40" spans="2:18" s="175" customFormat="1">
      <c r="B40" s="1"/>
      <c r="C40" s="1"/>
      <c r="D40" s="468"/>
      <c r="E40" s="349"/>
      <c r="F40" s="349"/>
      <c r="G40" s="349"/>
      <c r="H40" s="353"/>
      <c r="I40" s="8"/>
      <c r="J40" s="8"/>
      <c r="K40" s="352"/>
      <c r="L40" s="352"/>
      <c r="M40" s="349"/>
      <c r="N40" s="349"/>
      <c r="O40" s="349"/>
      <c r="P40" s="349"/>
      <c r="Q40" s="352"/>
      <c r="R40" s="501"/>
    </row>
    <row r="41" spans="2:18" s="175" customFormat="1">
      <c r="B41" s="1"/>
      <c r="C41" s="1"/>
      <c r="D41" s="468"/>
      <c r="E41" s="349"/>
      <c r="F41" s="349"/>
      <c r="G41" s="349"/>
      <c r="H41" s="353"/>
      <c r="I41" s="8"/>
      <c r="J41" s="8"/>
      <c r="K41" s="352"/>
      <c r="L41" s="352"/>
      <c r="M41" s="352"/>
      <c r="N41" s="352"/>
      <c r="O41" s="352"/>
      <c r="P41" s="352"/>
      <c r="Q41" s="352"/>
      <c r="R41" s="501"/>
    </row>
    <row r="42" spans="2:18" s="175" customFormat="1">
      <c r="C42" s="474"/>
      <c r="D42" s="468"/>
      <c r="E42" s="390"/>
      <c r="F42" s="390"/>
      <c r="G42" s="390"/>
      <c r="H42" s="390"/>
      <c r="I42" s="468"/>
      <c r="J42" s="468"/>
      <c r="K42" s="390"/>
      <c r="L42" s="390"/>
      <c r="M42" s="390"/>
      <c r="N42" s="390"/>
      <c r="O42" s="390"/>
      <c r="P42" s="390"/>
      <c r="Q42" s="390"/>
      <c r="R42" s="501"/>
    </row>
    <row r="43" spans="2:18" s="175" customFormat="1">
      <c r="B43" s="1"/>
      <c r="C43" s="474"/>
      <c r="D43" s="468"/>
      <c r="E43" s="353"/>
      <c r="F43" s="353"/>
      <c r="G43" s="353"/>
      <c r="H43" s="353"/>
      <c r="I43" s="8"/>
      <c r="J43" s="8"/>
      <c r="K43" s="353"/>
      <c r="L43" s="353"/>
      <c r="M43" s="353"/>
      <c r="N43" s="353"/>
      <c r="R43" s="501"/>
    </row>
    <row r="44" spans="2:18" s="175" customFormat="1">
      <c r="B44" s="1"/>
      <c r="C44" s="1"/>
      <c r="D44" s="468"/>
      <c r="E44" s="349"/>
      <c r="F44" s="349"/>
      <c r="G44" s="349"/>
      <c r="H44" s="353"/>
      <c r="I44" s="8"/>
      <c r="J44" s="8"/>
      <c r="K44" s="352"/>
      <c r="L44" s="349"/>
      <c r="M44" s="349"/>
      <c r="N44" s="349"/>
      <c r="O44" s="349"/>
      <c r="P44" s="349"/>
      <c r="Q44" s="352"/>
      <c r="R44" s="501"/>
    </row>
    <row r="45" spans="2:18" s="175" customFormat="1">
      <c r="B45" s="1"/>
      <c r="C45" s="1"/>
      <c r="D45" s="468"/>
      <c r="E45" s="349"/>
      <c r="F45" s="349"/>
      <c r="G45" s="349"/>
      <c r="H45" s="353"/>
      <c r="I45" s="8"/>
      <c r="J45" s="8"/>
      <c r="K45" s="352"/>
      <c r="L45" s="352"/>
      <c r="M45" s="352"/>
      <c r="N45" s="352"/>
      <c r="O45" s="352"/>
      <c r="P45" s="352"/>
      <c r="Q45" s="352"/>
      <c r="R45" s="501"/>
    </row>
    <row r="46" spans="2:18" s="175" customFormat="1">
      <c r="B46" s="1"/>
      <c r="C46" s="1"/>
      <c r="D46" s="468"/>
      <c r="E46" s="349"/>
      <c r="F46" s="349"/>
      <c r="G46" s="349"/>
      <c r="H46" s="353"/>
      <c r="I46" s="8"/>
      <c r="J46" s="8"/>
      <c r="K46" s="352"/>
      <c r="L46" s="352"/>
      <c r="M46" s="352"/>
      <c r="N46" s="352"/>
      <c r="O46" s="352"/>
      <c r="P46" s="352"/>
      <c r="Q46" s="352"/>
      <c r="R46" s="501"/>
    </row>
    <row r="47" spans="2:18" s="175" customFormat="1">
      <c r="B47" s="1"/>
      <c r="C47" s="1"/>
      <c r="D47" s="468"/>
      <c r="E47" s="349"/>
      <c r="F47" s="349"/>
      <c r="G47" s="349"/>
      <c r="H47" s="353"/>
      <c r="I47" s="8"/>
      <c r="J47" s="8"/>
      <c r="K47" s="352"/>
      <c r="L47" s="352"/>
      <c r="M47" s="352"/>
      <c r="N47" s="352"/>
      <c r="O47" s="352"/>
      <c r="P47" s="352"/>
      <c r="Q47" s="352"/>
      <c r="R47" s="501"/>
    </row>
    <row r="48" spans="2:18" s="175" customFormat="1">
      <c r="C48" s="474"/>
      <c r="D48" s="468"/>
      <c r="E48" s="353"/>
      <c r="F48" s="353"/>
      <c r="G48" s="353"/>
      <c r="H48" s="353"/>
      <c r="I48" s="468"/>
      <c r="J48" s="468"/>
      <c r="K48" s="353"/>
      <c r="L48" s="353"/>
      <c r="M48" s="353"/>
      <c r="N48" s="353"/>
      <c r="O48" s="353"/>
      <c r="P48" s="353"/>
      <c r="Q48" s="353"/>
      <c r="R48" s="501"/>
    </row>
    <row r="49" spans="2:18" s="175" customFormat="1" ht="12.75">
      <c r="B49" s="6"/>
      <c r="D49" s="468"/>
      <c r="E49" s="353"/>
      <c r="F49" s="353"/>
      <c r="G49" s="353"/>
      <c r="H49" s="353"/>
      <c r="I49" s="468"/>
      <c r="J49" s="468"/>
      <c r="K49" s="353"/>
      <c r="L49" s="353"/>
      <c r="M49" s="353"/>
      <c r="N49" s="353"/>
      <c r="R49" s="501"/>
    </row>
    <row r="50" spans="2:18" s="175" customFormat="1">
      <c r="D50" s="349"/>
      <c r="E50" s="349"/>
      <c r="F50" s="349"/>
      <c r="G50" s="349"/>
      <c r="H50" s="349"/>
      <c r="I50" s="349"/>
      <c r="J50" s="349"/>
      <c r="K50" s="349"/>
      <c r="L50" s="349"/>
      <c r="M50" s="349"/>
      <c r="N50" s="349"/>
      <c r="O50" s="349"/>
      <c r="P50" s="349"/>
      <c r="Q50" s="349"/>
      <c r="R50" s="501"/>
    </row>
    <row r="51" spans="2:18">
      <c r="D51" s="522"/>
      <c r="E51" s="501"/>
    </row>
    <row r="52" spans="2:18">
      <c r="B52" s="175"/>
    </row>
    <row r="57" spans="2:18">
      <c r="C57" s="523"/>
      <c r="D57" s="524"/>
      <c r="I57" s="525"/>
      <c r="J57" s="524"/>
    </row>
    <row r="59" spans="2:18">
      <c r="C59" s="174"/>
      <c r="D59" s="499"/>
      <c r="I59" s="526"/>
      <c r="J59" s="499"/>
    </row>
    <row r="61" spans="2:18">
      <c r="C61" s="174"/>
      <c r="I61" s="526"/>
      <c r="J61" s="499"/>
    </row>
    <row r="62" spans="2:18">
      <c r="C62" s="499"/>
      <c r="D62" s="499"/>
      <c r="I62" s="526"/>
      <c r="J62" s="499"/>
    </row>
    <row r="64" spans="2:18">
      <c r="B64" s="175"/>
    </row>
  </sheetData>
  <printOptions gridLines="1"/>
  <pageMargins left="0.7" right="0.7" top="0.75" bottom="0.75" header="0.3" footer="0.3"/>
  <pageSetup scale="85" orientation="landscape" r:id="rId1"/>
  <headerFooter>
    <oddHeader>&amp;LExhibit ARA-2
Page &amp;P of &amp;N&amp;R&amp;"Times New Roman,Regular"&amp;8Docket No. 48309
Schedule II-B-3 Rate Base Accounts - Communication Equip.
Page &amp;P of &amp;N</oddHeader>
    <oddFooter>&amp;L&amp;"Times New Roman,Regular"&amp;8Sponsored By: Henry E. Monroy</oddFooter>
  </headerFooter>
  <colBreaks count="1" manualBreakCount="1">
    <brk id="8" max="22"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0" tint="-0.34998626667073579"/>
    <pageSetUpPr fitToPage="1"/>
  </sheetPr>
  <dimension ref="A1:FX203"/>
  <sheetViews>
    <sheetView view="pageLayout" zoomScaleNormal="100" workbookViewId="0"/>
  </sheetViews>
  <sheetFormatPr defaultColWidth="9.28515625" defaultRowHeight="11.25"/>
  <cols>
    <col min="1" max="1" width="3.28515625" style="1" bestFit="1" customWidth="1"/>
    <col min="2" max="2" width="8" style="1" customWidth="1"/>
    <col min="3" max="3" width="34" style="1" customWidth="1"/>
    <col min="4" max="4" width="13.42578125" style="8" customWidth="1"/>
    <col min="5" max="5" width="12" style="1" bestFit="1" customWidth="1"/>
    <col min="6" max="6" width="12.5703125" style="1" customWidth="1"/>
    <col min="7" max="7" width="11.140625" style="1" customWidth="1"/>
    <col min="8" max="8" width="12" style="1" customWidth="1"/>
    <col min="9" max="9" width="4.140625" style="496" bestFit="1" customWidth="1"/>
    <col min="10" max="10" width="11.140625" style="8" customWidth="1"/>
    <col min="11" max="11" width="12" style="1" bestFit="1" customWidth="1"/>
    <col min="12" max="16" width="11.140625" style="1" customWidth="1"/>
    <col min="17" max="17" width="12" style="1" bestFit="1" customWidth="1"/>
    <col min="18" max="18" width="12.7109375" style="1" customWidth="1"/>
    <col min="19" max="19" width="9.28515625" style="1"/>
    <col min="20" max="20" width="9.5703125" style="1" bestFit="1" customWidth="1"/>
    <col min="21" max="16384" width="9.28515625" style="1"/>
  </cols>
  <sheetData>
    <row r="1" spans="1:18" ht="12" thickBot="1">
      <c r="K1" s="442"/>
      <c r="Q1" s="442"/>
    </row>
    <row r="2" spans="1:18">
      <c r="B2" s="443" t="s">
        <v>1233</v>
      </c>
      <c r="C2" s="444"/>
      <c r="F2" s="497"/>
      <c r="K2" s="442"/>
      <c r="Q2" s="442"/>
    </row>
    <row r="3" spans="1:18">
      <c r="B3" s="446" t="s">
        <v>2</v>
      </c>
      <c r="C3" s="447"/>
      <c r="F3" s="497"/>
      <c r="K3" s="442"/>
      <c r="Q3" s="442"/>
    </row>
    <row r="4" spans="1:18">
      <c r="B4" s="448" t="s">
        <v>1760</v>
      </c>
      <c r="C4" s="447"/>
    </row>
    <row r="5" spans="1:18">
      <c r="B5" s="448" t="s">
        <v>1645</v>
      </c>
      <c r="C5" s="447"/>
    </row>
    <row r="6" spans="1:18" ht="12" thickBot="1">
      <c r="B6" s="449" t="s">
        <v>1236</v>
      </c>
      <c r="C6" s="450"/>
    </row>
    <row r="7" spans="1:18">
      <c r="B7" s="498"/>
    </row>
    <row r="8" spans="1:18" ht="12" thickBot="1">
      <c r="B8" s="1" t="s">
        <v>4</v>
      </c>
      <c r="E8" s="499">
        <v>1</v>
      </c>
      <c r="F8" s="499">
        <v>2</v>
      </c>
      <c r="G8" s="499">
        <v>3</v>
      </c>
      <c r="H8" s="499">
        <v>4</v>
      </c>
      <c r="I8" s="499">
        <v>5</v>
      </c>
      <c r="J8" s="499">
        <v>6</v>
      </c>
      <c r="K8" s="499">
        <v>7</v>
      </c>
      <c r="L8" s="500">
        <v>8</v>
      </c>
      <c r="M8" s="500">
        <v>9</v>
      </c>
      <c r="N8" s="500">
        <v>10</v>
      </c>
      <c r="O8" s="500">
        <v>11</v>
      </c>
      <c r="P8" s="500">
        <v>12</v>
      </c>
      <c r="Q8" s="8">
        <v>13</v>
      </c>
    </row>
    <row r="9" spans="1:18">
      <c r="B9" s="454"/>
      <c r="C9" s="454"/>
      <c r="D9" s="454"/>
      <c r="E9" s="454"/>
      <c r="F9" s="454"/>
      <c r="G9" s="454"/>
      <c r="H9" s="455" t="s">
        <v>1517</v>
      </c>
      <c r="I9" s="454"/>
      <c r="J9" s="454"/>
      <c r="K9" s="454"/>
      <c r="L9" s="455"/>
      <c r="M9" s="455"/>
      <c r="N9" s="455"/>
      <c r="O9" s="455"/>
      <c r="P9" s="456"/>
      <c r="Q9" s="455"/>
      <c r="R9" s="457"/>
    </row>
    <row r="10" spans="1:18">
      <c r="B10" s="458" t="s">
        <v>97</v>
      </c>
      <c r="C10" s="458" t="s">
        <v>8</v>
      </c>
      <c r="D10" s="458" t="s">
        <v>6</v>
      </c>
      <c r="E10" s="459" t="s">
        <v>1266</v>
      </c>
      <c r="F10" s="458" t="s">
        <v>1707</v>
      </c>
      <c r="G10" s="458" t="s">
        <v>1708</v>
      </c>
      <c r="H10" s="458" t="s">
        <v>42</v>
      </c>
      <c r="I10" s="458" t="s">
        <v>1709</v>
      </c>
      <c r="J10" s="458" t="s">
        <v>1710</v>
      </c>
      <c r="K10" s="458" t="s">
        <v>1711</v>
      </c>
      <c r="L10" s="458" t="s">
        <v>1555</v>
      </c>
      <c r="M10" s="458" t="s">
        <v>1566</v>
      </c>
      <c r="N10" s="458" t="s">
        <v>1571</v>
      </c>
      <c r="O10" s="458" t="s">
        <v>1679</v>
      </c>
      <c r="P10" s="458" t="s">
        <v>1572</v>
      </c>
      <c r="Q10" s="458" t="s">
        <v>42</v>
      </c>
      <c r="R10" s="460"/>
    </row>
    <row r="11" spans="1:18">
      <c r="A11" s="441" t="s">
        <v>7</v>
      </c>
      <c r="B11" s="458" t="s">
        <v>1264</v>
      </c>
      <c r="C11" s="458"/>
      <c r="D11" s="458" t="s">
        <v>15</v>
      </c>
      <c r="E11" s="459" t="s">
        <v>1517</v>
      </c>
      <c r="F11" s="458" t="s">
        <v>1712</v>
      </c>
      <c r="G11" s="458" t="s">
        <v>20</v>
      </c>
      <c r="H11" s="458" t="s">
        <v>1652</v>
      </c>
      <c r="I11" s="458" t="s">
        <v>1713</v>
      </c>
      <c r="J11" s="458" t="s">
        <v>1265</v>
      </c>
      <c r="K11" s="458" t="s">
        <v>1714</v>
      </c>
      <c r="L11" s="458"/>
      <c r="M11" s="458"/>
      <c r="N11" s="458"/>
      <c r="O11" s="458"/>
      <c r="P11" s="458"/>
      <c r="Q11" s="458"/>
      <c r="R11" s="460" t="s">
        <v>1715</v>
      </c>
    </row>
    <row r="12" spans="1:18" ht="12" thickBot="1">
      <c r="A12" s="441" t="s">
        <v>16</v>
      </c>
      <c r="B12" s="461"/>
      <c r="C12" s="461"/>
      <c r="D12" s="461"/>
      <c r="E12" s="462"/>
      <c r="F12" s="461"/>
      <c r="G12" s="461"/>
      <c r="H12" s="461"/>
      <c r="I12" s="461"/>
      <c r="J12" s="461" t="s">
        <v>1268</v>
      </c>
      <c r="K12" s="461"/>
      <c r="L12" s="461"/>
      <c r="M12" s="461"/>
      <c r="N12" s="461"/>
      <c r="O12" s="461"/>
      <c r="P12" s="461"/>
      <c r="Q12" s="463"/>
      <c r="R12" s="464"/>
    </row>
    <row r="13" spans="1:18">
      <c r="A13" s="441"/>
      <c r="B13" s="8"/>
      <c r="C13" s="8"/>
      <c r="E13" s="499"/>
      <c r="F13" s="8"/>
      <c r="G13" s="8"/>
      <c r="H13" s="8"/>
      <c r="I13" s="8"/>
      <c r="K13" s="8"/>
      <c r="L13" s="8"/>
      <c r="M13" s="8"/>
      <c r="N13" s="8"/>
      <c r="O13" s="8"/>
      <c r="P13" s="8"/>
      <c r="R13" s="8"/>
    </row>
    <row r="14" spans="1:18">
      <c r="A14" s="8">
        <v>1</v>
      </c>
      <c r="B14" s="175" t="s">
        <v>1553</v>
      </c>
      <c r="E14" s="352"/>
      <c r="F14" s="352"/>
      <c r="G14" s="352"/>
      <c r="H14" s="352"/>
      <c r="I14" s="8"/>
      <c r="K14" s="352"/>
      <c r="L14" s="352"/>
      <c r="M14" s="349"/>
      <c r="N14" s="349"/>
    </row>
    <row r="15" spans="1:18">
      <c r="A15" s="8">
        <v>2</v>
      </c>
      <c r="B15" s="175" t="s">
        <v>800</v>
      </c>
      <c r="D15" s="468" t="s">
        <v>1685</v>
      </c>
      <c r="E15" s="349"/>
      <c r="F15" s="349"/>
      <c r="G15" s="349"/>
      <c r="H15" s="349"/>
      <c r="I15" s="8"/>
      <c r="K15" s="349"/>
      <c r="L15" s="349"/>
      <c r="M15" s="349"/>
      <c r="N15" s="349"/>
      <c r="R15" s="501"/>
    </row>
    <row r="16" spans="1:18">
      <c r="A16" s="8">
        <v>3</v>
      </c>
      <c r="B16" s="1" t="s">
        <v>1717</v>
      </c>
      <c r="C16" s="1" t="s">
        <v>1718</v>
      </c>
      <c r="D16" s="468"/>
      <c r="E16" s="349">
        <v>0</v>
      </c>
      <c r="F16" s="349">
        <v>0</v>
      </c>
      <c r="G16" s="349">
        <v>0</v>
      </c>
      <c r="H16" s="349">
        <f>E16-F16+G16</f>
        <v>0</v>
      </c>
      <c r="I16" s="8"/>
      <c r="J16" s="8" t="s">
        <v>1761</v>
      </c>
      <c r="K16" s="349">
        <f>H16</f>
        <v>0</v>
      </c>
      <c r="L16" s="473">
        <v>0</v>
      </c>
      <c r="M16" s="473">
        <v>0</v>
      </c>
      <c r="N16" s="473">
        <v>0</v>
      </c>
      <c r="O16" s="473">
        <v>0</v>
      </c>
      <c r="P16" s="473">
        <v>0</v>
      </c>
      <c r="Q16" s="473">
        <f>SUM(L16:P16)</f>
        <v>0</v>
      </c>
      <c r="R16" s="501">
        <f>Q16-K16</f>
        <v>0</v>
      </c>
    </row>
    <row r="17" spans="1:18" s="175" customFormat="1">
      <c r="A17" s="8">
        <v>4</v>
      </c>
      <c r="B17" s="1" t="s">
        <v>1719</v>
      </c>
      <c r="C17" s="1" t="s">
        <v>1762</v>
      </c>
      <c r="D17" s="468"/>
      <c r="E17" s="349">
        <v>0</v>
      </c>
      <c r="F17" s="349">
        <v>0</v>
      </c>
      <c r="G17" s="349">
        <v>0</v>
      </c>
      <c r="H17" s="349">
        <f>E17-F17+G17</f>
        <v>0</v>
      </c>
      <c r="I17" s="8"/>
      <c r="J17" s="8" t="s">
        <v>1761</v>
      </c>
      <c r="K17" s="349">
        <f>H17</f>
        <v>0</v>
      </c>
      <c r="L17" s="473">
        <v>0</v>
      </c>
      <c r="M17" s="473">
        <v>0</v>
      </c>
      <c r="N17" s="473">
        <v>0</v>
      </c>
      <c r="O17" s="473">
        <v>0</v>
      </c>
      <c r="P17" s="473">
        <v>0</v>
      </c>
      <c r="Q17" s="473">
        <f>SUM(L17:P17)</f>
        <v>0</v>
      </c>
      <c r="R17" s="501">
        <f>Q17-K17</f>
        <v>0</v>
      </c>
    </row>
    <row r="18" spans="1:18">
      <c r="A18" s="8">
        <v>5</v>
      </c>
      <c r="B18" s="1" t="s">
        <v>116</v>
      </c>
      <c r="C18" s="1" t="s">
        <v>117</v>
      </c>
      <c r="E18" s="349">
        <v>-968713.45</v>
      </c>
      <c r="F18" s="349">
        <v>0</v>
      </c>
      <c r="G18" s="349">
        <v>-14908414.133112002</v>
      </c>
      <c r="H18" s="349">
        <f>E18-F18+G18</f>
        <v>-15877127.583112001</v>
      </c>
      <c r="I18" s="473">
        <v>36</v>
      </c>
      <c r="J18" s="8" t="s">
        <v>1529</v>
      </c>
      <c r="K18" s="349">
        <f>H18</f>
        <v>-15877127.583112001</v>
      </c>
      <c r="L18" s="473">
        <v>-6322448.7582999999</v>
      </c>
      <c r="M18" s="473">
        <v>-8723229.0440999996</v>
      </c>
      <c r="N18" s="473">
        <v>-753201.03929999995</v>
      </c>
      <c r="O18" s="473">
        <v>-12852.989</v>
      </c>
      <c r="P18" s="473">
        <v>-65395.7523</v>
      </c>
      <c r="Q18" s="473">
        <f>SUM(L18:P18)</f>
        <v>-15877127.583000001</v>
      </c>
      <c r="R18" s="501">
        <f>Q18-K18</f>
        <v>1.1200085282325745E-4</v>
      </c>
    </row>
    <row r="19" spans="1:18">
      <c r="A19" s="8">
        <v>6</v>
      </c>
      <c r="B19" s="1" t="s">
        <v>118</v>
      </c>
      <c r="C19" s="1" t="s">
        <v>119</v>
      </c>
      <c r="E19" s="349">
        <v>-10912722.700000003</v>
      </c>
      <c r="F19" s="349">
        <v>0</v>
      </c>
      <c r="G19" s="349">
        <v>0</v>
      </c>
      <c r="H19" s="349">
        <f>E19-F19+G19</f>
        <v>-10912722.700000003</v>
      </c>
      <c r="I19" s="473">
        <v>2</v>
      </c>
      <c r="J19" s="8" t="s">
        <v>1566</v>
      </c>
      <c r="K19" s="349">
        <f>H19</f>
        <v>-10912722.700000003</v>
      </c>
      <c r="L19" s="473">
        <v>0</v>
      </c>
      <c r="M19" s="473">
        <v>-10912722.699999999</v>
      </c>
      <c r="N19" s="473">
        <v>0</v>
      </c>
      <c r="O19" s="473">
        <v>0</v>
      </c>
      <c r="P19" s="473">
        <v>0</v>
      </c>
      <c r="Q19" s="473">
        <f>SUM(L19:P19)</f>
        <v>-10912722.699999999</v>
      </c>
      <c r="R19" s="501">
        <f>Q19-K19</f>
        <v>0</v>
      </c>
    </row>
    <row r="20" spans="1:18">
      <c r="A20" s="8">
        <v>7</v>
      </c>
      <c r="C20" s="474" t="s">
        <v>89</v>
      </c>
      <c r="E20" s="353">
        <f>SUM(E16:E19)</f>
        <v>-11881436.150000002</v>
      </c>
      <c r="F20" s="353">
        <f>SUM(F16:F19)</f>
        <v>0</v>
      </c>
      <c r="G20" s="353">
        <f>SUM(G16:G19)</f>
        <v>-14908414.133112002</v>
      </c>
      <c r="H20" s="353">
        <f>SUM(H16:H19)</f>
        <v>-26789850.283112004</v>
      </c>
      <c r="I20" s="349"/>
      <c r="J20" s="353"/>
      <c r="K20" s="353">
        <f t="shared" ref="K20:Q20" si="0">SUM(K16:K19)</f>
        <v>-26789850.283112004</v>
      </c>
      <c r="L20" s="353">
        <f t="shared" si="0"/>
        <v>-6322448.7582999999</v>
      </c>
      <c r="M20" s="353">
        <f t="shared" si="0"/>
        <v>-19635951.744099997</v>
      </c>
      <c r="N20" s="353">
        <f t="shared" si="0"/>
        <v>-753201.03929999995</v>
      </c>
      <c r="O20" s="353">
        <f t="shared" si="0"/>
        <v>-12852.989</v>
      </c>
      <c r="P20" s="353">
        <f t="shared" si="0"/>
        <v>-65395.7523</v>
      </c>
      <c r="Q20" s="353">
        <f t="shared" si="0"/>
        <v>-26789850.283</v>
      </c>
      <c r="R20" s="353">
        <f>SUM(R16:R18)</f>
        <v>1.1200085282325745E-4</v>
      </c>
    </row>
    <row r="21" spans="1:18">
      <c r="A21" s="8">
        <v>8</v>
      </c>
      <c r="C21" s="474"/>
      <c r="E21" s="349"/>
      <c r="F21" s="349"/>
      <c r="G21" s="349"/>
      <c r="H21" s="349"/>
      <c r="I21" s="349"/>
      <c r="J21" s="349"/>
      <c r="K21" s="349"/>
      <c r="L21" s="349"/>
      <c r="M21" s="349"/>
      <c r="N21" s="349"/>
      <c r="O21" s="349"/>
      <c r="P21" s="349"/>
      <c r="Q21" s="349"/>
      <c r="R21" s="501"/>
    </row>
    <row r="22" spans="1:18">
      <c r="A22" s="8">
        <v>9</v>
      </c>
      <c r="B22" s="175" t="s">
        <v>121</v>
      </c>
      <c r="E22" s="349"/>
      <c r="F22" s="349"/>
      <c r="G22" s="349"/>
      <c r="H22" s="349"/>
      <c r="I22" s="8"/>
      <c r="K22" s="352"/>
      <c r="L22" s="352"/>
      <c r="M22" s="352"/>
      <c r="N22" s="352"/>
      <c r="O22" s="352"/>
      <c r="P22" s="352"/>
      <c r="Q22" s="352"/>
      <c r="R22" s="501"/>
    </row>
    <row r="23" spans="1:18" s="175" customFormat="1">
      <c r="A23" s="8">
        <v>10</v>
      </c>
      <c r="B23" s="175" t="s">
        <v>800</v>
      </c>
      <c r="D23" s="468" t="s">
        <v>1685</v>
      </c>
      <c r="E23" s="353"/>
      <c r="F23" s="353"/>
      <c r="G23" s="353"/>
      <c r="H23" s="353"/>
      <c r="I23" s="468"/>
      <c r="J23" s="468"/>
      <c r="K23" s="353"/>
      <c r="L23" s="353"/>
      <c r="M23" s="353"/>
      <c r="N23" s="353"/>
      <c r="R23" s="501"/>
    </row>
    <row r="24" spans="1:18" s="175" customFormat="1">
      <c r="A24" s="8">
        <v>11</v>
      </c>
      <c r="B24" s="1" t="s">
        <v>1722</v>
      </c>
      <c r="C24" s="1" t="s">
        <v>166</v>
      </c>
      <c r="D24" s="468"/>
      <c r="E24" s="349">
        <v>0</v>
      </c>
      <c r="F24" s="353">
        <v>0</v>
      </c>
      <c r="G24" s="349">
        <v>0</v>
      </c>
      <c r="H24" s="349">
        <f t="shared" ref="H24:H34" si="1">E24-F24+G24</f>
        <v>0</v>
      </c>
      <c r="I24" s="468"/>
      <c r="J24" s="8"/>
      <c r="K24" s="349">
        <f>H24</f>
        <v>0</v>
      </c>
      <c r="L24" s="473">
        <v>0</v>
      </c>
      <c r="M24" s="473">
        <v>0</v>
      </c>
      <c r="N24" s="473">
        <v>0</v>
      </c>
      <c r="O24" s="473">
        <v>0</v>
      </c>
      <c r="P24" s="473">
        <v>0</v>
      </c>
      <c r="Q24" s="473">
        <f>SUM(L24:P24)</f>
        <v>0</v>
      </c>
      <c r="R24" s="501">
        <f t="shared" ref="R24:R34" si="2">Q24-K24</f>
        <v>0</v>
      </c>
    </row>
    <row r="25" spans="1:18">
      <c r="A25" s="8">
        <v>12</v>
      </c>
      <c r="B25" s="1" t="s">
        <v>1723</v>
      </c>
      <c r="C25" s="1" t="s">
        <v>127</v>
      </c>
      <c r="E25" s="349">
        <v>-5071816.3199999975</v>
      </c>
      <c r="F25" s="353">
        <v>0</v>
      </c>
      <c r="G25" s="349">
        <v>0</v>
      </c>
      <c r="H25" s="349">
        <f t="shared" si="1"/>
        <v>-5071816.3199999975</v>
      </c>
      <c r="I25" s="473">
        <v>1</v>
      </c>
      <c r="J25" s="8" t="s">
        <v>1555</v>
      </c>
      <c r="K25" s="349">
        <f t="shared" ref="K25:K34" si="3">H25</f>
        <v>-5071816.3199999975</v>
      </c>
      <c r="L25" s="473">
        <v>-5071816.32</v>
      </c>
      <c r="M25" s="473">
        <v>0</v>
      </c>
      <c r="N25" s="473">
        <v>0</v>
      </c>
      <c r="O25" s="473">
        <v>0</v>
      </c>
      <c r="P25" s="473">
        <v>0</v>
      </c>
      <c r="Q25" s="473">
        <f t="shared" ref="Q25:Q34" si="4">SUM(L25:P25)</f>
        <v>-5071816.32</v>
      </c>
      <c r="R25" s="501">
        <f t="shared" si="2"/>
        <v>0</v>
      </c>
    </row>
    <row r="26" spans="1:18">
      <c r="A26" s="8">
        <v>13</v>
      </c>
      <c r="B26" s="1" t="s">
        <v>122</v>
      </c>
      <c r="C26" s="1" t="s">
        <v>129</v>
      </c>
      <c r="E26" s="349">
        <v>-179273.74999999997</v>
      </c>
      <c r="F26" s="353">
        <v>0</v>
      </c>
      <c r="G26" s="349">
        <v>0</v>
      </c>
      <c r="H26" s="349">
        <f t="shared" si="1"/>
        <v>-179273.74999999997</v>
      </c>
      <c r="I26" s="473">
        <v>1</v>
      </c>
      <c r="J26" s="8" t="s">
        <v>1555</v>
      </c>
      <c r="K26" s="349">
        <f t="shared" si="3"/>
        <v>-179273.74999999997</v>
      </c>
      <c r="L26" s="473">
        <v>-179273.75</v>
      </c>
      <c r="M26" s="473">
        <v>0</v>
      </c>
      <c r="N26" s="473">
        <v>0</v>
      </c>
      <c r="O26" s="473">
        <v>0</v>
      </c>
      <c r="P26" s="473">
        <v>0</v>
      </c>
      <c r="Q26" s="473">
        <f t="shared" si="4"/>
        <v>-179273.75</v>
      </c>
      <c r="R26" s="501">
        <f t="shared" si="2"/>
        <v>0</v>
      </c>
    </row>
    <row r="27" spans="1:18">
      <c r="A27" s="8">
        <v>14</v>
      </c>
      <c r="B27" s="1" t="s">
        <v>1724</v>
      </c>
      <c r="C27" s="1" t="s">
        <v>125</v>
      </c>
      <c r="E27" s="349">
        <v>-19168401.979605876</v>
      </c>
      <c r="F27" s="353">
        <v>0</v>
      </c>
      <c r="G27" s="349">
        <v>0</v>
      </c>
      <c r="H27" s="349">
        <f t="shared" si="1"/>
        <v>-19168401.979605876</v>
      </c>
      <c r="I27" s="473">
        <v>1</v>
      </c>
      <c r="J27" s="8" t="s">
        <v>1555</v>
      </c>
      <c r="K27" s="349">
        <f t="shared" si="3"/>
        <v>-19168401.979605876</v>
      </c>
      <c r="L27" s="473">
        <v>-19168401.979600001</v>
      </c>
      <c r="M27" s="473">
        <v>0</v>
      </c>
      <c r="N27" s="473">
        <v>0</v>
      </c>
      <c r="O27" s="473">
        <v>0</v>
      </c>
      <c r="P27" s="473">
        <v>0</v>
      </c>
      <c r="Q27" s="473">
        <f t="shared" si="4"/>
        <v>-19168401.979600001</v>
      </c>
      <c r="R27" s="501">
        <f t="shared" si="2"/>
        <v>5.8747828006744385E-6</v>
      </c>
    </row>
    <row r="28" spans="1:18">
      <c r="A28" s="8">
        <v>15</v>
      </c>
      <c r="B28" s="1" t="s">
        <v>1725</v>
      </c>
      <c r="C28" s="1" t="s">
        <v>1726</v>
      </c>
      <c r="E28" s="349">
        <v>-1177116.7903941008</v>
      </c>
      <c r="F28" s="353">
        <v>0</v>
      </c>
      <c r="G28" s="349">
        <v>0</v>
      </c>
      <c r="H28" s="349">
        <f t="shared" si="1"/>
        <v>-1177116.7903941008</v>
      </c>
      <c r="I28" s="473">
        <v>3</v>
      </c>
      <c r="J28" s="8" t="s">
        <v>1571</v>
      </c>
      <c r="K28" s="349">
        <f t="shared" si="3"/>
        <v>-1177116.7903941008</v>
      </c>
      <c r="L28" s="473">
        <v>0</v>
      </c>
      <c r="M28" s="473">
        <v>0</v>
      </c>
      <c r="N28" s="473">
        <v>-1177116.7904000001</v>
      </c>
      <c r="O28" s="473">
        <v>0</v>
      </c>
      <c r="P28" s="473">
        <v>0</v>
      </c>
      <c r="Q28" s="473">
        <f t="shared" si="4"/>
        <v>-1177116.7904000001</v>
      </c>
      <c r="R28" s="501">
        <f t="shared" si="2"/>
        <v>-5.8992300182580948E-6</v>
      </c>
    </row>
    <row r="29" spans="1:18">
      <c r="A29" s="8">
        <v>16</v>
      </c>
      <c r="B29" s="1" t="s">
        <v>1727</v>
      </c>
      <c r="C29" s="1" t="s">
        <v>1559</v>
      </c>
      <c r="E29" s="349">
        <v>-2959970.3670713534</v>
      </c>
      <c r="F29" s="353">
        <v>0</v>
      </c>
      <c r="G29" s="349">
        <v>0</v>
      </c>
      <c r="H29" s="349">
        <f t="shared" si="1"/>
        <v>-2959970.3670713534</v>
      </c>
      <c r="I29" s="473">
        <v>1</v>
      </c>
      <c r="J29" s="8" t="s">
        <v>1555</v>
      </c>
      <c r="K29" s="349">
        <f t="shared" si="3"/>
        <v>-2959970.3670713534</v>
      </c>
      <c r="L29" s="473">
        <v>-2959970.3670999999</v>
      </c>
      <c r="M29" s="473">
        <v>0</v>
      </c>
      <c r="N29" s="473">
        <v>0</v>
      </c>
      <c r="O29" s="473">
        <v>0</v>
      </c>
      <c r="P29" s="473">
        <v>0</v>
      </c>
      <c r="Q29" s="473">
        <f t="shared" si="4"/>
        <v>-2959970.3670999999</v>
      </c>
      <c r="R29" s="501">
        <f t="shared" si="2"/>
        <v>-2.8646551072597504E-5</v>
      </c>
    </row>
    <row r="30" spans="1:18">
      <c r="A30" s="8">
        <v>17</v>
      </c>
      <c r="B30" s="1" t="s">
        <v>1728</v>
      </c>
      <c r="C30" s="1" t="s">
        <v>1561</v>
      </c>
      <c r="D30" s="499"/>
      <c r="E30" s="349">
        <v>-23242464.272006821</v>
      </c>
      <c r="F30" s="353">
        <v>0</v>
      </c>
      <c r="G30" s="349">
        <v>0</v>
      </c>
      <c r="H30" s="349">
        <f t="shared" si="1"/>
        <v>-23242464.272006821</v>
      </c>
      <c r="I30" s="473">
        <v>1</v>
      </c>
      <c r="J30" s="8" t="s">
        <v>1555</v>
      </c>
      <c r="K30" s="349">
        <f t="shared" si="3"/>
        <v>-23242464.272006821</v>
      </c>
      <c r="L30" s="473">
        <v>-23242464.272</v>
      </c>
      <c r="M30" s="473">
        <v>0</v>
      </c>
      <c r="N30" s="473">
        <v>0</v>
      </c>
      <c r="O30" s="473">
        <v>0</v>
      </c>
      <c r="P30" s="473">
        <v>0</v>
      </c>
      <c r="Q30" s="473">
        <f t="shared" si="4"/>
        <v>-23242464.272</v>
      </c>
      <c r="R30" s="501">
        <f t="shared" si="2"/>
        <v>6.8210065364837646E-6</v>
      </c>
    </row>
    <row r="31" spans="1:18">
      <c r="A31" s="8">
        <v>18</v>
      </c>
      <c r="B31" s="1" t="s">
        <v>1729</v>
      </c>
      <c r="C31" s="1" t="s">
        <v>136</v>
      </c>
      <c r="E31" s="349">
        <v>-15334859.500921814</v>
      </c>
      <c r="F31" s="353">
        <v>0</v>
      </c>
      <c r="G31" s="349">
        <v>0</v>
      </c>
      <c r="H31" s="349">
        <f t="shared" si="1"/>
        <v>-15334859.500921814</v>
      </c>
      <c r="I31" s="473">
        <v>1</v>
      </c>
      <c r="J31" s="8" t="s">
        <v>1555</v>
      </c>
      <c r="K31" s="349">
        <f t="shared" si="3"/>
        <v>-15334859.500921814</v>
      </c>
      <c r="L31" s="473">
        <v>-15334859.5009</v>
      </c>
      <c r="M31" s="473">
        <v>0</v>
      </c>
      <c r="N31" s="473">
        <v>0</v>
      </c>
      <c r="O31" s="473">
        <v>0</v>
      </c>
      <c r="P31" s="473">
        <v>0</v>
      </c>
      <c r="Q31" s="473">
        <f t="shared" si="4"/>
        <v>-15334859.5009</v>
      </c>
      <c r="R31" s="501">
        <f t="shared" si="2"/>
        <v>2.1813437342643738E-5</v>
      </c>
    </row>
    <row r="32" spans="1:18">
      <c r="A32" s="8">
        <v>19</v>
      </c>
      <c r="B32" s="1" t="s">
        <v>1730</v>
      </c>
      <c r="C32" s="1" t="s">
        <v>1731</v>
      </c>
      <c r="E32" s="349">
        <v>0</v>
      </c>
      <c r="F32" s="353">
        <v>0</v>
      </c>
      <c r="G32" s="349">
        <v>0</v>
      </c>
      <c r="H32" s="349">
        <f t="shared" si="1"/>
        <v>0</v>
      </c>
      <c r="I32" s="8"/>
      <c r="K32" s="349">
        <f t="shared" si="3"/>
        <v>0</v>
      </c>
      <c r="L32" s="473">
        <v>0</v>
      </c>
      <c r="M32" s="473">
        <v>0</v>
      </c>
      <c r="N32" s="473">
        <v>0</v>
      </c>
      <c r="O32" s="473">
        <v>0</v>
      </c>
      <c r="P32" s="473">
        <v>0</v>
      </c>
      <c r="Q32" s="473">
        <f t="shared" si="4"/>
        <v>0</v>
      </c>
      <c r="R32" s="501">
        <f t="shared" si="2"/>
        <v>0</v>
      </c>
    </row>
    <row r="33" spans="1:18">
      <c r="A33" s="8">
        <v>20</v>
      </c>
      <c r="B33" s="1" t="s">
        <v>1732</v>
      </c>
      <c r="C33" s="174" t="s">
        <v>1733</v>
      </c>
      <c r="E33" s="349">
        <v>0</v>
      </c>
      <c r="F33" s="353">
        <v>0</v>
      </c>
      <c r="G33" s="349">
        <v>0</v>
      </c>
      <c r="H33" s="349">
        <f t="shared" si="1"/>
        <v>0</v>
      </c>
      <c r="I33" s="8"/>
      <c r="K33" s="349">
        <f t="shared" si="3"/>
        <v>0</v>
      </c>
      <c r="L33" s="473">
        <v>0</v>
      </c>
      <c r="M33" s="473">
        <v>0</v>
      </c>
      <c r="N33" s="473">
        <v>0</v>
      </c>
      <c r="O33" s="473">
        <v>0</v>
      </c>
      <c r="P33" s="473">
        <v>0</v>
      </c>
      <c r="Q33" s="473">
        <f t="shared" si="4"/>
        <v>0</v>
      </c>
      <c r="R33" s="501">
        <f t="shared" si="2"/>
        <v>0</v>
      </c>
    </row>
    <row r="34" spans="1:18">
      <c r="A34" s="8">
        <v>21</v>
      </c>
      <c r="B34" s="1" t="s">
        <v>1734</v>
      </c>
      <c r="C34" s="1" t="s">
        <v>1564</v>
      </c>
      <c r="E34" s="349">
        <v>0</v>
      </c>
      <c r="F34" s="353">
        <v>0</v>
      </c>
      <c r="G34" s="349">
        <v>0</v>
      </c>
      <c r="H34" s="349">
        <f t="shared" si="1"/>
        <v>0</v>
      </c>
      <c r="I34" s="8"/>
      <c r="K34" s="349">
        <f t="shared" si="3"/>
        <v>0</v>
      </c>
      <c r="L34" s="473">
        <v>0</v>
      </c>
      <c r="M34" s="473">
        <v>0</v>
      </c>
      <c r="N34" s="473">
        <v>0</v>
      </c>
      <c r="O34" s="473">
        <v>0</v>
      </c>
      <c r="P34" s="473">
        <v>0</v>
      </c>
      <c r="Q34" s="473">
        <f t="shared" si="4"/>
        <v>0</v>
      </c>
      <c r="R34" s="501">
        <f t="shared" si="2"/>
        <v>0</v>
      </c>
    </row>
    <row r="35" spans="1:18" s="502" customFormat="1">
      <c r="A35" s="8">
        <v>22</v>
      </c>
      <c r="B35" s="175"/>
      <c r="C35" s="474" t="s">
        <v>89</v>
      </c>
      <c r="D35" s="468"/>
      <c r="E35" s="353">
        <f>SUM(E24:E34)</f>
        <v>-67133902.979999959</v>
      </c>
      <c r="F35" s="353">
        <f>SUM(F24:F34)</f>
        <v>0</v>
      </c>
      <c r="G35" s="353">
        <f>SUM(G24:G34)</f>
        <v>0</v>
      </c>
      <c r="H35" s="353">
        <f>SUM(H24:H34)</f>
        <v>-67133902.979999959</v>
      </c>
      <c r="I35" s="468"/>
      <c r="J35" s="468"/>
      <c r="K35" s="353">
        <f t="shared" ref="K35:R35" si="5">SUM(K24:K34)</f>
        <v>-67133902.979999959</v>
      </c>
      <c r="L35" s="353">
        <f t="shared" si="5"/>
        <v>-65956786.189600006</v>
      </c>
      <c r="M35" s="353">
        <f t="shared" si="5"/>
        <v>0</v>
      </c>
      <c r="N35" s="353">
        <f t="shared" si="5"/>
        <v>-1177116.7904000001</v>
      </c>
      <c r="O35" s="353">
        <f t="shared" si="5"/>
        <v>0</v>
      </c>
      <c r="P35" s="353">
        <f t="shared" si="5"/>
        <v>0</v>
      </c>
      <c r="Q35" s="353">
        <f t="shared" si="5"/>
        <v>-67133902.980000004</v>
      </c>
      <c r="R35" s="353">
        <f t="shared" si="5"/>
        <v>-3.6554411053657532E-8</v>
      </c>
    </row>
    <row r="36" spans="1:18">
      <c r="A36" s="8">
        <v>23</v>
      </c>
      <c r="B36" s="174"/>
      <c r="E36" s="349"/>
      <c r="F36" s="349"/>
      <c r="G36" s="349"/>
      <c r="H36" s="349"/>
      <c r="I36" s="8"/>
      <c r="K36" s="352"/>
      <c r="L36" s="352"/>
      <c r="M36" s="352"/>
      <c r="N36" s="352"/>
      <c r="O36" s="352"/>
      <c r="P36" s="352"/>
      <c r="Q36" s="352"/>
      <c r="R36" s="501"/>
    </row>
    <row r="37" spans="1:18">
      <c r="A37" s="8">
        <v>24</v>
      </c>
      <c r="B37" s="175" t="s">
        <v>96</v>
      </c>
      <c r="E37" s="349"/>
      <c r="F37" s="349"/>
      <c r="G37" s="349"/>
      <c r="H37" s="349"/>
      <c r="I37" s="8"/>
      <c r="K37" s="352"/>
      <c r="L37" s="352"/>
      <c r="M37" s="352"/>
      <c r="N37" s="352"/>
      <c r="O37" s="352"/>
      <c r="P37" s="352"/>
      <c r="Q37" s="352"/>
      <c r="R37" s="501"/>
    </row>
    <row r="38" spans="1:18" s="175" customFormat="1">
      <c r="A38" s="8">
        <v>25</v>
      </c>
      <c r="B38" s="175" t="s">
        <v>800</v>
      </c>
      <c r="D38" s="468" t="s">
        <v>1685</v>
      </c>
      <c r="E38" s="353"/>
      <c r="F38" s="353"/>
      <c r="G38" s="353"/>
      <c r="H38" s="353"/>
      <c r="I38" s="468"/>
      <c r="J38" s="468"/>
      <c r="K38" s="353"/>
      <c r="L38" s="353"/>
      <c r="M38" s="353"/>
      <c r="N38" s="353"/>
      <c r="R38" s="501"/>
    </row>
    <row r="39" spans="1:18">
      <c r="A39" s="8">
        <v>26</v>
      </c>
      <c r="B39" s="1" t="s">
        <v>126</v>
      </c>
      <c r="C39" s="1" t="s">
        <v>127</v>
      </c>
      <c r="E39" s="349">
        <v>-87477.12999999999</v>
      </c>
      <c r="F39" s="349">
        <v>0</v>
      </c>
      <c r="G39" s="349">
        <v>0</v>
      </c>
      <c r="H39" s="349">
        <f t="shared" ref="H39:H53" si="6">E39-F39+G39</f>
        <v>-87477.12999999999</v>
      </c>
      <c r="I39" s="473">
        <v>2</v>
      </c>
      <c r="J39" s="8" t="s">
        <v>1566</v>
      </c>
      <c r="K39" s="349">
        <f t="shared" ref="K39:K53" si="7">H39</f>
        <v>-87477.12999999999</v>
      </c>
      <c r="L39" s="473">
        <v>0</v>
      </c>
      <c r="M39" s="473">
        <v>-87477.13</v>
      </c>
      <c r="N39" s="473">
        <v>0</v>
      </c>
      <c r="O39" s="473">
        <v>0</v>
      </c>
      <c r="P39" s="473">
        <v>0</v>
      </c>
      <c r="Q39" s="473">
        <f t="shared" ref="Q39:Q53" si="8">SUM(L39:P39)</f>
        <v>-87477.13</v>
      </c>
      <c r="R39" s="501">
        <f t="shared" ref="R39:R53" si="9">Q39-K39</f>
        <v>0</v>
      </c>
    </row>
    <row r="40" spans="1:18">
      <c r="A40" s="8">
        <v>27</v>
      </c>
      <c r="B40" s="1" t="s">
        <v>128</v>
      </c>
      <c r="C40" s="174" t="s">
        <v>129</v>
      </c>
      <c r="E40" s="349">
        <v>-9102952.0799999926</v>
      </c>
      <c r="F40" s="349">
        <v>0</v>
      </c>
      <c r="G40" s="349">
        <v>0</v>
      </c>
      <c r="H40" s="349">
        <f t="shared" si="6"/>
        <v>-9102952.0799999926</v>
      </c>
      <c r="I40" s="473">
        <v>2</v>
      </c>
      <c r="J40" s="8" t="s">
        <v>1566</v>
      </c>
      <c r="K40" s="349">
        <f t="shared" si="7"/>
        <v>-9102952.0799999926</v>
      </c>
      <c r="L40" s="473">
        <v>0</v>
      </c>
      <c r="M40" s="473">
        <v>-9102952.0800000001</v>
      </c>
      <c r="N40" s="473">
        <v>0</v>
      </c>
      <c r="O40" s="473">
        <v>0</v>
      </c>
      <c r="P40" s="473">
        <v>0</v>
      </c>
      <c r="Q40" s="473">
        <f t="shared" si="8"/>
        <v>-9102952.0800000001</v>
      </c>
      <c r="R40" s="501">
        <f t="shared" si="9"/>
        <v>0</v>
      </c>
    </row>
    <row r="41" spans="1:18">
      <c r="A41" s="8">
        <v>28</v>
      </c>
      <c r="B41" s="1" t="s">
        <v>130</v>
      </c>
      <c r="C41" s="1" t="s">
        <v>125</v>
      </c>
      <c r="E41" s="349">
        <v>-49678819.503069401</v>
      </c>
      <c r="F41" s="349">
        <v>0</v>
      </c>
      <c r="G41" s="406">
        <v>-14983</v>
      </c>
      <c r="H41" s="349">
        <f t="shared" si="6"/>
        <v>-49693802.503069401</v>
      </c>
      <c r="I41" s="473">
        <v>20</v>
      </c>
      <c r="J41" s="8" t="s">
        <v>1735</v>
      </c>
      <c r="K41" s="349">
        <f t="shared" si="7"/>
        <v>-49693802.503069401</v>
      </c>
      <c r="L41" s="473">
        <v>-20358867.497299999</v>
      </c>
      <c r="M41" s="473">
        <v>-29334935.005800001</v>
      </c>
      <c r="N41" s="473">
        <v>0</v>
      </c>
      <c r="O41" s="473">
        <v>0</v>
      </c>
      <c r="P41" s="473">
        <v>0</v>
      </c>
      <c r="Q41" s="473">
        <f t="shared" si="8"/>
        <v>-49693802.5031</v>
      </c>
      <c r="R41" s="501">
        <f t="shared" si="9"/>
        <v>-3.0599534511566162E-5</v>
      </c>
    </row>
    <row r="42" spans="1:18">
      <c r="A42" s="8">
        <v>29</v>
      </c>
      <c r="B42" s="1" t="s">
        <v>131</v>
      </c>
      <c r="C42" s="1" t="s">
        <v>132</v>
      </c>
      <c r="E42" s="349">
        <v>-14982.8</v>
      </c>
      <c r="F42" s="349">
        <v>0</v>
      </c>
      <c r="G42" s="406">
        <v>14983</v>
      </c>
      <c r="H42" s="349">
        <f t="shared" si="6"/>
        <v>0.2000000000007276</v>
      </c>
      <c r="I42" s="473">
        <v>2</v>
      </c>
      <c r="J42" s="8" t="s">
        <v>1566</v>
      </c>
      <c r="K42" s="349">
        <f t="shared" si="7"/>
        <v>0.2000000000007276</v>
      </c>
      <c r="L42" s="473">
        <v>0</v>
      </c>
      <c r="M42" s="473">
        <v>0.2</v>
      </c>
      <c r="N42" s="473">
        <v>0</v>
      </c>
      <c r="O42" s="473">
        <v>0</v>
      </c>
      <c r="P42" s="473">
        <v>0</v>
      </c>
      <c r="Q42" s="473">
        <f t="shared" si="8"/>
        <v>0.2</v>
      </c>
      <c r="R42" s="501">
        <f t="shared" si="9"/>
        <v>-7.2758465918809634E-13</v>
      </c>
    </row>
    <row r="43" spans="1:18">
      <c r="A43" s="8">
        <v>30</v>
      </c>
      <c r="B43" s="1" t="s">
        <v>133</v>
      </c>
      <c r="C43" s="174" t="s">
        <v>1568</v>
      </c>
      <c r="E43" s="349">
        <v>-81206891.214273602</v>
      </c>
      <c r="F43" s="349">
        <v>0</v>
      </c>
      <c r="G43" s="349">
        <v>0</v>
      </c>
      <c r="H43" s="349">
        <f t="shared" si="6"/>
        <v>-81206891.214273602</v>
      </c>
      <c r="I43" s="473">
        <v>2</v>
      </c>
      <c r="J43" s="8" t="s">
        <v>1566</v>
      </c>
      <c r="K43" s="349">
        <f t="shared" si="7"/>
        <v>-81206891.214273602</v>
      </c>
      <c r="L43" s="473">
        <v>0</v>
      </c>
      <c r="M43" s="473">
        <v>-81206891.214300007</v>
      </c>
      <c r="N43" s="473">
        <v>0</v>
      </c>
      <c r="O43" s="473">
        <v>0</v>
      </c>
      <c r="P43" s="473">
        <v>0</v>
      </c>
      <c r="Q43" s="473">
        <f t="shared" si="8"/>
        <v>-81206891.214300007</v>
      </c>
      <c r="R43" s="501">
        <f t="shared" si="9"/>
        <v>-2.6404857635498047E-5</v>
      </c>
    </row>
    <row r="44" spans="1:18">
      <c r="A44" s="8">
        <v>31</v>
      </c>
      <c r="B44" s="1" t="s">
        <v>135</v>
      </c>
      <c r="C44" s="1" t="s">
        <v>136</v>
      </c>
      <c r="E44" s="349">
        <v>-87100811.995793954</v>
      </c>
      <c r="F44" s="349">
        <v>0</v>
      </c>
      <c r="G44" s="349">
        <v>0</v>
      </c>
      <c r="H44" s="349">
        <f t="shared" si="6"/>
        <v>-87100811.995793954</v>
      </c>
      <c r="I44" s="473">
        <v>2</v>
      </c>
      <c r="J44" s="8" t="s">
        <v>1566</v>
      </c>
      <c r="K44" s="349">
        <f t="shared" si="7"/>
        <v>-87100811.995793954</v>
      </c>
      <c r="L44" s="473">
        <v>0</v>
      </c>
      <c r="M44" s="473">
        <v>-87100811.995800003</v>
      </c>
      <c r="N44" s="473">
        <v>0</v>
      </c>
      <c r="O44" s="473">
        <v>0</v>
      </c>
      <c r="P44" s="473">
        <v>0</v>
      </c>
      <c r="Q44" s="473">
        <f t="shared" si="8"/>
        <v>-87100811.995800003</v>
      </c>
      <c r="R44" s="501">
        <f t="shared" si="9"/>
        <v>-6.0498714447021484E-6</v>
      </c>
    </row>
    <row r="45" spans="1:18">
      <c r="A45" s="8">
        <v>32</v>
      </c>
      <c r="B45" s="1" t="s">
        <v>137</v>
      </c>
      <c r="C45" s="1" t="s">
        <v>138</v>
      </c>
      <c r="E45" s="349">
        <v>-18387172.090000004</v>
      </c>
      <c r="F45" s="349">
        <v>0</v>
      </c>
      <c r="G45" s="349">
        <v>0</v>
      </c>
      <c r="H45" s="349">
        <f t="shared" si="6"/>
        <v>-18387172.090000004</v>
      </c>
      <c r="I45" s="473">
        <v>2</v>
      </c>
      <c r="J45" s="8" t="s">
        <v>1566</v>
      </c>
      <c r="K45" s="349">
        <f t="shared" si="7"/>
        <v>-18387172.090000004</v>
      </c>
      <c r="L45" s="473">
        <v>0</v>
      </c>
      <c r="M45" s="473">
        <v>-18387172.09</v>
      </c>
      <c r="N45" s="473">
        <v>0</v>
      </c>
      <c r="O45" s="473">
        <v>0</v>
      </c>
      <c r="P45" s="473">
        <v>0</v>
      </c>
      <c r="Q45" s="473">
        <f t="shared" si="8"/>
        <v>-18387172.09</v>
      </c>
      <c r="R45" s="501">
        <f t="shared" si="9"/>
        <v>0</v>
      </c>
    </row>
    <row r="46" spans="1:18">
      <c r="A46" s="8">
        <v>33</v>
      </c>
      <c r="B46" s="1" t="s">
        <v>139</v>
      </c>
      <c r="C46" s="174" t="s">
        <v>140</v>
      </c>
      <c r="D46" s="499"/>
      <c r="E46" s="349">
        <v>-29820846.108895756</v>
      </c>
      <c r="F46" s="349">
        <v>0</v>
      </c>
      <c r="G46" s="349">
        <v>0</v>
      </c>
      <c r="H46" s="349">
        <f t="shared" si="6"/>
        <v>-29820846.108895756</v>
      </c>
      <c r="I46" s="473">
        <v>2</v>
      </c>
      <c r="J46" s="8" t="s">
        <v>1566</v>
      </c>
      <c r="K46" s="349">
        <f t="shared" si="7"/>
        <v>-29820846.108895756</v>
      </c>
      <c r="L46" s="473">
        <v>0</v>
      </c>
      <c r="M46" s="473">
        <v>-29820846.108899999</v>
      </c>
      <c r="N46" s="473">
        <v>0</v>
      </c>
      <c r="O46" s="473">
        <v>0</v>
      </c>
      <c r="P46" s="473">
        <v>0</v>
      </c>
      <c r="Q46" s="473">
        <f t="shared" si="8"/>
        <v>-29820846.108899999</v>
      </c>
      <c r="R46" s="501">
        <f t="shared" si="9"/>
        <v>-4.2431056499481201E-6</v>
      </c>
    </row>
    <row r="47" spans="1:18">
      <c r="A47" s="8">
        <v>34</v>
      </c>
      <c r="B47" s="1" t="s">
        <v>141</v>
      </c>
      <c r="C47" s="1" t="s">
        <v>142</v>
      </c>
      <c r="E47" s="349">
        <v>-36567705.08103694</v>
      </c>
      <c r="F47" s="349">
        <v>0</v>
      </c>
      <c r="G47" s="349">
        <v>0</v>
      </c>
      <c r="H47" s="349">
        <f t="shared" si="6"/>
        <v>-36567705.08103694</v>
      </c>
      <c r="I47" s="473">
        <v>2</v>
      </c>
      <c r="J47" s="8" t="s">
        <v>1566</v>
      </c>
      <c r="K47" s="349">
        <f t="shared" si="7"/>
        <v>-36567705.08103694</v>
      </c>
      <c r="L47" s="473">
        <v>0</v>
      </c>
      <c r="M47" s="473">
        <v>-36567705.081</v>
      </c>
      <c r="N47" s="473">
        <v>0</v>
      </c>
      <c r="O47" s="473">
        <v>0</v>
      </c>
      <c r="P47" s="473">
        <v>0</v>
      </c>
      <c r="Q47" s="473">
        <f t="shared" si="8"/>
        <v>-36567705.081</v>
      </c>
      <c r="R47" s="501">
        <f t="shared" si="9"/>
        <v>3.693997859954834E-5</v>
      </c>
    </row>
    <row r="48" spans="1:18">
      <c r="A48" s="8">
        <v>35</v>
      </c>
      <c r="B48" s="1" t="s">
        <v>143</v>
      </c>
      <c r="C48" s="174" t="s">
        <v>144</v>
      </c>
      <c r="D48" s="499"/>
      <c r="E48" s="349">
        <v>-47448214.230000004</v>
      </c>
      <c r="F48" s="349">
        <v>0</v>
      </c>
      <c r="G48" s="349">
        <v>0</v>
      </c>
      <c r="H48" s="349">
        <f t="shared" si="6"/>
        <v>-47448214.230000004</v>
      </c>
      <c r="I48" s="473">
        <v>2</v>
      </c>
      <c r="J48" s="8" t="s">
        <v>1566</v>
      </c>
      <c r="K48" s="349">
        <f t="shared" si="7"/>
        <v>-47448214.230000004</v>
      </c>
      <c r="L48" s="473">
        <v>0</v>
      </c>
      <c r="M48" s="473">
        <v>-47448214.229999997</v>
      </c>
      <c r="N48" s="473">
        <v>0</v>
      </c>
      <c r="O48" s="473">
        <v>0</v>
      </c>
      <c r="P48" s="473">
        <v>0</v>
      </c>
      <c r="Q48" s="473">
        <f t="shared" si="8"/>
        <v>-47448214.229999997</v>
      </c>
      <c r="R48" s="501">
        <f t="shared" si="9"/>
        <v>0</v>
      </c>
    </row>
    <row r="49" spans="1:18">
      <c r="A49" s="8">
        <v>36</v>
      </c>
      <c r="B49" s="1" t="s">
        <v>145</v>
      </c>
      <c r="C49" s="1" t="s">
        <v>146</v>
      </c>
      <c r="E49" s="349">
        <v>-28163500.670000002</v>
      </c>
      <c r="F49" s="349">
        <v>0</v>
      </c>
      <c r="G49" s="349">
        <v>0</v>
      </c>
      <c r="H49" s="349">
        <f t="shared" si="6"/>
        <v>-28163500.670000002</v>
      </c>
      <c r="I49" s="473">
        <v>3</v>
      </c>
      <c r="J49" s="8" t="s">
        <v>1571</v>
      </c>
      <c r="K49" s="349">
        <f t="shared" si="7"/>
        <v>-28163500.670000002</v>
      </c>
      <c r="L49" s="473">
        <v>0</v>
      </c>
      <c r="M49" s="473">
        <v>0</v>
      </c>
      <c r="N49" s="473">
        <v>-28163500.670000002</v>
      </c>
      <c r="O49" s="473">
        <v>0</v>
      </c>
      <c r="P49" s="473">
        <v>0</v>
      </c>
      <c r="Q49" s="473">
        <f t="shared" si="8"/>
        <v>-28163500.670000002</v>
      </c>
      <c r="R49" s="501">
        <f t="shared" si="9"/>
        <v>0</v>
      </c>
    </row>
    <row r="50" spans="1:18">
      <c r="A50" s="8">
        <v>37</v>
      </c>
      <c r="B50" s="1" t="s">
        <v>151</v>
      </c>
      <c r="C50" s="1" t="s">
        <v>152</v>
      </c>
      <c r="E50" s="349">
        <v>-2947518.5699999989</v>
      </c>
      <c r="F50" s="349">
        <v>0</v>
      </c>
      <c r="G50" s="349">
        <v>0</v>
      </c>
      <c r="H50" s="349">
        <f t="shared" si="6"/>
        <v>-2947518.5699999989</v>
      </c>
      <c r="I50" s="473">
        <v>5</v>
      </c>
      <c r="J50" s="8" t="s">
        <v>1572</v>
      </c>
      <c r="K50" s="349">
        <f t="shared" si="7"/>
        <v>-2947518.5699999989</v>
      </c>
      <c r="L50" s="473">
        <v>0</v>
      </c>
      <c r="M50" s="473">
        <v>0</v>
      </c>
      <c r="N50" s="473">
        <v>0</v>
      </c>
      <c r="O50" s="473">
        <v>0</v>
      </c>
      <c r="P50" s="473">
        <v>-2947518.57</v>
      </c>
      <c r="Q50" s="473">
        <f t="shared" si="8"/>
        <v>-2947518.57</v>
      </c>
      <c r="R50" s="501">
        <f t="shared" si="9"/>
        <v>0</v>
      </c>
    </row>
    <row r="51" spans="1:18">
      <c r="A51" s="8">
        <v>38</v>
      </c>
      <c r="B51" s="1" t="s">
        <v>153</v>
      </c>
      <c r="C51" s="1" t="s">
        <v>154</v>
      </c>
      <c r="E51" s="349">
        <v>0</v>
      </c>
      <c r="F51" s="349">
        <v>0</v>
      </c>
      <c r="G51" s="349">
        <v>0</v>
      </c>
      <c r="H51" s="349">
        <f t="shared" si="6"/>
        <v>0</v>
      </c>
      <c r="I51" s="8"/>
      <c r="J51" s="8" t="s">
        <v>1761</v>
      </c>
      <c r="K51" s="349">
        <f t="shared" si="7"/>
        <v>0</v>
      </c>
      <c r="L51" s="473">
        <v>0</v>
      </c>
      <c r="M51" s="473">
        <v>0</v>
      </c>
      <c r="N51" s="473">
        <v>0</v>
      </c>
      <c r="O51" s="473">
        <v>0</v>
      </c>
      <c r="P51" s="473">
        <v>0</v>
      </c>
      <c r="Q51" s="473">
        <f t="shared" si="8"/>
        <v>0</v>
      </c>
      <c r="R51" s="501">
        <f t="shared" si="9"/>
        <v>0</v>
      </c>
    </row>
    <row r="52" spans="1:18" ht="12.6" customHeight="1">
      <c r="A52" s="8">
        <v>39</v>
      </c>
      <c r="B52" s="1" t="s">
        <v>155</v>
      </c>
      <c r="C52" s="1" t="s">
        <v>156</v>
      </c>
      <c r="E52" s="349">
        <v>-10084354.050000003</v>
      </c>
      <c r="F52" s="349">
        <v>0</v>
      </c>
      <c r="G52" s="349">
        <v>0</v>
      </c>
      <c r="H52" s="349">
        <f t="shared" si="6"/>
        <v>-10084354.050000003</v>
      </c>
      <c r="I52" s="473">
        <v>2</v>
      </c>
      <c r="J52" s="8" t="s">
        <v>1566</v>
      </c>
      <c r="K52" s="349">
        <f t="shared" si="7"/>
        <v>-10084354.050000003</v>
      </c>
      <c r="L52" s="473">
        <v>0</v>
      </c>
      <c r="M52" s="473">
        <v>-10084354.050000001</v>
      </c>
      <c r="N52" s="473">
        <v>0</v>
      </c>
      <c r="O52" s="473">
        <v>0</v>
      </c>
      <c r="P52" s="473">
        <v>0</v>
      </c>
      <c r="Q52" s="473">
        <f t="shared" si="8"/>
        <v>-10084354.050000001</v>
      </c>
      <c r="R52" s="501">
        <f t="shared" si="9"/>
        <v>0</v>
      </c>
    </row>
    <row r="53" spans="1:18">
      <c r="A53" s="8">
        <v>40</v>
      </c>
      <c r="B53" s="1" t="s">
        <v>157</v>
      </c>
      <c r="C53" s="1" t="s">
        <v>1573</v>
      </c>
      <c r="E53" s="349">
        <v>-12859.849999999999</v>
      </c>
      <c r="F53" s="349">
        <v>0</v>
      </c>
      <c r="G53" s="349">
        <v>0</v>
      </c>
      <c r="H53" s="349">
        <f t="shared" si="6"/>
        <v>-12859.849999999999</v>
      </c>
      <c r="I53" s="473">
        <v>2</v>
      </c>
      <c r="J53" s="8" t="s">
        <v>1566</v>
      </c>
      <c r="K53" s="349">
        <f t="shared" si="7"/>
        <v>-12859.849999999999</v>
      </c>
      <c r="L53" s="473">
        <v>0</v>
      </c>
      <c r="M53" s="473">
        <v>-12859.85</v>
      </c>
      <c r="N53" s="473">
        <v>0</v>
      </c>
      <c r="O53" s="473">
        <v>0</v>
      </c>
      <c r="P53" s="473">
        <v>0</v>
      </c>
      <c r="Q53" s="473">
        <f t="shared" si="8"/>
        <v>-12859.85</v>
      </c>
      <c r="R53" s="501">
        <f t="shared" si="9"/>
        <v>0</v>
      </c>
    </row>
    <row r="54" spans="1:18" s="175" customFormat="1">
      <c r="A54" s="8">
        <v>41</v>
      </c>
      <c r="C54" s="474" t="s">
        <v>89</v>
      </c>
      <c r="D54" s="468"/>
      <c r="E54" s="353">
        <f>SUM(E39:E53)</f>
        <v>-400624105.3730697</v>
      </c>
      <c r="F54" s="353">
        <f>SUM(F39:F53)</f>
        <v>0</v>
      </c>
      <c r="G54" s="353">
        <f>SUM(G39:G53)</f>
        <v>0</v>
      </c>
      <c r="H54" s="353">
        <f>SUM(H39:H53)</f>
        <v>-400624105.3730697</v>
      </c>
      <c r="I54" s="468"/>
      <c r="J54" s="468"/>
      <c r="K54" s="353">
        <f t="shared" ref="K54:R54" si="10">SUM(K39:K53)</f>
        <v>-400624105.3730697</v>
      </c>
      <c r="L54" s="353">
        <f t="shared" si="10"/>
        <v>-20358867.497299999</v>
      </c>
      <c r="M54" s="353">
        <f t="shared" si="10"/>
        <v>-349154218.63580006</v>
      </c>
      <c r="N54" s="353">
        <f t="shared" si="10"/>
        <v>-28163500.670000002</v>
      </c>
      <c r="O54" s="353">
        <f t="shared" si="10"/>
        <v>0</v>
      </c>
      <c r="P54" s="353">
        <f t="shared" si="10"/>
        <v>-2947518.57</v>
      </c>
      <c r="Q54" s="353">
        <f t="shared" si="10"/>
        <v>-400624105.3731001</v>
      </c>
      <c r="R54" s="353">
        <f t="shared" si="10"/>
        <v>-3.0357391369750797E-5</v>
      </c>
    </row>
    <row r="55" spans="1:18" ht="12" thickBot="1">
      <c r="A55" s="8">
        <v>42</v>
      </c>
      <c r="E55" s="349"/>
      <c r="F55" s="349"/>
      <c r="G55" s="349"/>
      <c r="H55" s="349"/>
      <c r="I55" s="8"/>
      <c r="K55" s="352"/>
      <c r="L55" s="352"/>
      <c r="M55" s="352"/>
      <c r="N55" s="352"/>
      <c r="O55" s="352"/>
      <c r="P55" s="352"/>
      <c r="Q55" s="352"/>
      <c r="R55" s="501"/>
    </row>
    <row r="56" spans="1:18">
      <c r="A56" s="8">
        <v>43</v>
      </c>
      <c r="B56" s="503" t="s">
        <v>1763</v>
      </c>
      <c r="C56" s="504"/>
      <c r="D56" s="505" t="s">
        <v>1685</v>
      </c>
      <c r="E56" s="393">
        <f>E54+E35+E20</f>
        <v>-479639444.50306964</v>
      </c>
      <c r="F56" s="393">
        <f>F54+F35+F20</f>
        <v>0</v>
      </c>
      <c r="G56" s="393">
        <f>G54+G35+G20</f>
        <v>-14908414.133112002</v>
      </c>
      <c r="H56" s="393">
        <f>H54+H35+H20</f>
        <v>-494547858.63618165</v>
      </c>
      <c r="I56" s="505"/>
      <c r="J56" s="505"/>
      <c r="K56" s="393">
        <f>K54+K35+K20</f>
        <v>-494547858.63618165</v>
      </c>
      <c r="L56" s="393">
        <f t="shared" ref="L56:Q56" si="11">L54+L35+L20</f>
        <v>-92638102.445200011</v>
      </c>
      <c r="M56" s="393">
        <f t="shared" si="11"/>
        <v>-368790170.37990004</v>
      </c>
      <c r="N56" s="393">
        <f t="shared" si="11"/>
        <v>-30093818.499699999</v>
      </c>
      <c r="O56" s="393">
        <f t="shared" si="11"/>
        <v>-12852.989</v>
      </c>
      <c r="P56" s="393">
        <f t="shared" si="11"/>
        <v>-3012914.3222999997</v>
      </c>
      <c r="Q56" s="394">
        <f t="shared" si="11"/>
        <v>-494547858.63610011</v>
      </c>
      <c r="R56" s="353">
        <f>R54+R35+R20</f>
        <v>8.1606907042452992E-5</v>
      </c>
    </row>
    <row r="57" spans="1:18" ht="12" thickBot="1">
      <c r="A57" s="8">
        <v>44</v>
      </c>
      <c r="B57" s="506" t="s">
        <v>1764</v>
      </c>
      <c r="C57" s="507"/>
      <c r="D57" s="508" t="s">
        <v>1685</v>
      </c>
      <c r="E57" s="395">
        <f>+E35+E54</f>
        <v>-467758008.35306966</v>
      </c>
      <c r="F57" s="395">
        <f>+F35+F54</f>
        <v>0</v>
      </c>
      <c r="G57" s="395">
        <f>+G35+G54</f>
        <v>0</v>
      </c>
      <c r="H57" s="395">
        <f>+H35+H54</f>
        <v>-467758008.35306966</v>
      </c>
      <c r="I57" s="508"/>
      <c r="J57" s="508"/>
      <c r="K57" s="395">
        <f t="shared" ref="K57:Q57" si="12">+K35+K54</f>
        <v>-467758008.35306966</v>
      </c>
      <c r="L57" s="395">
        <f>+L35+L54</f>
        <v>-86315653.686900005</v>
      </c>
      <c r="M57" s="395">
        <f t="shared" si="12"/>
        <v>-349154218.63580006</v>
      </c>
      <c r="N57" s="395">
        <f t="shared" si="12"/>
        <v>-29340617.4604</v>
      </c>
      <c r="O57" s="395">
        <f t="shared" si="12"/>
        <v>0</v>
      </c>
      <c r="P57" s="395">
        <f t="shared" si="12"/>
        <v>-2947518.57</v>
      </c>
      <c r="Q57" s="396">
        <f t="shared" si="12"/>
        <v>-467758008.35310012</v>
      </c>
      <c r="R57" s="501">
        <f>Q57-K57</f>
        <v>-3.0457973480224609E-5</v>
      </c>
    </row>
    <row r="58" spans="1:18" s="175" customFormat="1" ht="12" thickBot="1">
      <c r="A58" s="8">
        <v>45</v>
      </c>
      <c r="D58" s="468"/>
      <c r="E58" s="353"/>
      <c r="F58" s="353"/>
      <c r="G58" s="353"/>
      <c r="H58" s="353"/>
      <c r="I58" s="468"/>
      <c r="J58" s="468"/>
      <c r="K58" s="353"/>
      <c r="L58" s="353"/>
      <c r="M58" s="353"/>
      <c r="N58" s="353"/>
      <c r="O58" s="353"/>
      <c r="P58" s="353"/>
      <c r="Q58" s="353"/>
      <c r="R58" s="501"/>
    </row>
    <row r="59" spans="1:18" s="175" customFormat="1">
      <c r="A59" s="8">
        <v>46</v>
      </c>
      <c r="B59" s="509" t="s">
        <v>1765</v>
      </c>
      <c r="C59" s="510"/>
      <c r="D59" s="505" t="s">
        <v>1766</v>
      </c>
      <c r="E59" s="393">
        <v>975522707.53693223</v>
      </c>
      <c r="F59" s="393">
        <v>0</v>
      </c>
      <c r="G59" s="393">
        <v>1904328.4563079961</v>
      </c>
      <c r="H59" s="393">
        <v>977427035.99324036</v>
      </c>
      <c r="I59" s="505"/>
      <c r="J59" s="505"/>
      <c r="K59" s="393">
        <v>977427035.99324036</v>
      </c>
      <c r="L59" s="393">
        <v>397886871.88920003</v>
      </c>
      <c r="M59" s="393">
        <v>532554619.18419999</v>
      </c>
      <c r="N59" s="393">
        <v>45481186.871900007</v>
      </c>
      <c r="O59" s="393">
        <v>12111.448699999999</v>
      </c>
      <c r="P59" s="393">
        <v>1492246.5994000011</v>
      </c>
      <c r="Q59" s="394">
        <v>977427035.99339986</v>
      </c>
      <c r="R59" s="353">
        <v>1.5956978240866393E-4</v>
      </c>
    </row>
    <row r="60" spans="1:18" s="175" customFormat="1" ht="12" thickBot="1">
      <c r="A60" s="8">
        <v>47</v>
      </c>
      <c r="B60" s="511" t="s">
        <v>1767</v>
      </c>
      <c r="C60" s="512"/>
      <c r="D60" s="508" t="s">
        <v>1766</v>
      </c>
      <c r="E60" s="395">
        <v>970738420.05693209</v>
      </c>
      <c r="F60" s="395">
        <v>0</v>
      </c>
      <c r="G60" s="395">
        <v>-12147855.67</v>
      </c>
      <c r="H60" s="395">
        <v>958590564.38693225</v>
      </c>
      <c r="I60" s="508"/>
      <c r="J60" s="508"/>
      <c r="K60" s="395">
        <v>958590564.38693225</v>
      </c>
      <c r="L60" s="395">
        <v>391929190.52450001</v>
      </c>
      <c r="M60" s="395">
        <v>520459309.05479997</v>
      </c>
      <c r="N60" s="395">
        <v>44771441.0176</v>
      </c>
      <c r="O60" s="395">
        <v>0</v>
      </c>
      <c r="P60" s="395">
        <v>1430623.7900000005</v>
      </c>
      <c r="Q60" s="396">
        <v>958590564.38689995</v>
      </c>
      <c r="R60" s="501">
        <f>Q60-K60</f>
        <v>-3.2305717468261719E-5</v>
      </c>
    </row>
    <row r="61" spans="1:18">
      <c r="A61" s="8">
        <v>48</v>
      </c>
      <c r="E61" s="349"/>
      <c r="F61" s="349"/>
      <c r="G61" s="349"/>
      <c r="H61" s="349"/>
      <c r="I61" s="8"/>
      <c r="K61" s="352"/>
      <c r="L61" s="352"/>
      <c r="M61" s="352"/>
      <c r="N61" s="352"/>
      <c r="O61" s="352"/>
      <c r="P61" s="352"/>
      <c r="Q61" s="352"/>
      <c r="R61" s="501"/>
    </row>
    <row r="62" spans="1:18">
      <c r="A62" s="8">
        <v>49</v>
      </c>
      <c r="B62" s="175" t="s">
        <v>159</v>
      </c>
      <c r="D62" s="468" t="s">
        <v>1685</v>
      </c>
      <c r="E62" s="349"/>
      <c r="F62" s="349"/>
      <c r="G62" s="349"/>
      <c r="H62" s="349"/>
      <c r="I62" s="8"/>
      <c r="K62" s="352"/>
      <c r="L62" s="352"/>
      <c r="M62" s="352"/>
      <c r="N62" s="352"/>
      <c r="O62" s="352"/>
      <c r="P62" s="352"/>
      <c r="Q62" s="352"/>
      <c r="R62" s="501"/>
    </row>
    <row r="63" spans="1:18" s="175" customFormat="1">
      <c r="A63" s="8">
        <v>50</v>
      </c>
      <c r="B63" s="175" t="s">
        <v>800</v>
      </c>
      <c r="D63" s="468"/>
      <c r="E63" s="353"/>
      <c r="F63" s="353"/>
      <c r="G63" s="353"/>
      <c r="H63" s="353"/>
      <c r="I63" s="468"/>
      <c r="J63" s="468"/>
      <c r="K63" s="353"/>
      <c r="L63" s="353"/>
      <c r="M63" s="353"/>
      <c r="N63" s="353"/>
      <c r="R63" s="501"/>
    </row>
    <row r="64" spans="1:18" s="175" customFormat="1">
      <c r="A64" s="8">
        <v>51</v>
      </c>
      <c r="B64" s="1" t="s">
        <v>165</v>
      </c>
      <c r="C64" s="1" t="s">
        <v>166</v>
      </c>
      <c r="D64" s="468"/>
      <c r="E64" s="349">
        <v>0</v>
      </c>
      <c r="F64" s="349">
        <v>0</v>
      </c>
      <c r="G64" s="349">
        <v>0</v>
      </c>
      <c r="H64" s="349">
        <f t="shared" ref="H64:H77" si="13">E64-F64+G64</f>
        <v>0</v>
      </c>
      <c r="I64" s="468"/>
      <c r="J64" s="8" t="s">
        <v>1761</v>
      </c>
      <c r="K64" s="349">
        <f t="shared" ref="K64:K77" si="14">H64</f>
        <v>0</v>
      </c>
      <c r="L64" s="473">
        <v>0</v>
      </c>
      <c r="M64" s="473">
        <v>0</v>
      </c>
      <c r="N64" s="473">
        <v>0</v>
      </c>
      <c r="O64" s="473">
        <v>0</v>
      </c>
      <c r="P64" s="473">
        <v>0</v>
      </c>
      <c r="Q64" s="473">
        <f t="shared" ref="Q64:Q77" si="15">SUM(L64:P64)</f>
        <v>0</v>
      </c>
      <c r="R64" s="501">
        <f t="shared" ref="R64:R83" si="16">Q64-K64</f>
        <v>0</v>
      </c>
    </row>
    <row r="65" spans="1:20" s="175" customFormat="1">
      <c r="A65" s="8">
        <v>52</v>
      </c>
      <c r="B65" s="1" t="s">
        <v>167</v>
      </c>
      <c r="C65" s="1" t="s">
        <v>127</v>
      </c>
      <c r="D65" s="468"/>
      <c r="E65" s="349">
        <v>0</v>
      </c>
      <c r="F65" s="349">
        <v>0</v>
      </c>
      <c r="G65" s="349">
        <v>0</v>
      </c>
      <c r="H65" s="349">
        <f t="shared" si="13"/>
        <v>0</v>
      </c>
      <c r="I65" s="8"/>
      <c r="J65" s="8"/>
      <c r="K65" s="349">
        <f t="shared" si="14"/>
        <v>0</v>
      </c>
      <c r="L65" s="473">
        <v>0</v>
      </c>
      <c r="M65" s="473">
        <v>0</v>
      </c>
      <c r="N65" s="473">
        <v>0</v>
      </c>
      <c r="O65" s="473">
        <v>0</v>
      </c>
      <c r="P65" s="473">
        <v>0</v>
      </c>
      <c r="Q65" s="473">
        <f t="shared" si="15"/>
        <v>0</v>
      </c>
      <c r="R65" s="501">
        <f t="shared" si="16"/>
        <v>0</v>
      </c>
    </row>
    <row r="66" spans="1:20" s="175" customFormat="1">
      <c r="A66" s="8">
        <v>53</v>
      </c>
      <c r="B66" s="1" t="s">
        <v>168</v>
      </c>
      <c r="C66" s="1" t="s">
        <v>129</v>
      </c>
      <c r="D66" s="468"/>
      <c r="E66" s="349">
        <v>-1394205.3369305651</v>
      </c>
      <c r="F66" s="349">
        <v>0</v>
      </c>
      <c r="G66" s="349">
        <v>-3858606.1897970005</v>
      </c>
      <c r="H66" s="349">
        <f t="shared" si="13"/>
        <v>-5252811.5267275656</v>
      </c>
      <c r="I66" s="473">
        <v>19</v>
      </c>
      <c r="J66" s="8" t="s">
        <v>1155</v>
      </c>
      <c r="K66" s="349">
        <f t="shared" si="14"/>
        <v>-5252811.5267275656</v>
      </c>
      <c r="L66" s="473">
        <v>-633215.6361</v>
      </c>
      <c r="M66" s="473">
        <v>-3773389.5405999999</v>
      </c>
      <c r="N66" s="473">
        <v>-349707.72629999998</v>
      </c>
      <c r="O66" s="473">
        <v>-115130.11569999999</v>
      </c>
      <c r="P66" s="473">
        <v>-381368.50809999998</v>
      </c>
      <c r="Q66" s="473">
        <f t="shared" si="15"/>
        <v>-5252811.5268000001</v>
      </c>
      <c r="R66" s="501">
        <f t="shared" si="16"/>
        <v>-7.2434544563293457E-5</v>
      </c>
      <c r="T66" s="516">
        <f>+SUM(E67:E72)</f>
        <v>-4254334.55</v>
      </c>
    </row>
    <row r="67" spans="1:20" s="175" customFormat="1">
      <c r="A67" s="8">
        <v>54</v>
      </c>
      <c r="B67" s="1" t="s">
        <v>160</v>
      </c>
      <c r="C67" s="1" t="s">
        <v>1577</v>
      </c>
      <c r="D67" s="468"/>
      <c r="E67" s="349">
        <v>-1896718.2599999998</v>
      </c>
      <c r="F67" s="349">
        <v>0</v>
      </c>
      <c r="G67" s="349">
        <v>-340453.83750000002</v>
      </c>
      <c r="H67" s="349">
        <f t="shared" si="13"/>
        <v>-2237172.0974999997</v>
      </c>
      <c r="I67" s="473">
        <v>19</v>
      </c>
      <c r="J67" s="8" t="s">
        <v>1155</v>
      </c>
      <c r="K67" s="349">
        <f t="shared" si="14"/>
        <v>-2237172.0974999997</v>
      </c>
      <c r="L67" s="473">
        <v>-269686.49939999997</v>
      </c>
      <c r="M67" s="473">
        <v>-1607086.3670000001</v>
      </c>
      <c r="N67" s="473">
        <v>-148940.49849999999</v>
      </c>
      <c r="O67" s="473">
        <v>-49033.909</v>
      </c>
      <c r="P67" s="473">
        <v>-162424.8235</v>
      </c>
      <c r="Q67" s="473">
        <f t="shared" si="15"/>
        <v>-2237172.0974000003</v>
      </c>
      <c r="R67" s="501">
        <f t="shared" si="16"/>
        <v>9.9999364465475082E-5</v>
      </c>
      <c r="T67" s="175">
        <f>+'WP Schd B-5 - Dep'!F41</f>
        <v>-530561.39</v>
      </c>
    </row>
    <row r="68" spans="1:20" s="175" customFormat="1">
      <c r="A68" s="8">
        <v>55</v>
      </c>
      <c r="B68" s="1" t="s">
        <v>1741</v>
      </c>
      <c r="C68" s="497" t="s">
        <v>1742</v>
      </c>
      <c r="D68" s="468"/>
      <c r="E68" s="349">
        <v>-1431795.6099999999</v>
      </c>
      <c r="F68" s="349">
        <v>0</v>
      </c>
      <c r="G68" s="349">
        <v>0</v>
      </c>
      <c r="H68" s="349">
        <f t="shared" si="13"/>
        <v>-1431795.6099999999</v>
      </c>
      <c r="I68" s="473">
        <v>19</v>
      </c>
      <c r="J68" s="8" t="s">
        <v>1155</v>
      </c>
      <c r="K68" s="349">
        <f t="shared" si="14"/>
        <v>-1431795.6099999999</v>
      </c>
      <c r="L68" s="473">
        <v>-172600.01869999999</v>
      </c>
      <c r="M68" s="473">
        <v>-1028539.2026</v>
      </c>
      <c r="N68" s="473">
        <v>-95322.283100000001</v>
      </c>
      <c r="O68" s="473">
        <v>-31381.821599999999</v>
      </c>
      <c r="P68" s="473">
        <v>-103952.284</v>
      </c>
      <c r="Q68" s="473">
        <f t="shared" si="15"/>
        <v>-1431795.6099999999</v>
      </c>
      <c r="R68" s="501">
        <f t="shared" si="16"/>
        <v>0</v>
      </c>
      <c r="T68" s="175">
        <f>+'WP Schd B-5 - Ret-Trans'!F41</f>
        <v>408648.74000000011</v>
      </c>
    </row>
    <row r="69" spans="1:20" s="175" customFormat="1">
      <c r="A69" s="8">
        <v>56</v>
      </c>
      <c r="B69" s="1" t="s">
        <v>1743</v>
      </c>
      <c r="C69" s="497" t="s">
        <v>1744</v>
      </c>
      <c r="D69" s="468"/>
      <c r="E69" s="349">
        <v>0</v>
      </c>
      <c r="F69" s="349">
        <v>0</v>
      </c>
      <c r="G69" s="349">
        <v>0</v>
      </c>
      <c r="H69" s="349">
        <f t="shared" si="13"/>
        <v>0</v>
      </c>
      <c r="I69" s="473"/>
      <c r="J69" s="8"/>
      <c r="K69" s="349">
        <f t="shared" si="14"/>
        <v>0</v>
      </c>
      <c r="L69" s="473">
        <v>0</v>
      </c>
      <c r="M69" s="473">
        <v>0</v>
      </c>
      <c r="N69" s="473">
        <v>0</v>
      </c>
      <c r="O69" s="473">
        <v>0</v>
      </c>
      <c r="P69" s="473">
        <v>0</v>
      </c>
      <c r="Q69" s="473">
        <f t="shared" si="15"/>
        <v>0</v>
      </c>
      <c r="R69" s="501">
        <f t="shared" si="16"/>
        <v>0</v>
      </c>
      <c r="T69" s="516">
        <f>+T66+T67+T68</f>
        <v>-4376247.1999999993</v>
      </c>
    </row>
    <row r="70" spans="1:20" s="175" customFormat="1">
      <c r="A70" s="8">
        <v>57</v>
      </c>
      <c r="B70" s="1" t="s">
        <v>1745</v>
      </c>
      <c r="C70" s="497" t="s">
        <v>1746</v>
      </c>
      <c r="D70" s="468"/>
      <c r="E70" s="349">
        <v>-925476.87999999989</v>
      </c>
      <c r="F70" s="349">
        <v>0</v>
      </c>
      <c r="G70" s="349">
        <v>-3976158.2438170016</v>
      </c>
      <c r="H70" s="349">
        <f t="shared" si="13"/>
        <v>-4901635.1238170015</v>
      </c>
      <c r="I70" s="473">
        <v>19</v>
      </c>
      <c r="J70" s="8" t="s">
        <v>1155</v>
      </c>
      <c r="K70" s="349">
        <f t="shared" si="14"/>
        <v>-4901635.1238170015</v>
      </c>
      <c r="L70" s="473">
        <v>-590882.04229999997</v>
      </c>
      <c r="M70" s="473">
        <v>-3521119.8067999999</v>
      </c>
      <c r="N70" s="473">
        <v>-326328.03700000001</v>
      </c>
      <c r="O70" s="473">
        <v>-107433.0986</v>
      </c>
      <c r="P70" s="473">
        <v>-355872.13909999997</v>
      </c>
      <c r="Q70" s="473">
        <f t="shared" si="15"/>
        <v>-4901635.1238000002</v>
      </c>
      <c r="R70" s="501">
        <f t="shared" si="16"/>
        <v>1.700129359960556E-5</v>
      </c>
    </row>
    <row r="71" spans="1:20" s="175" customFormat="1">
      <c r="A71" s="8">
        <v>58</v>
      </c>
      <c r="B71" s="1" t="s">
        <v>1747</v>
      </c>
      <c r="C71" s="497" t="s">
        <v>1748</v>
      </c>
      <c r="D71" s="468"/>
      <c r="E71" s="349">
        <v>0</v>
      </c>
      <c r="F71" s="349">
        <v>0</v>
      </c>
      <c r="G71" s="349">
        <v>0</v>
      </c>
      <c r="H71" s="349">
        <f t="shared" si="13"/>
        <v>0</v>
      </c>
      <c r="I71" s="473"/>
      <c r="J71" s="8"/>
      <c r="K71" s="349">
        <f t="shared" si="14"/>
        <v>0</v>
      </c>
      <c r="L71" s="473">
        <v>0</v>
      </c>
      <c r="M71" s="473">
        <v>0</v>
      </c>
      <c r="N71" s="473">
        <v>0</v>
      </c>
      <c r="O71" s="473">
        <v>0</v>
      </c>
      <c r="P71" s="473">
        <v>0</v>
      </c>
      <c r="Q71" s="473">
        <f t="shared" si="15"/>
        <v>0</v>
      </c>
      <c r="R71" s="501">
        <f t="shared" si="16"/>
        <v>0</v>
      </c>
    </row>
    <row r="72" spans="1:20" s="175" customFormat="1">
      <c r="A72" s="8">
        <v>59</v>
      </c>
      <c r="B72" s="1" t="s">
        <v>1749</v>
      </c>
      <c r="C72" s="497" t="s">
        <v>1750</v>
      </c>
      <c r="D72" s="468"/>
      <c r="E72" s="349">
        <v>-343.8</v>
      </c>
      <c r="F72" s="349">
        <v>0</v>
      </c>
      <c r="G72" s="349">
        <v>0</v>
      </c>
      <c r="H72" s="349">
        <f t="shared" si="13"/>
        <v>-343.8</v>
      </c>
      <c r="I72" s="473">
        <v>19</v>
      </c>
      <c r="J72" s="8" t="s">
        <v>1155</v>
      </c>
      <c r="K72" s="349">
        <f t="shared" si="14"/>
        <v>-343.8</v>
      </c>
      <c r="L72" s="473">
        <v>-41.444400000000002</v>
      </c>
      <c r="M72" s="473">
        <v>-246.9708</v>
      </c>
      <c r="N72" s="473">
        <v>-22.8886</v>
      </c>
      <c r="O72" s="473">
        <v>-7.5353000000000003</v>
      </c>
      <c r="P72" s="473">
        <v>-24.960799999999999</v>
      </c>
      <c r="Q72" s="473">
        <f t="shared" si="15"/>
        <v>-343.79990000000004</v>
      </c>
      <c r="R72" s="501">
        <f t="shared" si="16"/>
        <v>9.9999999974897946E-5</v>
      </c>
    </row>
    <row r="73" spans="1:20" s="175" customFormat="1">
      <c r="A73" s="8">
        <v>60</v>
      </c>
      <c r="B73" s="1" t="s">
        <v>169</v>
      </c>
      <c r="C73" s="1" t="s">
        <v>170</v>
      </c>
      <c r="D73" s="468"/>
      <c r="E73" s="349">
        <v>-1517159.6700000002</v>
      </c>
      <c r="F73" s="349">
        <v>0</v>
      </c>
      <c r="G73" s="349">
        <v>-11837.50085</v>
      </c>
      <c r="H73" s="349">
        <f t="shared" si="13"/>
        <v>-1528997.1708500001</v>
      </c>
      <c r="I73" s="473">
        <v>19</v>
      </c>
      <c r="J73" s="8" t="s">
        <v>1155</v>
      </c>
      <c r="K73" s="349">
        <f t="shared" si="14"/>
        <v>-1528997.1708500001</v>
      </c>
      <c r="L73" s="473">
        <v>-184317.46720000001</v>
      </c>
      <c r="M73" s="473">
        <v>-1098364.5430000001</v>
      </c>
      <c r="N73" s="473">
        <v>-101793.51029999999</v>
      </c>
      <c r="O73" s="473">
        <v>-33512.266799999998</v>
      </c>
      <c r="P73" s="473">
        <v>-111009.3836</v>
      </c>
      <c r="Q73" s="473">
        <f t="shared" si="15"/>
        <v>-1528997.1709000003</v>
      </c>
      <c r="R73" s="501">
        <f t="shared" si="16"/>
        <v>-5.0000147894024849E-5</v>
      </c>
    </row>
    <row r="74" spans="1:20" s="175" customFormat="1">
      <c r="A74" s="8">
        <v>61</v>
      </c>
      <c r="B74" s="1" t="s">
        <v>171</v>
      </c>
      <c r="C74" s="1" t="s">
        <v>172</v>
      </c>
      <c r="D74" s="468"/>
      <c r="E74" s="349">
        <v>0</v>
      </c>
      <c r="F74" s="349">
        <v>0</v>
      </c>
      <c r="G74" s="349">
        <v>0</v>
      </c>
      <c r="H74" s="349">
        <f t="shared" si="13"/>
        <v>0</v>
      </c>
      <c r="I74" s="473"/>
      <c r="J74" s="8"/>
      <c r="K74" s="349">
        <f t="shared" si="14"/>
        <v>0</v>
      </c>
      <c r="L74" s="473">
        <v>0</v>
      </c>
      <c r="M74" s="473">
        <v>0</v>
      </c>
      <c r="N74" s="473">
        <v>0</v>
      </c>
      <c r="O74" s="473">
        <v>0</v>
      </c>
      <c r="P74" s="473">
        <v>0</v>
      </c>
      <c r="Q74" s="473">
        <f t="shared" si="15"/>
        <v>0</v>
      </c>
      <c r="R74" s="501">
        <f t="shared" si="16"/>
        <v>0</v>
      </c>
    </row>
    <row r="75" spans="1:20" s="175" customFormat="1">
      <c r="A75" s="8">
        <v>62</v>
      </c>
      <c r="B75" s="1" t="s">
        <v>173</v>
      </c>
      <c r="C75" s="1" t="s">
        <v>174</v>
      </c>
      <c r="D75" s="468"/>
      <c r="E75" s="349">
        <v>-3562784.8699999987</v>
      </c>
      <c r="F75" s="349">
        <v>0</v>
      </c>
      <c r="G75" s="349">
        <v>-8296.3051500000001</v>
      </c>
      <c r="H75" s="349">
        <f t="shared" si="13"/>
        <v>-3571081.1751499986</v>
      </c>
      <c r="I75" s="473">
        <v>19</v>
      </c>
      <c r="J75" s="8" t="s">
        <v>1155</v>
      </c>
      <c r="K75" s="349">
        <f t="shared" si="14"/>
        <v>-3571081.1751499986</v>
      </c>
      <c r="L75" s="473">
        <v>-430486.49780000001</v>
      </c>
      <c r="M75" s="473">
        <v>-2565308.1757</v>
      </c>
      <c r="N75" s="473">
        <v>-237745.9522</v>
      </c>
      <c r="O75" s="473">
        <v>-78270.272299999997</v>
      </c>
      <c r="P75" s="473">
        <v>-259270.27710000001</v>
      </c>
      <c r="Q75" s="473">
        <f t="shared" si="15"/>
        <v>-3571081.1751000001</v>
      </c>
      <c r="R75" s="501">
        <f t="shared" si="16"/>
        <v>4.9998518079519272E-5</v>
      </c>
    </row>
    <row r="76" spans="1:20" s="175" customFormat="1">
      <c r="A76" s="8">
        <v>63</v>
      </c>
      <c r="B76" s="1" t="s">
        <v>175</v>
      </c>
      <c r="C76" s="1" t="s">
        <v>176</v>
      </c>
      <c r="D76" s="468"/>
      <c r="E76" s="349">
        <v>0</v>
      </c>
      <c r="F76" s="349">
        <v>0</v>
      </c>
      <c r="G76" s="349">
        <v>0</v>
      </c>
      <c r="H76" s="349">
        <f t="shared" si="13"/>
        <v>0</v>
      </c>
      <c r="I76" s="473"/>
      <c r="J76" s="8"/>
      <c r="K76" s="349">
        <f t="shared" si="14"/>
        <v>0</v>
      </c>
      <c r="L76" s="473">
        <v>0</v>
      </c>
      <c r="M76" s="473">
        <v>0</v>
      </c>
      <c r="N76" s="473">
        <v>0</v>
      </c>
      <c r="O76" s="473">
        <v>0</v>
      </c>
      <c r="P76" s="473">
        <v>0</v>
      </c>
      <c r="Q76" s="473">
        <f t="shared" si="15"/>
        <v>0</v>
      </c>
      <c r="R76" s="501">
        <f t="shared" si="16"/>
        <v>0</v>
      </c>
    </row>
    <row r="77" spans="1:20" s="175" customFormat="1">
      <c r="A77" s="8">
        <v>64</v>
      </c>
      <c r="B77" s="1" t="s">
        <v>177</v>
      </c>
      <c r="C77" s="1" t="s">
        <v>178</v>
      </c>
      <c r="D77" s="468"/>
      <c r="E77" s="349">
        <v>55843.41</v>
      </c>
      <c r="F77" s="349">
        <v>0</v>
      </c>
      <c r="G77" s="349">
        <v>-1528.296615</v>
      </c>
      <c r="H77" s="349">
        <f t="shared" si="13"/>
        <v>54315.113385000004</v>
      </c>
      <c r="I77" s="473">
        <v>13</v>
      </c>
      <c r="J77" s="8" t="s">
        <v>1161</v>
      </c>
      <c r="K77" s="349">
        <f t="shared" si="14"/>
        <v>54315.113385000004</v>
      </c>
      <c r="L77" s="473">
        <v>22110.367099999999</v>
      </c>
      <c r="M77" s="473">
        <v>29593.783899999999</v>
      </c>
      <c r="N77" s="473">
        <v>2527.366</v>
      </c>
      <c r="O77" s="473">
        <v>0.67300000000000004</v>
      </c>
      <c r="P77" s="473">
        <v>82.923400000000001</v>
      </c>
      <c r="Q77" s="473">
        <f t="shared" si="15"/>
        <v>54315.113400000002</v>
      </c>
      <c r="R77" s="501">
        <f t="shared" si="16"/>
        <v>1.4999997802078724E-5</v>
      </c>
    </row>
    <row r="78" spans="1:20" s="175" customFormat="1">
      <c r="A78" s="8">
        <v>65</v>
      </c>
      <c r="C78" s="474" t="s">
        <v>89</v>
      </c>
      <c r="D78" s="468"/>
      <c r="E78" s="390">
        <f>SUM(E64:E77)</f>
        <v>-10672641.016930563</v>
      </c>
      <c r="F78" s="390">
        <f>SUM(F64:F77)</f>
        <v>0</v>
      </c>
      <c r="G78" s="390">
        <f>SUM(G64:G77)</f>
        <v>-8196880.3737290027</v>
      </c>
      <c r="H78" s="390">
        <f>SUM(H64:H77)</f>
        <v>-18869521.390659563</v>
      </c>
      <c r="I78" s="473"/>
      <c r="J78" s="8" t="s">
        <v>1761</v>
      </c>
      <c r="K78" s="390">
        <f t="shared" ref="K78:R78" si="17">SUM(K64:K77)</f>
        <v>-18869521.390659563</v>
      </c>
      <c r="L78" s="390">
        <f t="shared" si="17"/>
        <v>-2259119.2387999999</v>
      </c>
      <c r="M78" s="390">
        <f t="shared" si="17"/>
        <v>-13564460.8226</v>
      </c>
      <c r="N78" s="390">
        <f t="shared" si="17"/>
        <v>-1257333.53</v>
      </c>
      <c r="O78" s="390">
        <f t="shared" si="17"/>
        <v>-414768.34629999998</v>
      </c>
      <c r="P78" s="390">
        <f t="shared" si="17"/>
        <v>-1373839.4528000001</v>
      </c>
      <c r="Q78" s="390">
        <f t="shared" si="17"/>
        <v>-18869521.390500002</v>
      </c>
      <c r="R78" s="390">
        <f t="shared" si="17"/>
        <v>1.5956448146425828E-4</v>
      </c>
    </row>
    <row r="79" spans="1:20" s="175" customFormat="1">
      <c r="A79" s="8">
        <v>66</v>
      </c>
      <c r="B79" s="1"/>
      <c r="C79" s="474"/>
      <c r="D79" s="468"/>
      <c r="E79" s="353"/>
      <c r="F79" s="353"/>
      <c r="G79" s="353"/>
      <c r="H79" s="353"/>
      <c r="I79" s="473"/>
      <c r="J79" s="8"/>
      <c r="K79" s="353"/>
      <c r="L79" s="353"/>
      <c r="M79" s="353"/>
      <c r="N79" s="353"/>
      <c r="R79" s="501"/>
    </row>
    <row r="80" spans="1:20" s="175" customFormat="1">
      <c r="A80" s="8">
        <v>67</v>
      </c>
      <c r="B80" s="1" t="s">
        <v>162</v>
      </c>
      <c r="C80" s="1" t="s">
        <v>163</v>
      </c>
      <c r="D80" s="468"/>
      <c r="E80" s="349">
        <v>-156623.05999999997</v>
      </c>
      <c r="F80" s="349">
        <v>0</v>
      </c>
      <c r="G80" s="349">
        <v>-559782.44685800001</v>
      </c>
      <c r="H80" s="349">
        <f>E80-F80+G80</f>
        <v>-716405.50685799995</v>
      </c>
      <c r="I80" s="473">
        <v>13</v>
      </c>
      <c r="J80" s="493" t="s">
        <v>1161</v>
      </c>
      <c r="K80" s="349">
        <f>H80</f>
        <v>-716405.50685799995</v>
      </c>
      <c r="L80" s="473">
        <v>-291631.3296</v>
      </c>
      <c r="M80" s="473">
        <v>-390336.10470000003</v>
      </c>
      <c r="N80" s="473">
        <v>-33335.452700000002</v>
      </c>
      <c r="O80" s="473">
        <v>-8.8771000000000004</v>
      </c>
      <c r="P80" s="473">
        <v>-1093.7427</v>
      </c>
      <c r="Q80" s="473">
        <f>SUM(L80:P80)</f>
        <v>-716405.50680000009</v>
      </c>
      <c r="R80" s="501">
        <f t="shared" si="16"/>
        <v>5.7999859564006329E-5</v>
      </c>
    </row>
    <row r="81" spans="1:18" s="175" customFormat="1">
      <c r="A81" s="8">
        <v>68</v>
      </c>
      <c r="B81" s="1" t="s">
        <v>179</v>
      </c>
      <c r="C81" s="1" t="s">
        <v>180</v>
      </c>
      <c r="D81" s="468"/>
      <c r="E81" s="349">
        <v>-25380.059999999998</v>
      </c>
      <c r="F81" s="349">
        <v>0</v>
      </c>
      <c r="G81" s="349">
        <v>-46809.609349999999</v>
      </c>
      <c r="H81" s="349">
        <f>E81-F81+G81</f>
        <v>-72189.669349999996</v>
      </c>
      <c r="I81" s="473">
        <v>19</v>
      </c>
      <c r="J81" s="8" t="s">
        <v>1155</v>
      </c>
      <c r="K81" s="349">
        <f>H81</f>
        <v>-72189.669349999996</v>
      </c>
      <c r="L81" s="473">
        <v>-8702.3163000000004</v>
      </c>
      <c r="M81" s="473">
        <v>-51857.894</v>
      </c>
      <c r="N81" s="473">
        <v>-4806.0519999999997</v>
      </c>
      <c r="O81" s="473">
        <v>-1582.2393</v>
      </c>
      <c r="P81" s="473">
        <v>-5241.1678000000002</v>
      </c>
      <c r="Q81" s="473">
        <f>SUM(L81:P81)</f>
        <v>-72189.669399999999</v>
      </c>
      <c r="R81" s="501">
        <f t="shared" si="16"/>
        <v>-5.0000002374872565E-5</v>
      </c>
    </row>
    <row r="82" spans="1:18" s="175" customFormat="1">
      <c r="A82" s="8">
        <v>69</v>
      </c>
      <c r="B82" s="1" t="s">
        <v>1768</v>
      </c>
      <c r="C82" s="1" t="s">
        <v>182</v>
      </c>
      <c r="D82" s="468"/>
      <c r="E82" s="349">
        <v>0</v>
      </c>
      <c r="F82" s="349">
        <v>0</v>
      </c>
      <c r="G82" s="349">
        <v>0</v>
      </c>
      <c r="H82" s="349">
        <f>E82-F82+G82</f>
        <v>0</v>
      </c>
      <c r="I82" s="473"/>
      <c r="J82" s="8"/>
      <c r="K82" s="349">
        <f>H82</f>
        <v>0</v>
      </c>
      <c r="L82" s="473">
        <v>0</v>
      </c>
      <c r="M82" s="473">
        <v>0</v>
      </c>
      <c r="N82" s="473">
        <v>0</v>
      </c>
      <c r="O82" s="473">
        <v>0</v>
      </c>
      <c r="P82" s="473">
        <v>0</v>
      </c>
      <c r="Q82" s="473">
        <f>SUM(L82:P82)</f>
        <v>0</v>
      </c>
      <c r="R82" s="501">
        <f t="shared" si="16"/>
        <v>0</v>
      </c>
    </row>
    <row r="83" spans="1:18" s="175" customFormat="1">
      <c r="A83" s="8">
        <v>70</v>
      </c>
      <c r="B83" s="1" t="s">
        <v>183</v>
      </c>
      <c r="C83" s="1" t="s">
        <v>184</v>
      </c>
      <c r="D83" s="468"/>
      <c r="E83" s="349">
        <v>-12879.81</v>
      </c>
      <c r="F83" s="349">
        <v>0</v>
      </c>
      <c r="G83" s="349">
        <v>-1539.86994</v>
      </c>
      <c r="H83" s="349">
        <f>E83-F83+G83</f>
        <v>-14419.67994</v>
      </c>
      <c r="I83" s="473">
        <v>33</v>
      </c>
      <c r="J83" s="8" t="s">
        <v>1165</v>
      </c>
      <c r="K83" s="349">
        <f>H83</f>
        <v>-14419.67994</v>
      </c>
      <c r="L83" s="473">
        <v>-2040.079</v>
      </c>
      <c r="M83" s="473">
        <v>-10175.7057</v>
      </c>
      <c r="N83" s="473">
        <v>-938.8818</v>
      </c>
      <c r="O83" s="473">
        <v>-292.9735</v>
      </c>
      <c r="P83" s="473">
        <v>-972.03980000000001</v>
      </c>
      <c r="Q83" s="473">
        <f>SUM(L83:P83)</f>
        <v>-14419.6798</v>
      </c>
      <c r="R83" s="501">
        <f t="shared" si="16"/>
        <v>1.4000000010128133E-4</v>
      </c>
    </row>
    <row r="84" spans="1:18" s="175" customFormat="1">
      <c r="A84" s="8">
        <v>71</v>
      </c>
      <c r="C84" s="474" t="s">
        <v>89</v>
      </c>
      <c r="D84" s="468"/>
      <c r="E84" s="353">
        <f>SUM(E80:E83)</f>
        <v>-194882.92999999996</v>
      </c>
      <c r="F84" s="353">
        <f>SUM(F80:F83)</f>
        <v>0</v>
      </c>
      <c r="G84" s="353">
        <f>SUM(G80:G83)</f>
        <v>-608131.92614800006</v>
      </c>
      <c r="H84" s="353">
        <f>SUM(H80:H83)</f>
        <v>-803014.85614799988</v>
      </c>
      <c r="I84" s="468"/>
      <c r="J84" s="8"/>
      <c r="K84" s="353">
        <f t="shared" ref="K84:R84" si="18">SUM(K80:K83)</f>
        <v>-803014.85614799988</v>
      </c>
      <c r="L84" s="353">
        <f t="shared" si="18"/>
        <v>-302373.72490000003</v>
      </c>
      <c r="M84" s="353">
        <f t="shared" si="18"/>
        <v>-452369.70439999999</v>
      </c>
      <c r="N84" s="353">
        <f t="shared" si="18"/>
        <v>-39080.386500000008</v>
      </c>
      <c r="O84" s="353">
        <f t="shared" si="18"/>
        <v>-1884.0898999999999</v>
      </c>
      <c r="P84" s="353">
        <f t="shared" si="18"/>
        <v>-7306.9503000000004</v>
      </c>
      <c r="Q84" s="353">
        <f t="shared" si="18"/>
        <v>-803014.85600000015</v>
      </c>
      <c r="R84" s="353">
        <f t="shared" si="18"/>
        <v>1.4799985729041509E-4</v>
      </c>
    </row>
    <row r="85" spans="1:18" ht="12" thickBot="1">
      <c r="A85" s="8">
        <v>72</v>
      </c>
      <c r="E85" s="349"/>
      <c r="F85" s="349"/>
      <c r="G85" s="349"/>
      <c r="H85" s="349"/>
      <c r="I85" s="8"/>
      <c r="K85" s="352"/>
      <c r="L85" s="352"/>
      <c r="M85" s="352"/>
      <c r="N85" s="352"/>
      <c r="O85" s="352"/>
      <c r="P85" s="352"/>
      <c r="Q85" s="352"/>
      <c r="R85" s="501"/>
    </row>
    <row r="86" spans="1:18">
      <c r="A86" s="8">
        <v>73</v>
      </c>
      <c r="B86" s="509" t="s">
        <v>1769</v>
      </c>
      <c r="C86" s="504"/>
      <c r="D86" s="505" t="s">
        <v>1685</v>
      </c>
      <c r="E86" s="513">
        <f>E78+E84</f>
        <v>-10867523.946930563</v>
      </c>
      <c r="F86" s="513">
        <f>F78+F84</f>
        <v>0</v>
      </c>
      <c r="G86" s="513">
        <f>G78+G84</f>
        <v>-8805012.2998770028</v>
      </c>
      <c r="H86" s="513">
        <f>H78+H84</f>
        <v>-19672536.246807564</v>
      </c>
      <c r="I86" s="514"/>
      <c r="J86" s="505"/>
      <c r="K86" s="513">
        <f>K78+K84</f>
        <v>-19672536.246807564</v>
      </c>
      <c r="L86" s="513">
        <f t="shared" ref="L86:Q86" si="19">L78+L84</f>
        <v>-2561492.9637000002</v>
      </c>
      <c r="M86" s="513">
        <f t="shared" si="19"/>
        <v>-14016830.526999999</v>
      </c>
      <c r="N86" s="513">
        <f t="shared" si="19"/>
        <v>-1296413.9165000001</v>
      </c>
      <c r="O86" s="513">
        <f t="shared" si="19"/>
        <v>-416652.4362</v>
      </c>
      <c r="P86" s="513">
        <f t="shared" si="19"/>
        <v>-1381146.4031</v>
      </c>
      <c r="Q86" s="515">
        <f t="shared" si="19"/>
        <v>-19672536.2465</v>
      </c>
      <c r="R86" s="516">
        <f>R78+R84</f>
        <v>3.0756433875467337E-4</v>
      </c>
    </row>
    <row r="87" spans="1:18" ht="12" thickBot="1">
      <c r="A87" s="8">
        <v>74</v>
      </c>
      <c r="B87" s="511" t="s">
        <v>1770</v>
      </c>
      <c r="C87" s="507"/>
      <c r="D87" s="508" t="s">
        <v>1771</v>
      </c>
      <c r="E87" s="395">
        <v>40631307.639999978</v>
      </c>
      <c r="F87" s="395">
        <v>-2239732.63</v>
      </c>
      <c r="G87" s="395">
        <v>18348440.240542993</v>
      </c>
      <c r="H87" s="395">
        <v>56740015.250542983</v>
      </c>
      <c r="I87" s="508"/>
      <c r="J87" s="508"/>
      <c r="K87" s="395">
        <v>56740015.250542983</v>
      </c>
      <c r="L87" s="395">
        <v>8027509.2257000003</v>
      </c>
      <c r="M87" s="395">
        <v>40040396.270699993</v>
      </c>
      <c r="N87" s="395">
        <v>3694407.2533999998</v>
      </c>
      <c r="O87" s="395">
        <v>1152821.9450000003</v>
      </c>
      <c r="P87" s="395">
        <v>3824880.5560000008</v>
      </c>
      <c r="Q87" s="396">
        <v>56740015.250800014</v>
      </c>
      <c r="R87" s="353">
        <v>2.5703450114633597E-4</v>
      </c>
    </row>
    <row r="88" spans="1:18" ht="12" thickBot="1">
      <c r="A88" s="8">
        <v>75</v>
      </c>
      <c r="C88" s="174"/>
      <c r="E88" s="349"/>
      <c r="F88" s="349"/>
      <c r="G88" s="349"/>
      <c r="H88" s="349"/>
      <c r="I88" s="8"/>
      <c r="K88" s="352"/>
      <c r="L88" s="352"/>
      <c r="M88" s="352"/>
      <c r="N88" s="352"/>
      <c r="O88" s="352"/>
      <c r="P88" s="352"/>
      <c r="Q88" s="352"/>
      <c r="R88" s="352"/>
    </row>
    <row r="89" spans="1:18" ht="12" thickBot="1">
      <c r="A89" s="8">
        <v>76</v>
      </c>
      <c r="B89" s="517" t="s">
        <v>1772</v>
      </c>
      <c r="C89" s="518"/>
      <c r="D89" s="519"/>
      <c r="E89" s="360">
        <f>E56+E86</f>
        <v>-490506968.45000023</v>
      </c>
      <c r="F89" s="360">
        <f>F56+F86</f>
        <v>0</v>
      </c>
      <c r="G89" s="360">
        <f>G56+G86</f>
        <v>-23713426.432989005</v>
      </c>
      <c r="H89" s="360">
        <f>H56+H86</f>
        <v>-514220394.88298923</v>
      </c>
      <c r="I89" s="519"/>
      <c r="J89" s="519"/>
      <c r="K89" s="360">
        <f>K56+K86</f>
        <v>-514220394.88298923</v>
      </c>
      <c r="L89" s="360">
        <f t="shared" ref="L89:Q89" si="20">L56+L86</f>
        <v>-95199595.408900008</v>
      </c>
      <c r="M89" s="360">
        <f t="shared" si="20"/>
        <v>-382807000.90690005</v>
      </c>
      <c r="N89" s="360">
        <f t="shared" si="20"/>
        <v>-31390232.416199997</v>
      </c>
      <c r="O89" s="360">
        <f t="shared" si="20"/>
        <v>-429505.4252</v>
      </c>
      <c r="P89" s="360">
        <f t="shared" si="20"/>
        <v>-4394060.7253999999</v>
      </c>
      <c r="Q89" s="408">
        <f t="shared" si="20"/>
        <v>-514220394.88260013</v>
      </c>
      <c r="R89" s="353">
        <f>R56+R86</f>
        <v>3.8917124579712636E-4</v>
      </c>
    </row>
    <row r="90" spans="1:18" ht="12" thickBot="1">
      <c r="A90" s="8">
        <v>77</v>
      </c>
      <c r="C90" s="174"/>
      <c r="E90" s="349"/>
      <c r="F90" s="349"/>
      <c r="G90" s="349"/>
      <c r="H90" s="349"/>
      <c r="I90" s="8"/>
      <c r="K90" s="352"/>
      <c r="L90" s="352"/>
      <c r="M90" s="352"/>
      <c r="N90" s="352"/>
      <c r="O90" s="352"/>
      <c r="P90" s="352"/>
      <c r="Q90" s="352"/>
      <c r="R90" s="352"/>
    </row>
    <row r="91" spans="1:18" s="175" customFormat="1" ht="12" thickBot="1">
      <c r="A91" s="8">
        <v>78</v>
      </c>
      <c r="B91" s="477" t="s">
        <v>1773</v>
      </c>
      <c r="C91" s="478"/>
      <c r="D91" s="519" t="s">
        <v>1774</v>
      </c>
      <c r="E91" s="360">
        <v>1016154015.1769322</v>
      </c>
      <c r="F91" s="360">
        <v>-2239732.63</v>
      </c>
      <c r="G91" s="360">
        <v>20252768.696850989</v>
      </c>
      <c r="H91" s="360">
        <v>1034167051.2437835</v>
      </c>
      <c r="I91" s="519"/>
      <c r="J91" s="519"/>
      <c r="K91" s="360">
        <v>1034167051.2437835</v>
      </c>
      <c r="L91" s="360">
        <v>405914381.11490005</v>
      </c>
      <c r="M91" s="360">
        <v>572595015.45490003</v>
      </c>
      <c r="N91" s="360">
        <v>49175594.125300005</v>
      </c>
      <c r="O91" s="360">
        <v>1164933.3937000004</v>
      </c>
      <c r="P91" s="360">
        <v>5317127.1553999996</v>
      </c>
      <c r="Q91" s="405">
        <v>1034167051.2441998</v>
      </c>
      <c r="R91" s="353">
        <v>4.1635096381470449E-4</v>
      </c>
    </row>
    <row r="92" spans="1:18" s="175" customFormat="1" ht="12" thickBot="1">
      <c r="A92" s="8">
        <v>79</v>
      </c>
      <c r="D92" s="468"/>
      <c r="E92" s="353"/>
      <c r="F92" s="353"/>
      <c r="G92" s="353"/>
      <c r="H92" s="353"/>
      <c r="I92" s="468"/>
      <c r="J92" s="468"/>
      <c r="K92" s="353"/>
      <c r="L92" s="353"/>
      <c r="M92" s="353"/>
      <c r="N92" s="353"/>
    </row>
    <row r="93" spans="1:18" s="175" customFormat="1" ht="12" thickBot="1">
      <c r="A93" s="8">
        <v>80</v>
      </c>
      <c r="B93" s="477" t="s">
        <v>1775</v>
      </c>
      <c r="C93" s="478"/>
      <c r="D93" s="519" t="s">
        <v>1774</v>
      </c>
      <c r="E93" s="360">
        <v>1011369727.6969321</v>
      </c>
      <c r="F93" s="360">
        <v>-2239732.63</v>
      </c>
      <c r="G93" s="360">
        <v>6200584.5705429912</v>
      </c>
      <c r="H93" s="360">
        <v>1015330579.6374754</v>
      </c>
      <c r="I93" s="519"/>
      <c r="J93" s="519"/>
      <c r="K93" s="360">
        <v>1015330579.6374754</v>
      </c>
      <c r="L93" s="360">
        <v>399956699.75020003</v>
      </c>
      <c r="M93" s="360">
        <v>560499705.32550001</v>
      </c>
      <c r="N93" s="360">
        <v>48465848.270999998</v>
      </c>
      <c r="O93" s="360">
        <v>1152821.9450000003</v>
      </c>
      <c r="P93" s="360">
        <v>5255504.3459999999</v>
      </c>
      <c r="Q93" s="405">
        <v>1015330579.6376998</v>
      </c>
      <c r="R93" s="353">
        <v>2.2441585929300345E-4</v>
      </c>
    </row>
    <row r="94" spans="1:18">
      <c r="E94" s="349"/>
      <c r="F94" s="349"/>
      <c r="G94" s="349"/>
      <c r="H94" s="349"/>
      <c r="I94" s="8"/>
      <c r="K94" s="352"/>
      <c r="L94" s="352"/>
      <c r="M94" s="352"/>
      <c r="N94" s="352"/>
      <c r="O94" s="352"/>
      <c r="P94" s="352"/>
      <c r="Q94" s="352"/>
      <c r="R94" s="501"/>
    </row>
    <row r="95" spans="1:18">
      <c r="E95" s="349"/>
      <c r="F95" s="349"/>
      <c r="G95" s="349"/>
      <c r="H95" s="349"/>
      <c r="I95" s="8"/>
      <c r="K95" s="352"/>
      <c r="L95" s="352"/>
      <c r="M95" s="352"/>
      <c r="N95" s="352"/>
      <c r="O95" s="352"/>
      <c r="P95" s="352"/>
      <c r="Q95" s="352"/>
      <c r="R95" s="501"/>
    </row>
    <row r="96" spans="1:18">
      <c r="E96" s="349"/>
      <c r="F96" s="349"/>
      <c r="G96" s="349"/>
      <c r="H96" s="349"/>
      <c r="I96" s="349"/>
      <c r="J96" s="349"/>
      <c r="K96" s="349"/>
      <c r="L96" s="349"/>
      <c r="M96" s="349"/>
      <c r="N96" s="349"/>
      <c r="O96" s="349"/>
      <c r="P96" s="349"/>
      <c r="Q96" s="349"/>
      <c r="R96" s="501"/>
    </row>
    <row r="97" spans="2:18">
      <c r="D97" s="499"/>
      <c r="E97" s="349"/>
      <c r="F97" s="349"/>
      <c r="G97" s="349"/>
      <c r="H97" s="349"/>
      <c r="I97" s="349"/>
      <c r="J97" s="349"/>
      <c r="K97" s="349"/>
      <c r="L97" s="349"/>
      <c r="M97" s="349"/>
      <c r="N97" s="349"/>
      <c r="O97" s="349"/>
      <c r="P97" s="349"/>
      <c r="Q97" s="349"/>
      <c r="R97" s="501"/>
    </row>
    <row r="98" spans="2:18">
      <c r="E98" s="349"/>
      <c r="F98" s="349"/>
      <c r="G98" s="349"/>
      <c r="H98" s="349"/>
      <c r="I98" s="8"/>
      <c r="K98" s="352"/>
      <c r="L98" s="352"/>
      <c r="M98" s="352"/>
      <c r="N98" s="352"/>
      <c r="O98" s="352"/>
      <c r="P98" s="352"/>
      <c r="Q98" s="352"/>
      <c r="R98" s="501"/>
    </row>
    <row r="99" spans="2:18">
      <c r="C99" s="174"/>
      <c r="E99" s="349"/>
      <c r="F99" s="349"/>
      <c r="G99" s="349"/>
      <c r="H99" s="349"/>
      <c r="I99" s="8"/>
      <c r="K99" s="352"/>
      <c r="L99" s="352"/>
      <c r="M99" s="352"/>
      <c r="N99" s="352"/>
      <c r="O99" s="352"/>
      <c r="P99" s="352"/>
      <c r="Q99" s="352"/>
      <c r="R99" s="501"/>
    </row>
    <row r="100" spans="2:18">
      <c r="E100" s="349"/>
      <c r="F100" s="349"/>
      <c r="G100" s="349"/>
      <c r="H100" s="349"/>
      <c r="I100" s="8"/>
      <c r="K100" s="352"/>
      <c r="L100" s="352"/>
      <c r="M100" s="352"/>
      <c r="N100" s="352"/>
      <c r="O100" s="352"/>
      <c r="P100" s="352"/>
      <c r="Q100" s="352"/>
      <c r="R100" s="501"/>
    </row>
    <row r="101" spans="2:18" s="502" customFormat="1">
      <c r="B101" s="175"/>
      <c r="C101" s="474"/>
      <c r="D101" s="468"/>
      <c r="E101" s="353"/>
      <c r="F101" s="353"/>
      <c r="G101" s="353"/>
      <c r="H101" s="353"/>
      <c r="I101" s="468"/>
      <c r="J101" s="468"/>
      <c r="K101" s="353"/>
      <c r="L101" s="353"/>
      <c r="M101" s="353"/>
      <c r="N101" s="353"/>
      <c r="O101" s="353"/>
      <c r="P101" s="353"/>
      <c r="Q101" s="353"/>
      <c r="R101" s="501"/>
    </row>
    <row r="102" spans="2:18">
      <c r="B102" s="475"/>
      <c r="C102" s="174"/>
      <c r="E102" s="349"/>
      <c r="F102" s="349"/>
      <c r="G102" s="349"/>
      <c r="H102" s="349"/>
      <c r="I102" s="499"/>
      <c r="J102" s="499"/>
      <c r="K102" s="349"/>
      <c r="L102" s="349"/>
      <c r="M102" s="349"/>
      <c r="N102" s="349"/>
      <c r="R102" s="501"/>
    </row>
    <row r="103" spans="2:18" s="175" customFormat="1">
      <c r="D103" s="468"/>
      <c r="E103" s="353"/>
      <c r="F103" s="353"/>
      <c r="G103" s="353"/>
      <c r="H103" s="353"/>
      <c r="I103" s="468"/>
      <c r="J103" s="470"/>
      <c r="K103" s="353"/>
      <c r="L103" s="353"/>
      <c r="M103" s="353"/>
      <c r="N103" s="353"/>
      <c r="O103" s="353"/>
      <c r="P103" s="353"/>
      <c r="Q103" s="353"/>
      <c r="R103" s="501"/>
    </row>
    <row r="104" spans="2:18" ht="11.45" customHeight="1">
      <c r="E104" s="349"/>
      <c r="F104" s="349"/>
      <c r="G104" s="349"/>
      <c r="H104" s="349"/>
      <c r="I104" s="8"/>
      <c r="K104" s="349"/>
      <c r="L104" s="349"/>
      <c r="M104" s="349"/>
      <c r="N104" s="349"/>
      <c r="R104" s="501"/>
    </row>
    <row r="105" spans="2:18" ht="12.75">
      <c r="B105" s="16"/>
      <c r="C105" s="16"/>
      <c r="D105" s="16"/>
      <c r="E105" s="349"/>
      <c r="F105" s="349"/>
      <c r="G105" s="349"/>
      <c r="H105" s="349"/>
      <c r="I105" s="192"/>
      <c r="J105" s="16"/>
      <c r="K105" s="349"/>
      <c r="L105" s="349"/>
      <c r="M105" s="349"/>
      <c r="N105" s="349"/>
      <c r="R105" s="501"/>
    </row>
    <row r="106" spans="2:18" s="175" customFormat="1">
      <c r="D106" s="468"/>
      <c r="E106" s="353"/>
      <c r="F106" s="353"/>
      <c r="G106" s="353"/>
      <c r="H106" s="353"/>
      <c r="I106" s="468"/>
      <c r="J106" s="468"/>
      <c r="K106" s="353"/>
      <c r="L106" s="353"/>
      <c r="M106" s="353"/>
      <c r="N106" s="353"/>
      <c r="R106" s="501"/>
    </row>
    <row r="107" spans="2:18">
      <c r="E107" s="349"/>
      <c r="F107" s="349"/>
      <c r="G107" s="349"/>
      <c r="H107" s="349"/>
      <c r="I107" s="8"/>
      <c r="K107" s="352"/>
      <c r="L107" s="352"/>
      <c r="M107" s="352"/>
      <c r="N107" s="352"/>
      <c r="O107" s="352"/>
      <c r="P107" s="352"/>
      <c r="Q107" s="352"/>
      <c r="R107" s="501"/>
    </row>
    <row r="108" spans="2:18">
      <c r="C108" s="174"/>
      <c r="E108" s="349"/>
      <c r="F108" s="349"/>
      <c r="G108" s="349"/>
      <c r="H108" s="349"/>
      <c r="I108" s="8"/>
      <c r="K108" s="352"/>
      <c r="L108" s="352"/>
      <c r="M108" s="352"/>
      <c r="N108" s="352"/>
      <c r="O108" s="352"/>
      <c r="P108" s="352"/>
      <c r="Q108" s="352"/>
      <c r="R108" s="501"/>
    </row>
    <row r="109" spans="2:18">
      <c r="E109" s="349"/>
      <c r="F109" s="349"/>
      <c r="G109" s="349"/>
      <c r="H109" s="349"/>
      <c r="I109" s="8"/>
      <c r="K109" s="352"/>
      <c r="L109" s="352"/>
      <c r="M109" s="352"/>
      <c r="N109" s="352"/>
      <c r="O109" s="352"/>
      <c r="P109" s="352"/>
      <c r="Q109" s="352"/>
      <c r="R109" s="501"/>
    </row>
    <row r="110" spans="2:18">
      <c r="E110" s="349"/>
      <c r="F110" s="349"/>
      <c r="G110" s="349"/>
      <c r="H110" s="349"/>
      <c r="I110" s="8"/>
      <c r="K110" s="352"/>
      <c r="L110" s="352"/>
      <c r="M110" s="352"/>
      <c r="N110" s="352"/>
      <c r="O110" s="352"/>
      <c r="P110" s="352"/>
      <c r="Q110" s="352"/>
      <c r="R110" s="501"/>
    </row>
    <row r="111" spans="2:18">
      <c r="C111" s="174"/>
      <c r="E111" s="349"/>
      <c r="F111" s="349"/>
      <c r="G111" s="349"/>
      <c r="H111" s="349"/>
      <c r="I111" s="8"/>
      <c r="K111" s="352"/>
      <c r="L111" s="352"/>
      <c r="M111" s="352"/>
      <c r="N111" s="352"/>
      <c r="O111" s="352"/>
      <c r="P111" s="352"/>
      <c r="Q111" s="352"/>
      <c r="R111" s="501"/>
    </row>
    <row r="112" spans="2:18">
      <c r="E112" s="349"/>
      <c r="F112" s="349"/>
      <c r="G112" s="349"/>
      <c r="H112" s="349"/>
      <c r="I112" s="8"/>
      <c r="K112" s="352"/>
      <c r="L112" s="352"/>
      <c r="M112" s="352"/>
      <c r="N112" s="352"/>
      <c r="O112" s="352"/>
      <c r="P112" s="352"/>
      <c r="Q112" s="352"/>
      <c r="R112" s="501"/>
    </row>
    <row r="113" spans="2:18">
      <c r="E113" s="349"/>
      <c r="F113" s="349"/>
      <c r="G113" s="349"/>
      <c r="H113" s="349"/>
      <c r="I113" s="8"/>
      <c r="K113" s="352"/>
      <c r="L113" s="352"/>
      <c r="M113" s="352"/>
      <c r="N113" s="352"/>
      <c r="O113" s="352"/>
      <c r="P113" s="352"/>
      <c r="Q113" s="352"/>
      <c r="R113" s="501"/>
    </row>
    <row r="114" spans="2:18">
      <c r="C114" s="174"/>
      <c r="D114" s="499"/>
      <c r="E114" s="349"/>
      <c r="F114" s="349"/>
      <c r="G114" s="349"/>
      <c r="H114" s="349"/>
      <c r="I114" s="8"/>
      <c r="K114" s="352"/>
      <c r="L114" s="352"/>
      <c r="M114" s="352"/>
      <c r="N114" s="352"/>
      <c r="O114" s="352"/>
      <c r="P114" s="352"/>
      <c r="Q114" s="352"/>
      <c r="R114" s="501"/>
    </row>
    <row r="115" spans="2:18">
      <c r="E115" s="349"/>
      <c r="F115" s="349"/>
      <c r="G115" s="349"/>
      <c r="H115" s="349"/>
      <c r="I115" s="8"/>
      <c r="K115" s="352"/>
      <c r="L115" s="352"/>
      <c r="M115" s="352"/>
      <c r="N115" s="352"/>
      <c r="O115" s="352"/>
      <c r="P115" s="352"/>
      <c r="Q115" s="352"/>
      <c r="R115" s="501"/>
    </row>
    <row r="116" spans="2:18">
      <c r="C116" s="174"/>
      <c r="D116" s="499"/>
      <c r="E116" s="349"/>
      <c r="F116" s="349"/>
      <c r="G116" s="349"/>
      <c r="H116" s="349"/>
      <c r="I116" s="499"/>
      <c r="K116" s="352"/>
      <c r="L116" s="349"/>
      <c r="M116" s="349"/>
      <c r="N116" s="349"/>
      <c r="O116" s="349"/>
      <c r="P116" s="349"/>
      <c r="Q116" s="352"/>
      <c r="R116" s="501"/>
    </row>
    <row r="117" spans="2:18">
      <c r="E117" s="349"/>
      <c r="F117" s="349"/>
      <c r="G117" s="349"/>
      <c r="H117" s="349"/>
      <c r="I117" s="499"/>
      <c r="K117" s="352"/>
      <c r="L117" s="352"/>
      <c r="M117" s="352"/>
      <c r="N117" s="352"/>
      <c r="O117" s="352"/>
      <c r="P117" s="352"/>
      <c r="Q117" s="352"/>
      <c r="R117" s="501"/>
    </row>
    <row r="118" spans="2:18">
      <c r="E118" s="349"/>
      <c r="F118" s="349"/>
      <c r="G118" s="349"/>
      <c r="H118" s="349"/>
      <c r="I118" s="499"/>
      <c r="K118" s="352"/>
      <c r="L118" s="352"/>
      <c r="M118" s="352"/>
      <c r="N118" s="352"/>
      <c r="O118" s="352"/>
      <c r="P118" s="352"/>
      <c r="Q118" s="352"/>
      <c r="R118" s="501"/>
    </row>
    <row r="119" spans="2:18">
      <c r="E119" s="349"/>
      <c r="F119" s="349"/>
      <c r="G119" s="349"/>
      <c r="H119" s="349"/>
      <c r="I119" s="499"/>
      <c r="K119" s="352"/>
      <c r="L119" s="352"/>
      <c r="M119" s="352"/>
      <c r="N119" s="352"/>
      <c r="O119" s="352"/>
      <c r="P119" s="352"/>
      <c r="Q119" s="352"/>
      <c r="R119" s="501"/>
    </row>
    <row r="120" spans="2:18">
      <c r="E120" s="349"/>
      <c r="F120" s="349"/>
      <c r="G120" s="349"/>
      <c r="H120" s="349"/>
      <c r="I120" s="499"/>
      <c r="K120" s="352"/>
      <c r="L120" s="352"/>
      <c r="M120" s="352"/>
      <c r="N120" s="352"/>
      <c r="O120" s="352"/>
      <c r="P120" s="352"/>
      <c r="Q120" s="352"/>
      <c r="R120" s="501"/>
    </row>
    <row r="121" spans="2:18" s="520" customFormat="1">
      <c r="B121" s="1"/>
      <c r="C121" s="1"/>
      <c r="D121" s="8"/>
      <c r="E121" s="349"/>
      <c r="F121" s="349"/>
      <c r="G121" s="349"/>
      <c r="H121" s="349"/>
      <c r="I121" s="8"/>
      <c r="J121" s="8"/>
      <c r="K121" s="352"/>
      <c r="L121" s="352"/>
      <c r="M121" s="352"/>
      <c r="N121" s="352"/>
      <c r="O121" s="352"/>
      <c r="P121" s="352"/>
      <c r="Q121" s="352"/>
      <c r="R121" s="501"/>
    </row>
    <row r="122" spans="2:18" s="175" customFormat="1">
      <c r="C122" s="474"/>
      <c r="D122" s="470"/>
      <c r="E122" s="353"/>
      <c r="F122" s="353"/>
      <c r="G122" s="353"/>
      <c r="H122" s="353"/>
      <c r="I122" s="470"/>
      <c r="J122" s="470"/>
      <c r="K122" s="353"/>
      <c r="L122" s="353"/>
      <c r="M122" s="353"/>
      <c r="N122" s="353"/>
      <c r="O122" s="353"/>
      <c r="P122" s="353"/>
      <c r="Q122" s="353"/>
      <c r="R122" s="501"/>
    </row>
    <row r="123" spans="2:18">
      <c r="E123" s="349"/>
      <c r="F123" s="349"/>
      <c r="G123" s="349"/>
      <c r="H123" s="349"/>
      <c r="I123" s="8"/>
      <c r="K123" s="349"/>
      <c r="L123" s="349"/>
      <c r="M123" s="349"/>
      <c r="N123" s="349"/>
      <c r="R123" s="501"/>
    </row>
    <row r="124" spans="2:18" s="175" customFormat="1">
      <c r="D124" s="468"/>
      <c r="E124" s="353"/>
      <c r="F124" s="353"/>
      <c r="G124" s="353"/>
      <c r="H124" s="353"/>
      <c r="I124" s="468"/>
      <c r="J124" s="468"/>
      <c r="K124" s="353"/>
      <c r="L124" s="353"/>
      <c r="M124" s="353"/>
      <c r="N124" s="353"/>
      <c r="R124" s="501"/>
    </row>
    <row r="125" spans="2:18">
      <c r="E125" s="349"/>
      <c r="F125" s="349"/>
      <c r="G125" s="349"/>
      <c r="H125" s="349"/>
      <c r="I125" s="8"/>
      <c r="K125" s="352"/>
      <c r="L125" s="352"/>
      <c r="M125" s="352"/>
      <c r="N125" s="352"/>
      <c r="O125" s="352"/>
      <c r="P125" s="352"/>
      <c r="Q125" s="352"/>
      <c r="R125" s="501"/>
    </row>
    <row r="126" spans="2:18">
      <c r="C126" s="174"/>
      <c r="E126" s="349"/>
      <c r="F126" s="349"/>
      <c r="G126" s="349"/>
      <c r="H126" s="349"/>
      <c r="I126" s="8"/>
      <c r="K126" s="352"/>
      <c r="L126" s="352"/>
      <c r="M126" s="352"/>
      <c r="N126" s="352"/>
      <c r="O126" s="352"/>
      <c r="P126" s="352"/>
      <c r="Q126" s="352"/>
      <c r="R126" s="501"/>
    </row>
    <row r="127" spans="2:18">
      <c r="E127" s="349"/>
      <c r="F127" s="349"/>
      <c r="G127" s="349"/>
      <c r="H127" s="349"/>
      <c r="I127" s="8"/>
      <c r="K127" s="352"/>
      <c r="L127" s="352"/>
      <c r="M127" s="352"/>
      <c r="N127" s="352"/>
      <c r="O127" s="352"/>
      <c r="P127" s="352"/>
      <c r="Q127" s="352"/>
      <c r="R127" s="501"/>
    </row>
    <row r="128" spans="2:18">
      <c r="E128" s="349"/>
      <c r="F128" s="349"/>
      <c r="G128" s="349"/>
      <c r="H128" s="349"/>
      <c r="I128" s="8"/>
      <c r="K128" s="352"/>
      <c r="L128" s="352"/>
      <c r="M128" s="352"/>
      <c r="N128" s="352"/>
      <c r="O128" s="352"/>
      <c r="P128" s="352"/>
      <c r="Q128" s="352"/>
      <c r="R128" s="501"/>
    </row>
    <row r="129" spans="2:180">
      <c r="C129" s="174"/>
      <c r="E129" s="349"/>
      <c r="F129" s="349"/>
      <c r="G129" s="349"/>
      <c r="H129" s="349"/>
      <c r="I129" s="8"/>
      <c r="K129" s="352"/>
      <c r="L129" s="352"/>
      <c r="M129" s="352"/>
      <c r="N129" s="352"/>
      <c r="O129" s="352"/>
      <c r="P129" s="352"/>
      <c r="Q129" s="352"/>
      <c r="R129" s="501"/>
    </row>
    <row r="130" spans="2:180">
      <c r="E130" s="349"/>
      <c r="F130" s="349"/>
      <c r="G130" s="349"/>
      <c r="H130" s="349"/>
      <c r="I130" s="8"/>
      <c r="K130" s="352"/>
      <c r="L130" s="352"/>
      <c r="M130" s="352"/>
      <c r="N130" s="352"/>
      <c r="O130" s="352"/>
      <c r="P130" s="352"/>
      <c r="Q130" s="352"/>
      <c r="R130" s="501"/>
    </row>
    <row r="131" spans="2:180">
      <c r="E131" s="349"/>
      <c r="F131" s="349"/>
      <c r="G131" s="349"/>
      <c r="H131" s="349"/>
      <c r="I131" s="8"/>
      <c r="K131" s="352"/>
      <c r="L131" s="352"/>
      <c r="M131" s="352"/>
      <c r="N131" s="352"/>
      <c r="O131" s="352"/>
      <c r="P131" s="352"/>
      <c r="Q131" s="352"/>
      <c r="R131" s="501"/>
    </row>
    <row r="132" spans="2:180">
      <c r="C132" s="174"/>
      <c r="D132" s="499"/>
      <c r="E132" s="349"/>
      <c r="F132" s="349"/>
      <c r="G132" s="349"/>
      <c r="H132" s="349"/>
      <c r="I132" s="8"/>
      <c r="K132" s="352"/>
      <c r="L132" s="352"/>
      <c r="M132" s="352"/>
      <c r="N132" s="352"/>
      <c r="O132" s="352"/>
      <c r="P132" s="352"/>
      <c r="Q132" s="352"/>
      <c r="R132" s="501"/>
    </row>
    <row r="133" spans="2:180">
      <c r="E133" s="349"/>
      <c r="F133" s="349"/>
      <c r="G133" s="349"/>
      <c r="H133" s="349"/>
      <c r="I133" s="8"/>
      <c r="K133" s="352"/>
      <c r="L133" s="352"/>
      <c r="M133" s="352"/>
      <c r="N133" s="352"/>
      <c r="O133" s="352"/>
      <c r="P133" s="352"/>
      <c r="Q133" s="352"/>
      <c r="R133" s="501"/>
    </row>
    <row r="134" spans="2:180">
      <c r="C134" s="174"/>
      <c r="D134" s="499"/>
      <c r="E134" s="349"/>
      <c r="F134" s="349"/>
      <c r="G134" s="349"/>
      <c r="H134" s="349"/>
      <c r="I134" s="8"/>
      <c r="K134" s="352"/>
      <c r="L134" s="349"/>
      <c r="M134" s="349"/>
      <c r="N134" s="349"/>
      <c r="O134" s="349"/>
      <c r="P134" s="349"/>
      <c r="Q134" s="352"/>
      <c r="R134" s="501"/>
    </row>
    <row r="135" spans="2:180">
      <c r="E135" s="349"/>
      <c r="F135" s="349"/>
      <c r="G135" s="349"/>
      <c r="H135" s="349"/>
      <c r="I135" s="8"/>
      <c r="K135" s="352"/>
      <c r="L135" s="352"/>
      <c r="M135" s="352"/>
      <c r="N135" s="352"/>
      <c r="O135" s="352"/>
      <c r="P135" s="352"/>
      <c r="Q135" s="352"/>
      <c r="R135" s="501"/>
    </row>
    <row r="136" spans="2:180">
      <c r="E136" s="349"/>
      <c r="F136" s="349"/>
      <c r="G136" s="349"/>
      <c r="H136" s="349"/>
      <c r="I136" s="8"/>
      <c r="K136" s="352"/>
      <c r="L136" s="352"/>
      <c r="M136" s="352"/>
      <c r="N136" s="352"/>
      <c r="O136" s="352"/>
      <c r="P136" s="352"/>
      <c r="Q136" s="352"/>
      <c r="R136" s="501"/>
    </row>
    <row r="137" spans="2:180">
      <c r="E137" s="349"/>
      <c r="F137" s="349"/>
      <c r="G137" s="349"/>
      <c r="H137" s="349"/>
      <c r="I137" s="8"/>
      <c r="K137" s="352"/>
      <c r="L137" s="352"/>
      <c r="M137" s="352"/>
      <c r="N137" s="352"/>
      <c r="O137" s="352"/>
      <c r="P137" s="352"/>
      <c r="Q137" s="352"/>
      <c r="R137" s="501"/>
    </row>
    <row r="138" spans="2:180">
      <c r="E138" s="349"/>
      <c r="F138" s="349"/>
      <c r="G138" s="349"/>
      <c r="H138" s="349"/>
      <c r="I138" s="8"/>
      <c r="K138" s="352"/>
      <c r="L138" s="352"/>
      <c r="M138" s="352"/>
      <c r="N138" s="352"/>
      <c r="O138" s="352"/>
      <c r="P138" s="352"/>
      <c r="Q138" s="352"/>
      <c r="R138" s="501"/>
    </row>
    <row r="139" spans="2:180" s="175" customFormat="1">
      <c r="C139" s="474"/>
      <c r="D139" s="468"/>
      <c r="E139" s="353"/>
      <c r="F139" s="353"/>
      <c r="G139" s="353"/>
      <c r="H139" s="353"/>
      <c r="I139" s="468"/>
      <c r="J139" s="468"/>
      <c r="K139" s="353"/>
      <c r="L139" s="353"/>
      <c r="M139" s="353"/>
      <c r="N139" s="353"/>
      <c r="O139" s="353"/>
      <c r="P139" s="353"/>
      <c r="Q139" s="353"/>
      <c r="R139" s="501"/>
    </row>
    <row r="140" spans="2:180">
      <c r="E140" s="349"/>
      <c r="F140" s="349"/>
      <c r="G140" s="349"/>
      <c r="H140" s="349"/>
      <c r="I140" s="8"/>
      <c r="J140" s="521"/>
      <c r="K140" s="349"/>
      <c r="L140" s="349"/>
      <c r="M140" s="349"/>
      <c r="N140" s="349"/>
      <c r="R140" s="501"/>
    </row>
    <row r="141" spans="2:180" s="175" customFormat="1">
      <c r="D141" s="468"/>
      <c r="E141" s="353"/>
      <c r="F141" s="353"/>
      <c r="G141" s="353"/>
      <c r="H141" s="353"/>
      <c r="I141" s="468"/>
      <c r="J141" s="468"/>
      <c r="K141" s="353"/>
      <c r="L141" s="353"/>
      <c r="M141" s="353"/>
      <c r="N141" s="353"/>
      <c r="O141" s="353"/>
      <c r="P141" s="353"/>
      <c r="Q141" s="353"/>
      <c r="R141" s="501"/>
    </row>
    <row r="142" spans="2:180" s="175" customFormat="1">
      <c r="D142" s="468"/>
      <c r="E142" s="353"/>
      <c r="F142" s="353"/>
      <c r="G142" s="353"/>
      <c r="H142" s="353"/>
      <c r="I142" s="468"/>
      <c r="J142" s="468"/>
      <c r="K142" s="353"/>
      <c r="L142" s="353"/>
      <c r="M142" s="353"/>
      <c r="N142" s="353"/>
      <c r="O142" s="353"/>
      <c r="P142" s="353"/>
      <c r="Q142" s="353"/>
      <c r="R142" s="501"/>
    </row>
    <row r="143" spans="2:180">
      <c r="B143" s="492"/>
      <c r="C143" s="175"/>
      <c r="E143" s="349"/>
      <c r="F143" s="349"/>
      <c r="G143" s="349"/>
      <c r="H143" s="349"/>
      <c r="I143" s="468"/>
      <c r="K143" s="349"/>
      <c r="L143" s="349"/>
      <c r="M143" s="349"/>
      <c r="N143" s="349"/>
      <c r="O143" s="349"/>
      <c r="P143" s="349"/>
      <c r="Q143" s="349"/>
      <c r="R143" s="501"/>
      <c r="S143" s="349"/>
      <c r="T143" s="349"/>
      <c r="U143" s="349"/>
      <c r="V143" s="349"/>
      <c r="W143" s="349"/>
      <c r="X143" s="349"/>
      <c r="Y143" s="349"/>
      <c r="Z143" s="349"/>
      <c r="AA143" s="349"/>
      <c r="AB143" s="349"/>
      <c r="AC143" s="349"/>
      <c r="AD143" s="349"/>
      <c r="AE143" s="349"/>
      <c r="AF143" s="349"/>
      <c r="AG143" s="349"/>
      <c r="AH143" s="349"/>
      <c r="AI143" s="349"/>
      <c r="AJ143" s="349"/>
      <c r="AK143" s="349"/>
      <c r="AL143" s="349"/>
      <c r="AM143" s="349"/>
      <c r="AN143" s="349"/>
      <c r="AO143" s="349"/>
      <c r="AP143" s="349"/>
      <c r="AQ143" s="349"/>
      <c r="AR143" s="349"/>
      <c r="AS143" s="349"/>
      <c r="AT143" s="349"/>
      <c r="AU143" s="349"/>
      <c r="AV143" s="349"/>
      <c r="AW143" s="349"/>
      <c r="AX143" s="349"/>
      <c r="AY143" s="349"/>
      <c r="AZ143" s="349"/>
      <c r="BA143" s="349"/>
      <c r="BB143" s="349"/>
      <c r="BC143" s="349"/>
      <c r="BD143" s="349"/>
      <c r="BE143" s="349"/>
      <c r="BF143" s="349"/>
      <c r="BG143" s="349"/>
      <c r="BH143" s="349"/>
      <c r="BI143" s="349"/>
      <c r="BJ143" s="349"/>
      <c r="BK143" s="349"/>
      <c r="BL143" s="349"/>
      <c r="BM143" s="349"/>
      <c r="BN143" s="349"/>
      <c r="BO143" s="349"/>
      <c r="BP143" s="349"/>
      <c r="BQ143" s="349"/>
      <c r="BR143" s="349"/>
      <c r="BS143" s="349"/>
      <c r="BT143" s="349"/>
      <c r="BU143" s="349"/>
      <c r="BV143" s="349"/>
      <c r="BW143" s="349"/>
      <c r="BX143" s="349"/>
      <c r="BY143" s="349"/>
      <c r="BZ143" s="349"/>
      <c r="CA143" s="349"/>
      <c r="CB143" s="349"/>
      <c r="CC143" s="349"/>
      <c r="CD143" s="349"/>
      <c r="CE143" s="349"/>
      <c r="CF143" s="349"/>
      <c r="CG143" s="349"/>
      <c r="CH143" s="349"/>
      <c r="CI143" s="349"/>
      <c r="CJ143" s="349"/>
      <c r="CK143" s="349"/>
      <c r="CL143" s="349"/>
      <c r="CM143" s="349"/>
      <c r="CN143" s="349"/>
      <c r="CO143" s="349"/>
      <c r="CP143" s="349"/>
      <c r="CQ143" s="349"/>
      <c r="CR143" s="349"/>
      <c r="CS143" s="349"/>
      <c r="CT143" s="349"/>
      <c r="CU143" s="349"/>
      <c r="CV143" s="349"/>
      <c r="CW143" s="349"/>
      <c r="CX143" s="349"/>
      <c r="CY143" s="349"/>
      <c r="CZ143" s="349"/>
      <c r="DA143" s="349"/>
      <c r="DB143" s="349"/>
      <c r="DC143" s="349"/>
      <c r="DD143" s="349"/>
      <c r="DE143" s="349"/>
      <c r="DF143" s="349"/>
      <c r="DG143" s="349"/>
      <c r="DH143" s="349"/>
      <c r="DI143" s="349"/>
      <c r="DJ143" s="349"/>
      <c r="DK143" s="349"/>
      <c r="DL143" s="349"/>
      <c r="DM143" s="349"/>
      <c r="DN143" s="349"/>
      <c r="DO143" s="349"/>
      <c r="DP143" s="349"/>
      <c r="DQ143" s="349"/>
      <c r="DR143" s="349"/>
      <c r="DS143" s="349"/>
      <c r="DT143" s="349"/>
      <c r="DU143" s="349"/>
      <c r="DV143" s="349"/>
      <c r="DW143" s="349"/>
      <c r="DX143" s="349"/>
      <c r="DY143" s="349"/>
      <c r="DZ143" s="349"/>
      <c r="EA143" s="349"/>
      <c r="EB143" s="349"/>
      <c r="EC143" s="349"/>
      <c r="ED143" s="349"/>
      <c r="EE143" s="349"/>
      <c r="EF143" s="349"/>
      <c r="EG143" s="349"/>
      <c r="EH143" s="349"/>
      <c r="EI143" s="349"/>
      <c r="EJ143" s="349"/>
      <c r="EK143" s="349"/>
      <c r="EL143" s="349"/>
      <c r="EM143" s="349"/>
      <c r="EN143" s="349"/>
      <c r="EO143" s="349"/>
      <c r="EP143" s="349"/>
      <c r="EQ143" s="349"/>
      <c r="ER143" s="349"/>
      <c r="ES143" s="349"/>
      <c r="ET143" s="349"/>
      <c r="EU143" s="349"/>
      <c r="EV143" s="349"/>
      <c r="EW143" s="349"/>
      <c r="EX143" s="349"/>
      <c r="EY143" s="349"/>
      <c r="EZ143" s="349"/>
      <c r="FA143" s="349"/>
      <c r="FB143" s="349"/>
      <c r="FC143" s="349"/>
      <c r="FD143" s="349"/>
      <c r="FE143" s="349"/>
      <c r="FF143" s="349"/>
      <c r="FG143" s="349"/>
      <c r="FH143" s="349"/>
      <c r="FI143" s="349"/>
      <c r="FJ143" s="349"/>
      <c r="FK143" s="349"/>
      <c r="FL143" s="349"/>
      <c r="FM143" s="349"/>
      <c r="FN143" s="349"/>
      <c r="FO143" s="349"/>
      <c r="FP143" s="349"/>
      <c r="FQ143" s="349"/>
      <c r="FR143" s="349"/>
      <c r="FS143" s="349"/>
      <c r="FT143" s="349"/>
      <c r="FU143" s="349"/>
      <c r="FV143" s="349"/>
      <c r="FW143" s="349"/>
      <c r="FX143" s="349"/>
    </row>
    <row r="144" spans="2:180" s="175" customFormat="1">
      <c r="B144" s="492"/>
      <c r="D144" s="468"/>
      <c r="E144" s="353"/>
      <c r="F144" s="353"/>
      <c r="G144" s="353"/>
      <c r="H144" s="353"/>
      <c r="I144" s="468"/>
      <c r="J144" s="468"/>
      <c r="K144" s="353"/>
      <c r="L144" s="353"/>
      <c r="M144" s="353"/>
      <c r="N144" s="353"/>
      <c r="O144" s="353"/>
      <c r="P144" s="353"/>
      <c r="Q144" s="353"/>
      <c r="R144" s="501"/>
    </row>
    <row r="145" spans="2:18" s="175" customFormat="1">
      <c r="D145" s="468"/>
      <c r="E145" s="353"/>
      <c r="F145" s="353"/>
      <c r="G145" s="353"/>
      <c r="H145" s="353"/>
      <c r="I145" s="468"/>
      <c r="J145" s="468"/>
      <c r="K145" s="353"/>
      <c r="L145" s="353"/>
      <c r="M145" s="353"/>
      <c r="N145" s="353"/>
      <c r="O145" s="353"/>
      <c r="P145" s="353"/>
      <c r="Q145" s="353"/>
      <c r="R145" s="501"/>
    </row>
    <row r="146" spans="2:18">
      <c r="B146" s="492"/>
      <c r="E146" s="349"/>
      <c r="F146" s="349"/>
      <c r="G146" s="349"/>
      <c r="H146" s="349"/>
      <c r="I146" s="8"/>
      <c r="K146" s="349"/>
      <c r="L146" s="349"/>
      <c r="M146" s="349"/>
      <c r="N146" s="349"/>
      <c r="O146" s="349"/>
      <c r="P146" s="349"/>
      <c r="Q146" s="349"/>
      <c r="R146" s="501"/>
    </row>
    <row r="147" spans="2:18">
      <c r="B147" s="492"/>
      <c r="E147" s="349"/>
      <c r="F147" s="349"/>
      <c r="G147" s="349"/>
      <c r="H147" s="349"/>
      <c r="I147" s="8"/>
      <c r="K147" s="349"/>
      <c r="L147" s="349"/>
      <c r="M147" s="349"/>
      <c r="N147" s="349"/>
      <c r="O147" s="349"/>
      <c r="P147" s="349"/>
      <c r="Q147" s="349"/>
      <c r="R147" s="501"/>
    </row>
    <row r="148" spans="2:18" s="175" customFormat="1">
      <c r="D148" s="468"/>
      <c r="E148" s="353"/>
      <c r="F148" s="353"/>
      <c r="G148" s="353"/>
      <c r="H148" s="353"/>
      <c r="I148" s="468"/>
      <c r="J148" s="468"/>
      <c r="K148" s="353"/>
      <c r="L148" s="353"/>
      <c r="M148" s="353"/>
      <c r="N148" s="353"/>
      <c r="O148" s="353"/>
      <c r="P148" s="353"/>
      <c r="Q148" s="353"/>
      <c r="R148" s="501"/>
    </row>
    <row r="149" spans="2:18" s="175" customFormat="1">
      <c r="D149" s="468"/>
      <c r="E149" s="353"/>
      <c r="F149" s="353"/>
      <c r="G149" s="353"/>
      <c r="H149" s="353"/>
      <c r="I149" s="468"/>
      <c r="J149" s="468"/>
      <c r="K149" s="353"/>
      <c r="L149" s="353"/>
      <c r="M149" s="353"/>
      <c r="N149" s="353"/>
      <c r="O149" s="353"/>
      <c r="P149" s="353"/>
      <c r="Q149" s="353"/>
      <c r="R149" s="501"/>
    </row>
    <row r="150" spans="2:18" s="175" customFormat="1">
      <c r="D150" s="468"/>
      <c r="E150" s="353"/>
      <c r="F150" s="353"/>
      <c r="G150" s="353"/>
      <c r="H150" s="353"/>
      <c r="I150" s="468"/>
      <c r="J150" s="468"/>
      <c r="K150" s="353"/>
      <c r="L150" s="353"/>
      <c r="M150" s="353"/>
      <c r="N150" s="353"/>
      <c r="O150" s="353"/>
      <c r="P150" s="353"/>
      <c r="Q150" s="353"/>
      <c r="R150" s="501"/>
    </row>
    <row r="152" spans="2:18" s="175" customFormat="1">
      <c r="B152" s="492"/>
      <c r="D152" s="468"/>
      <c r="E152" s="353"/>
      <c r="F152" s="353"/>
      <c r="G152" s="353"/>
      <c r="H152" s="353"/>
      <c r="I152" s="468"/>
      <c r="J152" s="468"/>
      <c r="K152" s="353"/>
      <c r="L152" s="353"/>
      <c r="M152" s="353"/>
      <c r="N152" s="353"/>
      <c r="R152" s="501"/>
    </row>
    <row r="153" spans="2:18" s="520" customFormat="1">
      <c r="B153" s="1"/>
      <c r="C153" s="1"/>
      <c r="D153" s="8"/>
      <c r="E153" s="349"/>
      <c r="F153" s="349"/>
      <c r="G153" s="349"/>
      <c r="H153" s="349"/>
      <c r="I153" s="8"/>
      <c r="J153" s="8"/>
      <c r="K153" s="352"/>
      <c r="L153" s="352"/>
      <c r="M153" s="352"/>
      <c r="N153" s="352"/>
      <c r="O153" s="352"/>
      <c r="P153" s="352"/>
      <c r="Q153" s="352"/>
      <c r="R153" s="501"/>
    </row>
    <row r="154" spans="2:18">
      <c r="E154" s="349"/>
      <c r="F154" s="349"/>
      <c r="G154" s="349"/>
      <c r="H154" s="349"/>
      <c r="I154" s="8"/>
      <c r="K154" s="352"/>
      <c r="L154" s="352"/>
      <c r="M154" s="352"/>
      <c r="N154" s="352"/>
      <c r="O154" s="352"/>
      <c r="P154" s="352"/>
      <c r="Q154" s="352"/>
      <c r="R154" s="501"/>
    </row>
    <row r="155" spans="2:18">
      <c r="E155" s="349"/>
      <c r="F155" s="349"/>
      <c r="G155" s="349"/>
      <c r="H155" s="349"/>
      <c r="I155" s="8"/>
      <c r="K155" s="352"/>
      <c r="L155" s="352"/>
      <c r="M155" s="352"/>
      <c r="N155" s="352"/>
      <c r="O155" s="352"/>
      <c r="P155" s="352"/>
      <c r="Q155" s="352"/>
      <c r="R155" s="501"/>
    </row>
    <row r="156" spans="2:18">
      <c r="E156" s="349"/>
      <c r="F156" s="349"/>
      <c r="G156" s="349"/>
      <c r="H156" s="349"/>
      <c r="I156" s="8"/>
      <c r="K156" s="352"/>
      <c r="L156" s="352"/>
      <c r="M156" s="352"/>
      <c r="N156" s="352"/>
      <c r="O156" s="352"/>
      <c r="P156" s="352"/>
      <c r="Q156" s="352"/>
      <c r="R156" s="501"/>
    </row>
    <row r="157" spans="2:18">
      <c r="E157" s="349"/>
      <c r="F157" s="349"/>
      <c r="G157" s="349"/>
      <c r="H157" s="349"/>
      <c r="I157" s="8"/>
      <c r="K157" s="352"/>
      <c r="L157" s="352"/>
      <c r="M157" s="352"/>
      <c r="N157" s="352"/>
      <c r="O157" s="352"/>
      <c r="P157" s="352"/>
      <c r="Q157" s="352"/>
      <c r="R157" s="501"/>
    </row>
    <row r="158" spans="2:18">
      <c r="E158" s="349"/>
      <c r="F158" s="349"/>
      <c r="G158" s="349"/>
      <c r="H158" s="349"/>
      <c r="I158" s="8"/>
      <c r="K158" s="352"/>
      <c r="L158" s="352"/>
      <c r="M158" s="352"/>
      <c r="N158" s="352"/>
      <c r="O158" s="352"/>
      <c r="P158" s="352"/>
      <c r="Q158" s="352"/>
      <c r="R158" s="501"/>
    </row>
    <row r="159" spans="2:18">
      <c r="E159" s="349"/>
      <c r="F159" s="349"/>
      <c r="G159" s="349"/>
      <c r="H159" s="349"/>
      <c r="I159" s="8"/>
      <c r="K159" s="352"/>
      <c r="L159" s="352"/>
      <c r="M159" s="352"/>
      <c r="N159" s="352"/>
      <c r="O159" s="352"/>
      <c r="P159" s="352"/>
      <c r="Q159" s="352"/>
      <c r="R159" s="501"/>
    </row>
    <row r="160" spans="2:18">
      <c r="E160" s="349"/>
      <c r="F160" s="349"/>
      <c r="G160" s="349"/>
      <c r="H160" s="349"/>
      <c r="I160" s="8"/>
      <c r="K160" s="352"/>
      <c r="L160" s="349"/>
      <c r="M160" s="349"/>
      <c r="N160" s="349"/>
      <c r="O160" s="349"/>
      <c r="P160" s="349"/>
      <c r="Q160" s="352"/>
      <c r="R160" s="501"/>
    </row>
    <row r="161" spans="2:18" ht="12" customHeight="1">
      <c r="E161" s="349"/>
      <c r="F161" s="349"/>
      <c r="G161" s="349"/>
      <c r="H161" s="349"/>
      <c r="I161" s="8"/>
      <c r="K161" s="352"/>
      <c r="L161" s="352"/>
      <c r="M161" s="352"/>
      <c r="N161" s="352"/>
      <c r="O161" s="352"/>
      <c r="P161" s="352"/>
      <c r="Q161" s="352"/>
      <c r="R161" s="501"/>
    </row>
    <row r="162" spans="2:18" ht="12" customHeight="1">
      <c r="D162" s="468"/>
      <c r="E162" s="349"/>
      <c r="F162" s="349"/>
      <c r="G162" s="349"/>
      <c r="H162" s="349"/>
      <c r="I162" s="8"/>
      <c r="K162" s="352"/>
      <c r="L162" s="349"/>
      <c r="M162" s="349"/>
      <c r="N162" s="349"/>
      <c r="O162" s="349"/>
      <c r="P162" s="349"/>
      <c r="Q162" s="352"/>
      <c r="R162" s="501"/>
    </row>
    <row r="163" spans="2:18" s="175" customFormat="1">
      <c r="C163" s="474"/>
      <c r="D163" s="468"/>
      <c r="E163" s="353"/>
      <c r="F163" s="353"/>
      <c r="G163" s="353"/>
      <c r="H163" s="353"/>
      <c r="I163" s="468"/>
      <c r="J163" s="468"/>
      <c r="K163" s="353"/>
      <c r="L163" s="353"/>
      <c r="M163" s="353"/>
      <c r="N163" s="353"/>
      <c r="O163" s="353"/>
      <c r="P163" s="353"/>
      <c r="Q163" s="353"/>
      <c r="R163" s="501"/>
    </row>
    <row r="164" spans="2:18">
      <c r="C164" s="474"/>
      <c r="E164" s="349"/>
      <c r="F164" s="349"/>
      <c r="G164" s="349"/>
      <c r="H164" s="349"/>
      <c r="I164" s="8"/>
      <c r="K164" s="349"/>
      <c r="L164" s="349"/>
      <c r="M164" s="349"/>
      <c r="N164" s="349"/>
      <c r="R164" s="501"/>
    </row>
    <row r="165" spans="2:18">
      <c r="E165" s="349"/>
      <c r="F165" s="349"/>
      <c r="G165" s="349"/>
      <c r="H165" s="349"/>
      <c r="I165" s="8"/>
      <c r="K165" s="352"/>
      <c r="L165" s="352"/>
      <c r="M165" s="352"/>
      <c r="N165" s="352"/>
      <c r="O165" s="352"/>
      <c r="P165" s="352"/>
      <c r="Q165" s="352"/>
      <c r="R165" s="501"/>
    </row>
    <row r="166" spans="2:18">
      <c r="E166" s="349"/>
      <c r="F166" s="349"/>
      <c r="G166" s="349"/>
      <c r="H166" s="349"/>
      <c r="I166" s="8"/>
      <c r="K166" s="352"/>
      <c r="L166" s="352"/>
      <c r="M166" s="352"/>
      <c r="N166" s="352"/>
      <c r="O166" s="352"/>
      <c r="P166" s="352"/>
      <c r="Q166" s="352"/>
      <c r="R166" s="501"/>
    </row>
    <row r="167" spans="2:18">
      <c r="E167" s="349"/>
      <c r="F167" s="349"/>
      <c r="G167" s="349"/>
      <c r="H167" s="349"/>
      <c r="I167" s="8"/>
      <c r="K167" s="352"/>
      <c r="L167" s="352"/>
      <c r="M167" s="352"/>
      <c r="N167" s="352"/>
      <c r="O167" s="352"/>
      <c r="P167" s="352"/>
      <c r="Q167" s="352"/>
      <c r="R167" s="501"/>
    </row>
    <row r="168" spans="2:18" s="175" customFormat="1" ht="12.75">
      <c r="B168" s="6"/>
      <c r="C168" s="474"/>
      <c r="D168" s="468"/>
      <c r="E168" s="353"/>
      <c r="F168" s="353"/>
      <c r="G168" s="353"/>
      <c r="H168" s="353"/>
      <c r="I168" s="468"/>
      <c r="J168" s="468"/>
      <c r="K168" s="353"/>
      <c r="L168" s="353"/>
      <c r="M168" s="353"/>
      <c r="N168" s="353"/>
      <c r="O168" s="353"/>
      <c r="P168" s="353"/>
      <c r="Q168" s="353"/>
      <c r="R168" s="501"/>
    </row>
    <row r="169" spans="2:18" s="175" customFormat="1" ht="12.75">
      <c r="B169" s="6"/>
      <c r="D169" s="468"/>
      <c r="E169" s="353"/>
      <c r="F169" s="353"/>
      <c r="G169" s="353"/>
      <c r="H169" s="353"/>
      <c r="I169" s="468"/>
      <c r="J169" s="468"/>
      <c r="K169" s="353"/>
      <c r="L169" s="353"/>
      <c r="M169" s="353"/>
      <c r="N169" s="353"/>
      <c r="R169" s="501"/>
    </row>
    <row r="170" spans="2:18" s="175" customFormat="1">
      <c r="D170" s="468"/>
      <c r="E170" s="353"/>
      <c r="F170" s="353"/>
      <c r="G170" s="353"/>
      <c r="H170" s="353"/>
      <c r="I170" s="468"/>
      <c r="J170" s="468"/>
      <c r="K170" s="353"/>
      <c r="L170" s="353"/>
      <c r="M170" s="353"/>
      <c r="N170" s="353"/>
      <c r="R170" s="501"/>
    </row>
    <row r="171" spans="2:18" s="175" customFormat="1">
      <c r="B171" s="1"/>
      <c r="C171" s="1"/>
      <c r="D171" s="468"/>
      <c r="E171" s="353"/>
      <c r="F171" s="353"/>
      <c r="G171" s="353"/>
      <c r="H171" s="353"/>
      <c r="I171" s="468"/>
      <c r="J171" s="468"/>
      <c r="K171" s="353"/>
      <c r="L171" s="353"/>
      <c r="M171" s="353"/>
      <c r="N171" s="353"/>
      <c r="R171" s="501"/>
    </row>
    <row r="172" spans="2:18" s="175" customFormat="1">
      <c r="B172" s="1"/>
      <c r="C172" s="1"/>
      <c r="D172" s="468"/>
      <c r="E172" s="349"/>
      <c r="F172" s="349"/>
      <c r="G172" s="349"/>
      <c r="H172" s="353"/>
      <c r="I172" s="8"/>
      <c r="J172" s="8"/>
      <c r="K172" s="352"/>
      <c r="L172" s="352"/>
      <c r="M172" s="352"/>
      <c r="N172" s="352"/>
      <c r="O172" s="352"/>
      <c r="P172" s="352"/>
      <c r="Q172" s="352"/>
      <c r="R172" s="501"/>
    </row>
    <row r="173" spans="2:18" s="175" customFormat="1">
      <c r="B173" s="1"/>
      <c r="C173" s="1"/>
      <c r="D173" s="468"/>
      <c r="E173" s="349"/>
      <c r="F173" s="349"/>
      <c r="G173" s="349"/>
      <c r="H173" s="353"/>
      <c r="I173" s="8"/>
      <c r="J173" s="8"/>
      <c r="K173" s="352"/>
      <c r="L173" s="352"/>
      <c r="M173" s="352"/>
      <c r="N173" s="352"/>
      <c r="O173" s="352"/>
      <c r="P173" s="352"/>
      <c r="Q173" s="352"/>
      <c r="R173" s="501"/>
    </row>
    <row r="174" spans="2:18" s="175" customFormat="1">
      <c r="B174" s="1"/>
      <c r="C174" s="1"/>
      <c r="D174" s="468"/>
      <c r="E174" s="349"/>
      <c r="F174" s="349"/>
      <c r="G174" s="349"/>
      <c r="H174" s="353"/>
      <c r="I174" s="8"/>
      <c r="J174" s="8"/>
      <c r="K174" s="352"/>
      <c r="L174" s="352"/>
      <c r="M174" s="352"/>
      <c r="N174" s="352"/>
      <c r="O174" s="352"/>
      <c r="P174" s="352"/>
      <c r="Q174" s="352"/>
      <c r="R174" s="501"/>
    </row>
    <row r="175" spans="2:18" s="175" customFormat="1">
      <c r="B175" s="1"/>
      <c r="C175" s="1"/>
      <c r="D175" s="468"/>
      <c r="E175" s="349"/>
      <c r="F175" s="349"/>
      <c r="G175" s="349"/>
      <c r="H175" s="353"/>
      <c r="I175" s="8"/>
      <c r="J175" s="8"/>
      <c r="K175" s="352"/>
      <c r="L175" s="352"/>
      <c r="M175" s="352"/>
      <c r="N175" s="352"/>
      <c r="O175" s="352"/>
      <c r="P175" s="352"/>
      <c r="Q175" s="352"/>
      <c r="R175" s="501"/>
    </row>
    <row r="176" spans="2:18" s="175" customFormat="1">
      <c r="B176" s="1"/>
      <c r="C176" s="1"/>
      <c r="D176" s="468"/>
      <c r="E176" s="349"/>
      <c r="F176" s="349"/>
      <c r="G176" s="349"/>
      <c r="H176" s="353"/>
      <c r="I176" s="8"/>
      <c r="J176" s="8"/>
      <c r="K176" s="352"/>
      <c r="L176" s="352"/>
      <c r="M176" s="352"/>
      <c r="N176" s="352"/>
      <c r="O176" s="352"/>
      <c r="P176" s="352"/>
      <c r="Q176" s="352"/>
      <c r="R176" s="501"/>
    </row>
    <row r="177" spans="2:18" s="175" customFormat="1">
      <c r="B177" s="1"/>
      <c r="C177" s="1"/>
      <c r="D177" s="468"/>
      <c r="E177" s="349"/>
      <c r="F177" s="349"/>
      <c r="G177" s="349"/>
      <c r="H177" s="353"/>
      <c r="I177" s="8"/>
      <c r="J177" s="8"/>
      <c r="K177" s="352"/>
      <c r="L177" s="352"/>
      <c r="M177" s="352"/>
      <c r="N177" s="352"/>
      <c r="O177" s="352"/>
      <c r="P177" s="352"/>
      <c r="Q177" s="352"/>
      <c r="R177" s="501"/>
    </row>
    <row r="178" spans="2:18" s="175" customFormat="1">
      <c r="B178" s="1"/>
      <c r="C178" s="1"/>
      <c r="D178" s="468"/>
      <c r="E178" s="349"/>
      <c r="F178" s="349"/>
      <c r="G178" s="349"/>
      <c r="H178" s="353"/>
      <c r="I178" s="8"/>
      <c r="J178" s="8"/>
      <c r="K178" s="352"/>
      <c r="L178" s="352"/>
      <c r="M178" s="349"/>
      <c r="N178" s="349"/>
      <c r="O178" s="349"/>
      <c r="P178" s="349"/>
      <c r="Q178" s="352"/>
      <c r="R178" s="501"/>
    </row>
    <row r="179" spans="2:18" s="175" customFormat="1">
      <c r="B179" s="1"/>
      <c r="C179" s="1"/>
      <c r="D179" s="468"/>
      <c r="E179" s="349"/>
      <c r="F179" s="349"/>
      <c r="G179" s="349"/>
      <c r="H179" s="353"/>
      <c r="I179" s="8"/>
      <c r="J179" s="8"/>
      <c r="K179" s="352"/>
      <c r="L179" s="352"/>
      <c r="M179" s="352"/>
      <c r="N179" s="352"/>
      <c r="O179" s="352"/>
      <c r="P179" s="352"/>
      <c r="Q179" s="352"/>
      <c r="R179" s="501"/>
    </row>
    <row r="180" spans="2:18" s="175" customFormat="1">
      <c r="C180" s="474"/>
      <c r="D180" s="468"/>
      <c r="E180" s="390"/>
      <c r="F180" s="390"/>
      <c r="G180" s="390"/>
      <c r="H180" s="390"/>
      <c r="I180" s="468"/>
      <c r="J180" s="468"/>
      <c r="K180" s="390"/>
      <c r="L180" s="390"/>
      <c r="M180" s="390"/>
      <c r="N180" s="390"/>
      <c r="O180" s="390"/>
      <c r="P180" s="390"/>
      <c r="Q180" s="390"/>
      <c r="R180" s="501"/>
    </row>
    <row r="181" spans="2:18" s="175" customFormat="1">
      <c r="B181" s="1"/>
      <c r="C181" s="474"/>
      <c r="D181" s="468"/>
      <c r="E181" s="353"/>
      <c r="F181" s="353"/>
      <c r="G181" s="353"/>
      <c r="H181" s="353"/>
      <c r="I181" s="8"/>
      <c r="J181" s="8"/>
      <c r="K181" s="353"/>
      <c r="L181" s="353"/>
      <c r="M181" s="353"/>
      <c r="N181" s="353"/>
      <c r="R181" s="501"/>
    </row>
    <row r="182" spans="2:18" s="175" customFormat="1">
      <c r="B182" s="1"/>
      <c r="C182" s="1"/>
      <c r="D182" s="468"/>
      <c r="E182" s="349"/>
      <c r="F182" s="349"/>
      <c r="G182" s="349"/>
      <c r="H182" s="353"/>
      <c r="I182" s="8"/>
      <c r="J182" s="8"/>
      <c r="K182" s="352"/>
      <c r="L182" s="349"/>
      <c r="M182" s="349"/>
      <c r="N182" s="349"/>
      <c r="O182" s="349"/>
      <c r="P182" s="349"/>
      <c r="Q182" s="352"/>
      <c r="R182" s="501"/>
    </row>
    <row r="183" spans="2:18" s="175" customFormat="1">
      <c r="B183" s="1"/>
      <c r="C183" s="1"/>
      <c r="D183" s="468"/>
      <c r="E183" s="349"/>
      <c r="F183" s="349"/>
      <c r="G183" s="349"/>
      <c r="H183" s="353"/>
      <c r="I183" s="8"/>
      <c r="J183" s="8"/>
      <c r="K183" s="352"/>
      <c r="L183" s="352"/>
      <c r="M183" s="352"/>
      <c r="N183" s="352"/>
      <c r="O183" s="352"/>
      <c r="P183" s="352"/>
      <c r="Q183" s="352"/>
      <c r="R183" s="501"/>
    </row>
    <row r="184" spans="2:18" s="175" customFormat="1">
      <c r="B184" s="1"/>
      <c r="C184" s="1"/>
      <c r="D184" s="468"/>
      <c r="E184" s="349"/>
      <c r="F184" s="349"/>
      <c r="G184" s="349"/>
      <c r="H184" s="353"/>
      <c r="I184" s="8"/>
      <c r="J184" s="8"/>
      <c r="K184" s="352"/>
      <c r="L184" s="352"/>
      <c r="M184" s="352"/>
      <c r="N184" s="352"/>
      <c r="O184" s="352"/>
      <c r="P184" s="352"/>
      <c r="Q184" s="352"/>
      <c r="R184" s="501"/>
    </row>
    <row r="185" spans="2:18" s="175" customFormat="1">
      <c r="B185" s="1"/>
      <c r="C185" s="1"/>
      <c r="D185" s="468"/>
      <c r="E185" s="349"/>
      <c r="F185" s="349"/>
      <c r="G185" s="349"/>
      <c r="H185" s="353"/>
      <c r="I185" s="8"/>
      <c r="J185" s="8"/>
      <c r="K185" s="352"/>
      <c r="L185" s="352"/>
      <c r="M185" s="352"/>
      <c r="N185" s="352"/>
      <c r="O185" s="352"/>
      <c r="P185" s="352"/>
      <c r="Q185" s="352"/>
      <c r="R185" s="501"/>
    </row>
    <row r="186" spans="2:18" s="175" customFormat="1">
      <c r="C186" s="474"/>
      <c r="D186" s="468"/>
      <c r="E186" s="353"/>
      <c r="F186" s="353"/>
      <c r="G186" s="353"/>
      <c r="H186" s="353"/>
      <c r="I186" s="468"/>
      <c r="J186" s="468"/>
      <c r="K186" s="353"/>
      <c r="L186" s="353"/>
      <c r="M186" s="353"/>
      <c r="N186" s="353"/>
      <c r="O186" s="353"/>
      <c r="P186" s="353"/>
      <c r="Q186" s="353"/>
      <c r="R186" s="501"/>
    </row>
    <row r="187" spans="2:18" s="175" customFormat="1" ht="12.75">
      <c r="B187" s="6"/>
      <c r="D187" s="468"/>
      <c r="E187" s="353"/>
      <c r="F187" s="353"/>
      <c r="G187" s="353"/>
      <c r="H187" s="353"/>
      <c r="I187" s="468"/>
      <c r="J187" s="468"/>
      <c r="K187" s="353"/>
      <c r="L187" s="353"/>
      <c r="M187" s="353"/>
      <c r="N187" s="353"/>
      <c r="R187" s="501"/>
    </row>
    <row r="188" spans="2:18" s="175" customFormat="1">
      <c r="D188" s="349"/>
      <c r="E188" s="349"/>
      <c r="F188" s="349"/>
      <c r="G188" s="349"/>
      <c r="H188" s="349"/>
      <c r="I188" s="349"/>
      <c r="J188" s="349"/>
      <c r="K188" s="349"/>
      <c r="L188" s="349"/>
      <c r="M188" s="349"/>
      <c r="N188" s="349"/>
      <c r="O188" s="349"/>
      <c r="P188" s="349"/>
      <c r="Q188" s="349"/>
      <c r="R188" s="501"/>
    </row>
    <row r="189" spans="2:18" s="175" customFormat="1">
      <c r="D189" s="468"/>
      <c r="E189" s="353"/>
      <c r="F189" s="353"/>
      <c r="G189" s="353"/>
      <c r="H189" s="353"/>
      <c r="I189" s="468"/>
      <c r="J189" s="468"/>
      <c r="K189" s="353"/>
      <c r="L189" s="353"/>
      <c r="M189" s="353"/>
      <c r="N189" s="353"/>
      <c r="R189" s="501"/>
    </row>
    <row r="190" spans="2:18">
      <c r="D190" s="522"/>
      <c r="E190" s="501"/>
    </row>
    <row r="191" spans="2:18">
      <c r="B191" s="175"/>
    </row>
    <row r="196" spans="2:10">
      <c r="C196" s="523"/>
      <c r="D196" s="524"/>
      <c r="I196" s="525"/>
      <c r="J196" s="524"/>
    </row>
    <row r="198" spans="2:10">
      <c r="C198" s="174"/>
      <c r="D198" s="499"/>
      <c r="I198" s="526"/>
      <c r="J198" s="499"/>
    </row>
    <row r="200" spans="2:10">
      <c r="C200" s="174"/>
      <c r="I200" s="526"/>
      <c r="J200" s="499"/>
    </row>
    <row r="201" spans="2:10">
      <c r="C201" s="499"/>
      <c r="D201" s="499"/>
      <c r="I201" s="526"/>
      <c r="J201" s="499"/>
    </row>
    <row r="203" spans="2:10">
      <c r="B203" s="175"/>
    </row>
  </sheetData>
  <printOptions gridLines="1"/>
  <pageMargins left="0.7" right="0.7" top="0.75" bottom="0.75" header="0.3" footer="0.3"/>
  <pageSetup scale="79" orientation="landscape" r:id="rId1"/>
  <headerFooter>
    <oddHeader>&amp;LExhibit ARA-2
Page &amp;P of &amp;N&amp;R&amp;"Times New Roman,Regular"&amp;8Docket No. 48309
Schedule II-B-5 Rate Base Accounts Depreciation - Plant
Page &amp;P of &amp;N</oddHeader>
    <oddFooter>&amp;L&amp;"Times New Roman,Regular"&amp;8Sponsored By: Henry E. Monroy</oddFooter>
  </headerFooter>
  <rowBreaks count="1" manualBreakCount="1">
    <brk id="57" max="16383" man="1"/>
  </rowBreaks>
  <colBreaks count="1" manualBreakCount="1">
    <brk id="8" max="92" man="1"/>
  </col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0" tint="-0.34998626667073579"/>
    <pageSetUpPr fitToPage="1"/>
  </sheetPr>
  <dimension ref="A1:S152"/>
  <sheetViews>
    <sheetView view="pageLayout" zoomScaleNormal="100" workbookViewId="0"/>
  </sheetViews>
  <sheetFormatPr defaultColWidth="9.28515625" defaultRowHeight="11.25"/>
  <cols>
    <col min="1" max="1" width="3.28515625" style="410" bestFit="1" customWidth="1"/>
    <col min="2" max="2" width="8.7109375" style="410" customWidth="1"/>
    <col min="3" max="3" width="32.7109375" style="410" customWidth="1"/>
    <col min="4" max="4" width="6.7109375" style="410" bestFit="1" customWidth="1"/>
    <col min="5" max="8" width="11.140625" style="410" customWidth="1"/>
    <col min="9" max="9" width="3.85546875" style="410" bestFit="1" customWidth="1"/>
    <col min="10" max="10" width="12.7109375" style="364" customWidth="1"/>
    <col min="11" max="11" width="11.140625" style="364" customWidth="1"/>
    <col min="12" max="17" width="11.140625" style="410" customWidth="1"/>
    <col min="18" max="18" width="5.28515625" style="410" bestFit="1" customWidth="1"/>
    <col min="19" max="16384" width="9.28515625" style="410"/>
  </cols>
  <sheetData>
    <row r="1" spans="1:18" ht="12" thickBot="1">
      <c r="L1" s="335"/>
      <c r="R1" s="335"/>
    </row>
    <row r="2" spans="1:18">
      <c r="B2" s="336" t="s">
        <v>1233</v>
      </c>
      <c r="C2" s="398"/>
      <c r="F2" s="411"/>
      <c r="L2" s="335"/>
      <c r="R2" s="335"/>
    </row>
    <row r="3" spans="1:18">
      <c r="B3" s="337" t="s">
        <v>2</v>
      </c>
      <c r="C3" s="399"/>
      <c r="F3" s="411"/>
      <c r="L3" s="335"/>
      <c r="R3" s="335"/>
    </row>
    <row r="4" spans="1:18">
      <c r="B4" s="338" t="s">
        <v>1776</v>
      </c>
      <c r="C4" s="399"/>
    </row>
    <row r="5" spans="1:18">
      <c r="B5" s="338" t="s">
        <v>1645</v>
      </c>
      <c r="C5" s="399"/>
    </row>
    <row r="6" spans="1:18" ht="12" thickBot="1">
      <c r="B6" s="339" t="s">
        <v>1236</v>
      </c>
      <c r="C6" s="400"/>
    </row>
    <row r="7" spans="1:18">
      <c r="B7" s="412"/>
    </row>
    <row r="8" spans="1:18" ht="12" thickBot="1">
      <c r="B8" s="410" t="s">
        <v>4</v>
      </c>
      <c r="E8" s="413">
        <v>1</v>
      </c>
      <c r="F8" s="413">
        <v>2</v>
      </c>
      <c r="G8" s="413">
        <v>3</v>
      </c>
      <c r="H8" s="413">
        <v>4</v>
      </c>
      <c r="I8" s="413">
        <v>5</v>
      </c>
      <c r="J8" s="413">
        <v>6</v>
      </c>
      <c r="K8" s="413">
        <v>7</v>
      </c>
      <c r="L8" s="413">
        <v>8</v>
      </c>
      <c r="M8" s="413">
        <v>9</v>
      </c>
      <c r="N8" s="414">
        <v>10</v>
      </c>
      <c r="O8" s="414">
        <v>11</v>
      </c>
      <c r="P8" s="414">
        <v>12</v>
      </c>
      <c r="Q8" s="364">
        <v>13</v>
      </c>
      <c r="R8" s="364"/>
    </row>
    <row r="9" spans="1:18">
      <c r="B9" s="380"/>
      <c r="C9" s="380"/>
      <c r="D9" s="380"/>
      <c r="E9" s="380"/>
      <c r="F9" s="380"/>
      <c r="G9" s="380"/>
      <c r="H9" s="341" t="s">
        <v>1517</v>
      </c>
      <c r="I9" s="380"/>
      <c r="J9" s="380"/>
      <c r="K9" s="380"/>
      <c r="L9" s="341"/>
      <c r="M9" s="341"/>
      <c r="N9" s="341"/>
      <c r="O9" s="341"/>
      <c r="P9" s="342"/>
      <c r="Q9" s="341"/>
      <c r="R9" s="343"/>
    </row>
    <row r="10" spans="1:18">
      <c r="B10" s="344" t="s">
        <v>97</v>
      </c>
      <c r="C10" s="344" t="s">
        <v>8</v>
      </c>
      <c r="D10" s="344" t="s">
        <v>6</v>
      </c>
      <c r="E10" s="381" t="s">
        <v>1266</v>
      </c>
      <c r="F10" s="344" t="s">
        <v>1707</v>
      </c>
      <c r="G10" s="344" t="s">
        <v>1708</v>
      </c>
      <c r="H10" s="344" t="s">
        <v>42</v>
      </c>
      <c r="I10" s="344" t="s">
        <v>1709</v>
      </c>
      <c r="J10" s="344" t="s">
        <v>1710</v>
      </c>
      <c r="K10" s="344" t="s">
        <v>1711</v>
      </c>
      <c r="L10" s="344" t="s">
        <v>1555</v>
      </c>
      <c r="M10" s="344" t="s">
        <v>1566</v>
      </c>
      <c r="N10" s="344" t="s">
        <v>1571</v>
      </c>
      <c r="O10" s="344" t="s">
        <v>1679</v>
      </c>
      <c r="P10" s="344" t="s">
        <v>1572</v>
      </c>
      <c r="Q10" s="344" t="s">
        <v>42</v>
      </c>
      <c r="R10" s="382"/>
    </row>
    <row r="11" spans="1:18">
      <c r="A11" s="364" t="s">
        <v>7</v>
      </c>
      <c r="B11" s="344" t="s">
        <v>1264</v>
      </c>
      <c r="C11" s="344"/>
      <c r="D11" s="344" t="s">
        <v>15</v>
      </c>
      <c r="E11" s="381" t="s">
        <v>1517</v>
      </c>
      <c r="F11" s="344" t="s">
        <v>1712</v>
      </c>
      <c r="G11" s="344" t="s">
        <v>20</v>
      </c>
      <c r="H11" s="344" t="s">
        <v>1652</v>
      </c>
      <c r="I11" s="344" t="s">
        <v>1713</v>
      </c>
      <c r="J11" s="344" t="s">
        <v>1265</v>
      </c>
      <c r="K11" s="344" t="s">
        <v>1714</v>
      </c>
      <c r="L11" s="344"/>
      <c r="M11" s="344"/>
      <c r="N11" s="344"/>
      <c r="O11" s="344"/>
      <c r="P11" s="344"/>
      <c r="Q11" s="344"/>
      <c r="R11" s="382" t="s">
        <v>1715</v>
      </c>
    </row>
    <row r="12" spans="1:18" ht="12" thickBot="1">
      <c r="A12" s="364" t="s">
        <v>16</v>
      </c>
      <c r="B12" s="345"/>
      <c r="C12" s="345"/>
      <c r="D12" s="345"/>
      <c r="E12" s="383"/>
      <c r="F12" s="345"/>
      <c r="G12" s="345"/>
      <c r="H12" s="345"/>
      <c r="I12" s="345"/>
      <c r="J12" s="345" t="s">
        <v>1268</v>
      </c>
      <c r="K12" s="345"/>
      <c r="L12" s="345"/>
      <c r="M12" s="345"/>
      <c r="N12" s="345"/>
      <c r="O12" s="345"/>
      <c r="P12" s="345"/>
      <c r="Q12" s="384"/>
      <c r="R12" s="385"/>
    </row>
    <row r="13" spans="1:18" ht="12.75" customHeight="1">
      <c r="A13" s="364"/>
      <c r="B13" s="417"/>
      <c r="C13" s="417"/>
      <c r="D13" s="417"/>
      <c r="E13" s="417"/>
      <c r="F13" s="417"/>
      <c r="G13" s="417"/>
      <c r="H13" s="417"/>
      <c r="I13" s="417"/>
      <c r="J13" s="418"/>
      <c r="K13" s="418"/>
      <c r="L13" s="417"/>
      <c r="M13" s="417"/>
      <c r="N13" s="417"/>
      <c r="O13" s="417"/>
      <c r="P13" s="417"/>
      <c r="Q13" s="417"/>
      <c r="R13" s="417"/>
    </row>
    <row r="14" spans="1:18" s="412" customFormat="1">
      <c r="A14" s="340">
        <v>1</v>
      </c>
      <c r="B14" s="437" t="s">
        <v>1777</v>
      </c>
      <c r="D14" s="762"/>
      <c r="E14" s="374"/>
      <c r="F14" s="374"/>
      <c r="G14" s="374"/>
      <c r="H14" s="374"/>
      <c r="I14" s="374"/>
      <c r="J14" s="425"/>
      <c r="K14" s="425"/>
      <c r="L14" s="374"/>
      <c r="M14" s="374"/>
      <c r="N14" s="374"/>
      <c r="O14" s="374"/>
      <c r="P14" s="374"/>
    </row>
    <row r="15" spans="1:18">
      <c r="A15" s="340">
        <v>2</v>
      </c>
      <c r="B15" s="437"/>
      <c r="D15" s="372"/>
      <c r="E15" s="372"/>
      <c r="F15" s="372"/>
      <c r="G15" s="372"/>
      <c r="H15" s="372"/>
      <c r="I15" s="372"/>
      <c r="L15" s="372"/>
      <c r="M15" s="372"/>
      <c r="N15" s="372"/>
      <c r="O15" s="372"/>
      <c r="P15" s="372"/>
    </row>
    <row r="16" spans="1:18">
      <c r="A16" s="340">
        <v>3</v>
      </c>
      <c r="B16" s="774" t="s">
        <v>1778</v>
      </c>
      <c r="C16" s="775" t="s">
        <v>1779</v>
      </c>
      <c r="D16" s="762"/>
      <c r="E16" s="776">
        <v>-15930.150000000023</v>
      </c>
      <c r="F16" s="777">
        <v>0</v>
      </c>
      <c r="G16" s="372">
        <v>0</v>
      </c>
      <c r="H16" s="776">
        <f t="shared" ref="H16:H21" si="0">+E16-F16+G16</f>
        <v>-15930.150000000023</v>
      </c>
      <c r="I16" s="366">
        <v>12</v>
      </c>
      <c r="J16" s="778" t="s">
        <v>1780</v>
      </c>
      <c r="K16" s="779">
        <f t="shared" ref="K16:K21" si="1">H16</f>
        <v>-15930.150000000023</v>
      </c>
      <c r="L16" s="366">
        <v>-1916.4528</v>
      </c>
      <c r="M16" s="366">
        <v>-9752.9943000000003</v>
      </c>
      <c r="N16" s="366">
        <v>-2906.4119999999998</v>
      </c>
      <c r="O16" s="366">
        <v>-66.590400000000002</v>
      </c>
      <c r="P16" s="366">
        <v>-1287.7005999999999</v>
      </c>
      <c r="Q16" s="430">
        <f t="shared" ref="Q16:Q21" si="2">SUM(L16:P16)</f>
        <v>-15930.150100000001</v>
      </c>
      <c r="R16" s="431">
        <f t="shared" ref="R16:R22" si="3">Q16-K16</f>
        <v>-9.9999977464904077E-5</v>
      </c>
    </row>
    <row r="17" spans="1:18">
      <c r="A17" s="340">
        <v>4</v>
      </c>
      <c r="B17" s="774" t="s">
        <v>1781</v>
      </c>
      <c r="C17" s="775" t="s">
        <v>1782</v>
      </c>
      <c r="D17" s="762"/>
      <c r="E17" s="776">
        <v>-258255.07000000009</v>
      </c>
      <c r="F17" s="776">
        <v>0</v>
      </c>
      <c r="G17" s="372">
        <v>0</v>
      </c>
      <c r="H17" s="776">
        <f t="shared" si="0"/>
        <v>-258255.07000000009</v>
      </c>
      <c r="I17" s="366">
        <v>14</v>
      </c>
      <c r="J17" s="778" t="s">
        <v>1783</v>
      </c>
      <c r="K17" s="779">
        <f t="shared" si="1"/>
        <v>-258255.07000000009</v>
      </c>
      <c r="L17" s="366">
        <v>-101366.0673</v>
      </c>
      <c r="M17" s="366">
        <v>-142990.01850000001</v>
      </c>
      <c r="N17" s="366">
        <v>-12280.266</v>
      </c>
      <c r="O17" s="366">
        <v>-290.91039999999998</v>
      </c>
      <c r="P17" s="366">
        <v>-1327.8078</v>
      </c>
      <c r="Q17" s="430">
        <f t="shared" si="2"/>
        <v>-258255.07</v>
      </c>
      <c r="R17" s="431">
        <f t="shared" si="3"/>
        <v>0</v>
      </c>
    </row>
    <row r="18" spans="1:18">
      <c r="A18" s="340">
        <v>5</v>
      </c>
      <c r="B18" s="774" t="s">
        <v>1784</v>
      </c>
      <c r="C18" s="775" t="s">
        <v>1785</v>
      </c>
      <c r="D18" s="762"/>
      <c r="E18" s="776">
        <v>-2088014</v>
      </c>
      <c r="F18" s="776">
        <v>0</v>
      </c>
      <c r="G18" s="372">
        <v>2088014</v>
      </c>
      <c r="H18" s="776">
        <f t="shared" si="0"/>
        <v>0</v>
      </c>
      <c r="I18" s="366">
        <v>12</v>
      </c>
      <c r="J18" s="778" t="s">
        <v>1780</v>
      </c>
      <c r="K18" s="779">
        <f t="shared" si="1"/>
        <v>0</v>
      </c>
      <c r="L18" s="366">
        <v>0</v>
      </c>
      <c r="M18" s="366">
        <v>0</v>
      </c>
      <c r="N18" s="366">
        <v>0</v>
      </c>
      <c r="O18" s="366">
        <v>0</v>
      </c>
      <c r="P18" s="366">
        <v>0</v>
      </c>
      <c r="Q18" s="430">
        <f t="shared" si="2"/>
        <v>0</v>
      </c>
      <c r="R18" s="431">
        <f t="shared" si="3"/>
        <v>0</v>
      </c>
    </row>
    <row r="19" spans="1:18">
      <c r="A19" s="340">
        <v>6</v>
      </c>
      <c r="B19" s="774" t="s">
        <v>1786</v>
      </c>
      <c r="C19" s="775" t="s">
        <v>1787</v>
      </c>
      <c r="D19" s="762"/>
      <c r="E19" s="776">
        <v>-79570</v>
      </c>
      <c r="F19" s="776">
        <v>0</v>
      </c>
      <c r="G19" s="372">
        <v>0</v>
      </c>
      <c r="H19" s="776">
        <f t="shared" si="0"/>
        <v>-79570</v>
      </c>
      <c r="I19" s="366">
        <v>12</v>
      </c>
      <c r="J19" s="778" t="s">
        <v>1780</v>
      </c>
      <c r="K19" s="779">
        <f t="shared" si="1"/>
        <v>-79570</v>
      </c>
      <c r="L19" s="366">
        <v>-9572.5493999999999</v>
      </c>
      <c r="M19" s="366">
        <v>-48715.5334</v>
      </c>
      <c r="N19" s="366">
        <v>-14517.3274</v>
      </c>
      <c r="O19" s="366">
        <v>-332.61419999999998</v>
      </c>
      <c r="P19" s="366">
        <v>-6431.9755999999998</v>
      </c>
      <c r="Q19" s="430">
        <f t="shared" si="2"/>
        <v>-79570</v>
      </c>
      <c r="R19" s="431">
        <f t="shared" si="3"/>
        <v>0</v>
      </c>
    </row>
    <row r="20" spans="1:18">
      <c r="A20" s="340">
        <v>7</v>
      </c>
      <c r="B20" s="774" t="s">
        <v>1788</v>
      </c>
      <c r="C20" s="775" t="s">
        <v>1789</v>
      </c>
      <c r="D20" s="762"/>
      <c r="E20" s="776">
        <v>0</v>
      </c>
      <c r="F20" s="776">
        <v>0</v>
      </c>
      <c r="G20" s="372">
        <v>0</v>
      </c>
      <c r="H20" s="776">
        <f t="shared" si="0"/>
        <v>0</v>
      </c>
      <c r="I20" s="366">
        <v>13</v>
      </c>
      <c r="J20" s="778" t="s">
        <v>1161</v>
      </c>
      <c r="K20" s="779">
        <f t="shared" si="1"/>
        <v>0</v>
      </c>
      <c r="L20" s="366">
        <v>0</v>
      </c>
      <c r="M20" s="366">
        <v>0</v>
      </c>
      <c r="N20" s="366">
        <v>0</v>
      </c>
      <c r="O20" s="366">
        <v>0</v>
      </c>
      <c r="P20" s="366">
        <v>0</v>
      </c>
      <c r="Q20" s="430">
        <f t="shared" si="2"/>
        <v>0</v>
      </c>
      <c r="R20" s="431">
        <f t="shared" si="3"/>
        <v>0</v>
      </c>
    </row>
    <row r="21" spans="1:18">
      <c r="A21" s="340">
        <v>8</v>
      </c>
      <c r="B21" s="774" t="s">
        <v>1790</v>
      </c>
      <c r="C21" s="775" t="s">
        <v>1791</v>
      </c>
      <c r="D21" s="762"/>
      <c r="E21" s="776">
        <v>-626217</v>
      </c>
      <c r="F21" s="776">
        <v>0</v>
      </c>
      <c r="G21" s="372">
        <v>0</v>
      </c>
      <c r="H21" s="776">
        <f t="shared" si="0"/>
        <v>-626217</v>
      </c>
      <c r="I21" s="366">
        <v>15</v>
      </c>
      <c r="J21" s="778" t="s">
        <v>1792</v>
      </c>
      <c r="K21" s="779">
        <f t="shared" si="1"/>
        <v>-626217</v>
      </c>
      <c r="L21" s="366">
        <v>-246677.96840000001</v>
      </c>
      <c r="M21" s="366">
        <v>-345694.74320000003</v>
      </c>
      <c r="N21" s="366">
        <v>-29891.8783</v>
      </c>
      <c r="O21" s="366">
        <v>-711.01639999999998</v>
      </c>
      <c r="P21" s="366">
        <v>-3241.3937000000001</v>
      </c>
      <c r="Q21" s="430">
        <f t="shared" si="2"/>
        <v>-626217</v>
      </c>
      <c r="R21" s="431">
        <f t="shared" si="3"/>
        <v>0</v>
      </c>
    </row>
    <row r="22" spans="1:18" s="412" customFormat="1">
      <c r="A22" s="340">
        <v>9</v>
      </c>
      <c r="C22" s="432" t="s">
        <v>89</v>
      </c>
      <c r="D22" s="374"/>
      <c r="E22" s="374">
        <f>SUM(E16:E21)</f>
        <v>-3067986.22</v>
      </c>
      <c r="F22" s="374">
        <f>SUM(F16:F21)</f>
        <v>0</v>
      </c>
      <c r="G22" s="374">
        <f>SUM(G16:G21)</f>
        <v>2088014</v>
      </c>
      <c r="H22" s="374">
        <f>SUM(H16:H21)</f>
        <v>-979972.22000000009</v>
      </c>
      <c r="I22" s="366"/>
      <c r="J22" s="778"/>
      <c r="K22" s="374">
        <f t="shared" ref="K22:Q22" si="4">SUM(K16:K21)</f>
        <v>-979972.22000000009</v>
      </c>
      <c r="L22" s="374">
        <f t="shared" si="4"/>
        <v>-359533.0379</v>
      </c>
      <c r="M22" s="374">
        <f t="shared" si="4"/>
        <v>-547153.28940000001</v>
      </c>
      <c r="N22" s="374">
        <f t="shared" si="4"/>
        <v>-59595.883700000006</v>
      </c>
      <c r="O22" s="374">
        <f t="shared" si="4"/>
        <v>-1401.1314</v>
      </c>
      <c r="P22" s="374">
        <f t="shared" si="4"/>
        <v>-12288.877700000001</v>
      </c>
      <c r="Q22" s="374">
        <f t="shared" si="4"/>
        <v>-979972.22010000004</v>
      </c>
      <c r="R22" s="431">
        <f t="shared" si="3"/>
        <v>-9.9999946542084217E-5</v>
      </c>
    </row>
    <row r="23" spans="1:18" ht="13.5" customHeight="1">
      <c r="A23" s="340">
        <v>10</v>
      </c>
      <c r="D23" s="372"/>
      <c r="E23" s="372"/>
      <c r="F23" s="372"/>
      <c r="G23" s="372"/>
      <c r="H23" s="372"/>
      <c r="I23" s="366"/>
      <c r="L23" s="372"/>
      <c r="M23" s="372"/>
      <c r="N23" s="372"/>
      <c r="O23" s="372"/>
      <c r="P23" s="372"/>
    </row>
    <row r="24" spans="1:18" s="412" customFormat="1">
      <c r="A24" s="340">
        <v>11</v>
      </c>
      <c r="B24" s="412" t="s">
        <v>1793</v>
      </c>
      <c r="C24" s="432"/>
      <c r="D24" s="762" t="s">
        <v>1794</v>
      </c>
      <c r="E24" s="777">
        <v>-126414550</v>
      </c>
      <c r="F24" s="777">
        <v>-3565874.4805999966</v>
      </c>
      <c r="G24" s="777">
        <v>-2535640.6369999996</v>
      </c>
      <c r="H24" s="777">
        <v>-132516065.11759999</v>
      </c>
      <c r="I24" s="366">
        <v>14</v>
      </c>
      <c r="J24" s="778" t="s">
        <v>1783</v>
      </c>
      <c r="K24" s="780">
        <f>H24</f>
        <v>-132516065.11759999</v>
      </c>
      <c r="L24" s="781">
        <v>-52013044.213</v>
      </c>
      <c r="M24" s="781">
        <v>-73371162.098800004</v>
      </c>
      <c r="N24" s="781">
        <v>-6301260.7348999996</v>
      </c>
      <c r="O24" s="781">
        <v>-149272.1986</v>
      </c>
      <c r="P24" s="781">
        <v>-681325.87239999999</v>
      </c>
      <c r="Q24" s="436">
        <f>SUM(L24:P24)</f>
        <v>-132516065.1177</v>
      </c>
      <c r="R24" s="431">
        <f>Q24-K24</f>
        <v>-1.0000169277191162E-4</v>
      </c>
    </row>
    <row r="25" spans="1:18" ht="13.5" customHeight="1" thickBot="1">
      <c r="A25" s="340">
        <v>12</v>
      </c>
      <c r="D25" s="372"/>
      <c r="E25" s="372"/>
      <c r="F25" s="372"/>
      <c r="G25" s="372"/>
      <c r="H25" s="372"/>
      <c r="I25" s="372"/>
      <c r="L25" s="372"/>
      <c r="M25" s="372"/>
      <c r="N25" s="372"/>
      <c r="O25" s="372"/>
      <c r="P25" s="372"/>
    </row>
    <row r="26" spans="1:18" s="412" customFormat="1" ht="12.75" customHeight="1" thickBot="1">
      <c r="A26" s="340">
        <v>13</v>
      </c>
      <c r="B26" s="766" t="s">
        <v>1795</v>
      </c>
      <c r="C26" s="767"/>
      <c r="D26" s="768" t="s">
        <v>1692</v>
      </c>
      <c r="E26" s="377">
        <f>E24+E22</f>
        <v>-129482536.22</v>
      </c>
      <c r="F26" s="377">
        <f t="shared" ref="F26:R26" si="5">F24+F22</f>
        <v>-3565874.4805999966</v>
      </c>
      <c r="G26" s="377">
        <f t="shared" si="5"/>
        <v>-447626.63699999964</v>
      </c>
      <c r="H26" s="377">
        <f t="shared" si="5"/>
        <v>-133496037.33759999</v>
      </c>
      <c r="I26" s="377"/>
      <c r="J26" s="377"/>
      <c r="K26" s="377">
        <f t="shared" si="5"/>
        <v>-133496037.33759999</v>
      </c>
      <c r="L26" s="377">
        <f t="shared" si="5"/>
        <v>-52372577.2509</v>
      </c>
      <c r="M26" s="377">
        <f t="shared" si="5"/>
        <v>-73918315.3882</v>
      </c>
      <c r="N26" s="377">
        <f t="shared" si="5"/>
        <v>-6360856.6185999997</v>
      </c>
      <c r="O26" s="377">
        <f t="shared" si="5"/>
        <v>-150673.33000000002</v>
      </c>
      <c r="P26" s="377">
        <f t="shared" si="5"/>
        <v>-693614.75009999995</v>
      </c>
      <c r="Q26" s="378">
        <f t="shared" si="5"/>
        <v>-133496037.3378</v>
      </c>
      <c r="R26" s="374">
        <f t="shared" si="5"/>
        <v>-2.0000163931399584E-4</v>
      </c>
    </row>
    <row r="27" spans="1:18" ht="12.75" customHeight="1">
      <c r="B27" s="770"/>
      <c r="D27" s="372"/>
      <c r="E27" s="372"/>
      <c r="F27" s="372"/>
      <c r="G27" s="372"/>
      <c r="H27" s="372"/>
      <c r="I27" s="372"/>
      <c r="J27" s="413"/>
      <c r="L27" s="372"/>
      <c r="M27" s="430"/>
      <c r="N27" s="430"/>
      <c r="O27" s="430"/>
      <c r="P27" s="430"/>
      <c r="Q27" s="430"/>
      <c r="R27" s="431"/>
    </row>
    <row r="28" spans="1:18" ht="12.75" customHeight="1">
      <c r="B28" s="770"/>
      <c r="D28" s="372"/>
      <c r="E28" s="372"/>
      <c r="F28" s="372"/>
      <c r="G28" s="372"/>
      <c r="H28" s="372"/>
      <c r="I28" s="372"/>
      <c r="L28" s="372"/>
      <c r="M28" s="372"/>
      <c r="N28" s="372"/>
      <c r="O28" s="372"/>
      <c r="P28" s="372"/>
    </row>
    <row r="29" spans="1:18" ht="12.75" customHeight="1">
      <c r="C29" s="771"/>
      <c r="D29" s="372"/>
      <c r="E29" s="372"/>
      <c r="F29" s="372"/>
      <c r="G29" s="372"/>
      <c r="H29" s="372"/>
      <c r="I29" s="372"/>
      <c r="J29" s="413"/>
      <c r="L29" s="372"/>
      <c r="M29" s="430"/>
      <c r="N29" s="430"/>
      <c r="O29" s="430"/>
      <c r="P29" s="430"/>
      <c r="Q29" s="430"/>
      <c r="R29" s="431"/>
    </row>
    <row r="30" spans="1:18" ht="12.75" customHeight="1"/>
    <row r="31" spans="1:18" ht="12.75" customHeight="1">
      <c r="C31" s="771"/>
      <c r="D31" s="372"/>
      <c r="E31" s="372"/>
      <c r="F31" s="372"/>
      <c r="G31" s="372"/>
      <c r="H31" s="372"/>
      <c r="I31" s="372"/>
      <c r="L31" s="372"/>
      <c r="M31" s="430"/>
      <c r="N31" s="430"/>
      <c r="O31" s="430"/>
      <c r="P31" s="430"/>
      <c r="Q31" s="430"/>
      <c r="R31" s="431"/>
    </row>
    <row r="32" spans="1:18" ht="12.75" customHeight="1">
      <c r="C32" s="771"/>
      <c r="D32" s="372"/>
      <c r="E32" s="372"/>
      <c r="F32" s="372"/>
      <c r="G32" s="372"/>
      <c r="H32" s="372"/>
      <c r="I32" s="372"/>
      <c r="L32" s="372"/>
      <c r="M32" s="430"/>
      <c r="N32" s="430"/>
      <c r="O32" s="430"/>
      <c r="P32" s="430"/>
      <c r="Q32" s="430"/>
      <c r="R32" s="431"/>
    </row>
    <row r="33" spans="2:18" ht="12.75" customHeight="1">
      <c r="C33" s="771"/>
      <c r="D33" s="372"/>
      <c r="E33" s="372"/>
      <c r="F33" s="372"/>
      <c r="G33" s="372"/>
      <c r="H33" s="372"/>
      <c r="I33" s="372"/>
      <c r="J33" s="413"/>
      <c r="L33" s="372"/>
      <c r="M33" s="430"/>
      <c r="N33" s="430"/>
      <c r="O33" s="430"/>
      <c r="P33" s="430"/>
      <c r="Q33" s="430"/>
      <c r="R33" s="431"/>
    </row>
    <row r="34" spans="2:18" s="412" customFormat="1" ht="12.75" customHeight="1">
      <c r="C34" s="432"/>
      <c r="D34" s="374"/>
      <c r="E34" s="374"/>
      <c r="F34" s="374"/>
      <c r="G34" s="374"/>
      <c r="H34" s="374"/>
      <c r="I34" s="374"/>
      <c r="J34" s="772"/>
      <c r="K34" s="425"/>
      <c r="L34" s="374"/>
      <c r="M34" s="374"/>
      <c r="N34" s="374"/>
      <c r="O34" s="374"/>
      <c r="P34" s="374"/>
      <c r="Q34" s="374"/>
      <c r="R34" s="426"/>
    </row>
    <row r="35" spans="2:18" ht="12.75" customHeight="1">
      <c r="C35" s="771"/>
      <c r="D35" s="372"/>
      <c r="E35" s="372"/>
      <c r="F35" s="372"/>
      <c r="G35" s="372"/>
      <c r="H35" s="372"/>
      <c r="I35" s="372"/>
      <c r="J35" s="413"/>
      <c r="L35" s="372"/>
      <c r="M35" s="430"/>
      <c r="N35" s="430"/>
      <c r="O35" s="430"/>
      <c r="P35" s="430"/>
      <c r="Q35" s="430"/>
    </row>
    <row r="36" spans="2:18" ht="12.75" customHeight="1">
      <c r="C36" s="433"/>
      <c r="D36" s="372"/>
      <c r="E36" s="372"/>
      <c r="F36" s="372"/>
      <c r="G36" s="372"/>
      <c r="H36" s="372"/>
      <c r="I36" s="372"/>
      <c r="L36" s="372"/>
      <c r="M36" s="430"/>
      <c r="N36" s="430"/>
      <c r="O36" s="430"/>
      <c r="P36" s="430"/>
      <c r="Q36" s="430"/>
      <c r="R36" s="431"/>
    </row>
    <row r="37" spans="2:18" ht="12.75" customHeight="1">
      <c r="C37" s="433"/>
      <c r="D37" s="372"/>
      <c r="E37" s="372"/>
      <c r="F37" s="372"/>
      <c r="G37" s="372"/>
      <c r="H37" s="372"/>
      <c r="I37" s="372"/>
      <c r="L37" s="372"/>
      <c r="M37" s="430"/>
      <c r="N37" s="430"/>
      <c r="O37" s="430"/>
      <c r="P37" s="430"/>
      <c r="Q37" s="430"/>
      <c r="R37" s="431"/>
    </row>
    <row r="38" spans="2:18" ht="12.75" customHeight="1">
      <c r="D38" s="372"/>
      <c r="E38" s="372"/>
      <c r="F38" s="372"/>
      <c r="G38" s="372"/>
      <c r="H38" s="372"/>
      <c r="I38" s="372"/>
      <c r="L38" s="372"/>
      <c r="M38" s="430"/>
      <c r="N38" s="430"/>
      <c r="O38" s="430"/>
      <c r="P38" s="430"/>
      <c r="Q38" s="430"/>
      <c r="R38" s="431"/>
    </row>
    <row r="39" spans="2:18" s="412" customFormat="1" ht="12.75" customHeight="1">
      <c r="C39" s="432"/>
      <c r="D39" s="374"/>
      <c r="E39" s="374"/>
      <c r="F39" s="374"/>
      <c r="G39" s="374"/>
      <c r="H39" s="374"/>
      <c r="I39" s="374"/>
      <c r="J39" s="425"/>
      <c r="K39" s="425"/>
      <c r="L39" s="374"/>
      <c r="M39" s="374"/>
      <c r="N39" s="374"/>
      <c r="O39" s="374"/>
      <c r="P39" s="374"/>
      <c r="Q39" s="374"/>
      <c r="R39" s="426"/>
    </row>
    <row r="40" spans="2:18" ht="12.75" customHeight="1">
      <c r="C40" s="432"/>
      <c r="D40" s="372"/>
      <c r="E40" s="372"/>
      <c r="F40" s="372"/>
      <c r="G40" s="372"/>
      <c r="H40" s="372"/>
      <c r="I40" s="372"/>
      <c r="L40" s="372"/>
      <c r="M40" s="372"/>
      <c r="N40" s="372"/>
      <c r="O40" s="372"/>
      <c r="P40" s="372"/>
      <c r="Q40" s="372"/>
      <c r="R40" s="431"/>
    </row>
    <row r="41" spans="2:18" ht="12.75" customHeight="1">
      <c r="C41" s="432"/>
      <c r="D41" s="372"/>
      <c r="E41" s="372"/>
      <c r="F41" s="372"/>
      <c r="G41" s="372"/>
      <c r="H41" s="372"/>
      <c r="I41" s="372"/>
      <c r="L41" s="372"/>
      <c r="M41" s="372"/>
      <c r="N41" s="372"/>
      <c r="O41" s="372"/>
      <c r="P41" s="372"/>
      <c r="Q41" s="372"/>
      <c r="R41" s="431"/>
    </row>
    <row r="42" spans="2:18" ht="12.75" customHeight="1">
      <c r="D42" s="372"/>
      <c r="E42" s="372"/>
      <c r="F42" s="372"/>
      <c r="G42" s="372"/>
      <c r="H42" s="372"/>
      <c r="I42" s="372"/>
      <c r="L42" s="372"/>
      <c r="M42" s="372"/>
      <c r="N42" s="372"/>
      <c r="O42" s="372"/>
      <c r="P42" s="372"/>
    </row>
    <row r="43" spans="2:18" s="412" customFormat="1" ht="12.75" customHeight="1">
      <c r="B43" s="773"/>
      <c r="D43" s="374"/>
      <c r="E43" s="374"/>
      <c r="F43" s="374"/>
      <c r="G43" s="374"/>
      <c r="H43" s="374"/>
      <c r="I43" s="374"/>
      <c r="J43" s="425"/>
      <c r="K43" s="425"/>
      <c r="L43" s="374"/>
      <c r="M43" s="374"/>
      <c r="N43" s="374"/>
      <c r="O43" s="374"/>
      <c r="P43" s="374"/>
    </row>
    <row r="44" spans="2:18" ht="12.75" customHeight="1">
      <c r="E44" s="372"/>
      <c r="F44" s="372"/>
      <c r="G44" s="372"/>
      <c r="H44" s="372"/>
      <c r="I44" s="372"/>
      <c r="L44" s="372"/>
      <c r="M44" s="430"/>
      <c r="N44" s="430"/>
      <c r="O44" s="430"/>
      <c r="P44" s="430"/>
      <c r="Q44" s="430"/>
      <c r="R44" s="431"/>
    </row>
    <row r="45" spans="2:18" ht="12.75" customHeight="1">
      <c r="D45" s="372"/>
      <c r="E45" s="372"/>
      <c r="F45" s="372"/>
      <c r="G45" s="372"/>
      <c r="H45" s="372"/>
      <c r="I45" s="372"/>
      <c r="L45" s="372"/>
      <c r="M45" s="372"/>
      <c r="N45" s="372"/>
      <c r="O45" s="372"/>
      <c r="P45" s="372"/>
    </row>
    <row r="46" spans="2:18" ht="12.75" customHeight="1">
      <c r="D46" s="374"/>
      <c r="E46" s="372"/>
      <c r="F46" s="372"/>
      <c r="G46" s="372"/>
      <c r="H46" s="372"/>
      <c r="I46" s="372"/>
      <c r="L46" s="372"/>
      <c r="M46" s="349"/>
      <c r="N46" s="349"/>
      <c r="O46" s="349"/>
      <c r="P46" s="349"/>
      <c r="Q46" s="349"/>
      <c r="R46" s="431"/>
    </row>
    <row r="47" spans="2:18" ht="12.75" customHeight="1">
      <c r="D47" s="372"/>
      <c r="E47" s="372"/>
      <c r="F47" s="372"/>
      <c r="G47" s="372"/>
      <c r="H47" s="372"/>
      <c r="I47" s="372"/>
      <c r="L47" s="372"/>
      <c r="M47" s="349"/>
      <c r="N47" s="349"/>
      <c r="O47" s="349"/>
      <c r="P47" s="349"/>
      <c r="Q47" s="349"/>
      <c r="R47" s="431"/>
    </row>
    <row r="48" spans="2:18" s="412" customFormat="1" ht="12.75" customHeight="1">
      <c r="C48" s="432"/>
      <c r="D48" s="374"/>
      <c r="E48" s="374"/>
      <c r="F48" s="374"/>
      <c r="G48" s="374"/>
      <c r="H48" s="374"/>
      <c r="I48" s="374"/>
      <c r="J48" s="425"/>
      <c r="K48" s="425"/>
      <c r="L48" s="374"/>
      <c r="M48" s="374"/>
      <c r="N48" s="374"/>
      <c r="O48" s="374"/>
      <c r="P48" s="374"/>
      <c r="Q48" s="374"/>
      <c r="R48" s="426"/>
    </row>
    <row r="49" spans="2:19" ht="12.75" customHeight="1">
      <c r="D49" s="372"/>
      <c r="E49" s="372"/>
      <c r="F49" s="372"/>
      <c r="G49" s="372"/>
      <c r="H49" s="372"/>
      <c r="I49" s="372"/>
      <c r="L49" s="372"/>
      <c r="M49" s="372"/>
      <c r="N49" s="372"/>
      <c r="O49" s="372"/>
      <c r="P49" s="372"/>
    </row>
    <row r="50" spans="2:19" s="412" customFormat="1" ht="12.75" customHeight="1">
      <c r="C50" s="773"/>
      <c r="D50" s="374"/>
      <c r="E50" s="374"/>
      <c r="F50" s="427"/>
      <c r="G50" s="374"/>
      <c r="H50" s="374"/>
      <c r="I50" s="374"/>
      <c r="J50" s="428"/>
      <c r="K50" s="425"/>
      <c r="L50" s="374"/>
      <c r="M50" s="374"/>
      <c r="N50" s="374"/>
      <c r="O50" s="374"/>
      <c r="P50" s="374"/>
    </row>
    <row r="51" spans="2:19" ht="12.75" customHeight="1">
      <c r="D51" s="429"/>
      <c r="E51" s="372"/>
      <c r="F51" s="372"/>
      <c r="G51" s="372"/>
      <c r="H51" s="372"/>
      <c r="I51" s="372"/>
      <c r="L51" s="372"/>
      <c r="M51" s="430"/>
      <c r="N51" s="430"/>
      <c r="O51" s="430"/>
      <c r="P51" s="430"/>
      <c r="Q51" s="430"/>
      <c r="R51" s="431"/>
    </row>
    <row r="52" spans="2:19" ht="12.75" customHeight="1">
      <c r="D52" s="429"/>
      <c r="E52" s="372"/>
      <c r="F52" s="372"/>
      <c r="G52" s="372"/>
      <c r="H52" s="372"/>
      <c r="I52" s="372"/>
      <c r="L52" s="372"/>
      <c r="M52" s="430"/>
      <c r="N52" s="430"/>
      <c r="O52" s="430"/>
      <c r="P52" s="430"/>
      <c r="Q52" s="430"/>
      <c r="R52" s="431"/>
    </row>
    <row r="53" spans="2:19" ht="12.75" customHeight="1">
      <c r="D53" s="429"/>
      <c r="E53" s="372"/>
      <c r="F53" s="372"/>
      <c r="G53" s="372"/>
      <c r="H53" s="372"/>
      <c r="I53" s="372"/>
      <c r="L53" s="372"/>
      <c r="M53" s="430"/>
      <c r="N53" s="430"/>
      <c r="O53" s="430"/>
      <c r="P53" s="430"/>
      <c r="Q53" s="430"/>
      <c r="R53" s="431"/>
    </row>
    <row r="54" spans="2:19" ht="12.75" customHeight="1">
      <c r="D54" s="429"/>
      <c r="E54" s="372"/>
      <c r="F54" s="372"/>
      <c r="G54" s="372"/>
      <c r="H54" s="372"/>
      <c r="I54" s="372"/>
      <c r="L54" s="372"/>
      <c r="M54" s="430"/>
      <c r="N54" s="430"/>
      <c r="O54" s="430"/>
      <c r="P54" s="430"/>
      <c r="Q54" s="430"/>
      <c r="R54" s="431"/>
    </row>
    <row r="55" spans="2:19" ht="12.75" customHeight="1">
      <c r="D55" s="429"/>
      <c r="E55" s="372"/>
      <c r="F55" s="372"/>
      <c r="G55" s="372"/>
      <c r="H55" s="372"/>
      <c r="I55" s="372"/>
      <c r="L55" s="372"/>
      <c r="M55" s="430"/>
      <c r="N55" s="430"/>
      <c r="O55" s="430"/>
      <c r="P55" s="430"/>
      <c r="Q55" s="430"/>
      <c r="R55" s="431"/>
    </row>
    <row r="56" spans="2:19" ht="12.75" customHeight="1">
      <c r="D56" s="429"/>
      <c r="E56" s="372"/>
      <c r="F56" s="372"/>
      <c r="G56" s="372"/>
      <c r="H56" s="372"/>
      <c r="I56" s="372"/>
      <c r="L56" s="372"/>
      <c r="M56" s="430"/>
      <c r="N56" s="430"/>
      <c r="O56" s="430"/>
      <c r="P56" s="430"/>
      <c r="Q56" s="430"/>
      <c r="R56" s="431"/>
    </row>
    <row r="57" spans="2:19" ht="12.75" customHeight="1">
      <c r="D57" s="429"/>
      <c r="E57" s="372"/>
      <c r="F57" s="372"/>
      <c r="G57" s="372"/>
      <c r="H57" s="372"/>
      <c r="I57" s="372"/>
      <c r="L57" s="372"/>
      <c r="M57" s="349"/>
      <c r="N57" s="349"/>
      <c r="O57" s="349"/>
      <c r="P57" s="349"/>
      <c r="Q57" s="349"/>
      <c r="R57" s="431"/>
    </row>
    <row r="58" spans="2:19" ht="12.75" customHeight="1">
      <c r="D58" s="429"/>
      <c r="E58" s="372"/>
      <c r="F58" s="372"/>
      <c r="G58" s="372"/>
      <c r="H58" s="372"/>
      <c r="I58" s="372"/>
      <c r="L58" s="372"/>
      <c r="M58" s="430"/>
      <c r="N58" s="430"/>
      <c r="O58" s="430"/>
      <c r="P58" s="430"/>
      <c r="Q58" s="430"/>
      <c r="R58" s="431"/>
    </row>
    <row r="59" spans="2:19" ht="12.75" customHeight="1">
      <c r="D59" s="429"/>
      <c r="E59" s="372"/>
      <c r="F59" s="372"/>
      <c r="G59" s="372"/>
      <c r="H59" s="372"/>
      <c r="I59" s="372"/>
      <c r="L59" s="372"/>
      <c r="M59" s="430"/>
      <c r="N59" s="430"/>
      <c r="O59" s="430"/>
      <c r="P59" s="430"/>
      <c r="Q59" s="430"/>
      <c r="R59" s="431"/>
    </row>
    <row r="60" spans="2:19" ht="12.75" customHeight="1">
      <c r="D60" s="429"/>
      <c r="E60" s="372"/>
      <c r="F60" s="372"/>
      <c r="G60" s="372"/>
      <c r="H60" s="372"/>
      <c r="I60" s="372"/>
      <c r="L60" s="372"/>
      <c r="M60" s="430"/>
      <c r="N60" s="430"/>
      <c r="O60" s="430"/>
      <c r="P60" s="430"/>
      <c r="Q60" s="430"/>
      <c r="R60" s="431"/>
    </row>
    <row r="61" spans="2:19" s="412" customFormat="1" ht="12.75" customHeight="1">
      <c r="C61" s="432"/>
      <c r="D61" s="427"/>
      <c r="E61" s="374"/>
      <c r="F61" s="374"/>
      <c r="G61" s="374"/>
      <c r="H61" s="374"/>
      <c r="I61" s="374"/>
      <c r="J61" s="425"/>
      <c r="K61" s="428"/>
      <c r="L61" s="374"/>
      <c r="M61" s="374"/>
      <c r="N61" s="374"/>
      <c r="O61" s="374"/>
      <c r="P61" s="374"/>
      <c r="Q61" s="374"/>
      <c r="R61" s="426"/>
      <c r="S61" s="410"/>
    </row>
    <row r="62" spans="2:19" ht="12.75" customHeight="1">
      <c r="C62" s="433"/>
      <c r="D62" s="429"/>
      <c r="E62" s="372"/>
      <c r="F62" s="372"/>
      <c r="G62" s="372"/>
      <c r="H62" s="372"/>
      <c r="I62" s="372"/>
      <c r="K62" s="434"/>
      <c r="L62" s="372"/>
      <c r="M62" s="372"/>
      <c r="N62" s="372"/>
      <c r="O62" s="372"/>
      <c r="P62" s="372"/>
    </row>
    <row r="63" spans="2:19" s="412" customFormat="1" ht="12.75" customHeight="1">
      <c r="B63" s="435"/>
      <c r="D63" s="427"/>
      <c r="E63" s="374"/>
      <c r="F63" s="374"/>
      <c r="G63" s="374"/>
      <c r="H63" s="374"/>
      <c r="I63" s="374"/>
      <c r="J63" s="425"/>
      <c r="K63" s="428"/>
      <c r="L63" s="374"/>
      <c r="M63" s="374"/>
      <c r="N63" s="374"/>
      <c r="O63" s="374"/>
      <c r="P63" s="374"/>
      <c r="Q63" s="374"/>
      <c r="R63" s="374"/>
      <c r="S63" s="410"/>
    </row>
    <row r="64" spans="2:19" ht="12.75" customHeight="1">
      <c r="C64" s="432"/>
      <c r="D64" s="429"/>
      <c r="E64" s="372"/>
      <c r="F64" s="372"/>
      <c r="G64" s="372"/>
      <c r="H64" s="372"/>
      <c r="I64" s="372"/>
      <c r="J64" s="425"/>
      <c r="K64" s="434"/>
      <c r="L64" s="372"/>
      <c r="M64" s="372"/>
      <c r="N64" s="372"/>
      <c r="O64" s="372"/>
      <c r="P64" s="372"/>
      <c r="Q64" s="372"/>
      <c r="R64" s="431"/>
    </row>
    <row r="65" spans="2:18" s="412" customFormat="1" ht="12.75" customHeight="1">
      <c r="C65" s="432"/>
      <c r="D65" s="374"/>
      <c r="E65" s="374"/>
      <c r="F65" s="374"/>
      <c r="G65" s="374"/>
      <c r="H65" s="374"/>
      <c r="I65" s="374"/>
      <c r="J65" s="425"/>
      <c r="K65" s="428"/>
      <c r="L65" s="374"/>
      <c r="M65" s="374"/>
      <c r="N65" s="374"/>
      <c r="O65" s="374"/>
      <c r="P65" s="374"/>
      <c r="Q65" s="374"/>
      <c r="R65" s="374"/>
    </row>
    <row r="66" spans="2:18" s="412" customFormat="1" ht="12.75" customHeight="1">
      <c r="C66" s="432"/>
      <c r="D66" s="427"/>
      <c r="E66" s="374"/>
      <c r="F66" s="374"/>
      <c r="G66" s="374"/>
      <c r="H66" s="374"/>
      <c r="I66" s="374"/>
      <c r="J66" s="425"/>
      <c r="K66" s="428"/>
      <c r="L66" s="374"/>
      <c r="M66" s="374"/>
      <c r="N66" s="374"/>
      <c r="O66" s="374"/>
      <c r="P66" s="374"/>
    </row>
    <row r="67" spans="2:18" s="412" customFormat="1" ht="12.75" customHeight="1">
      <c r="C67" s="432"/>
      <c r="D67" s="374"/>
      <c r="E67" s="374"/>
      <c r="F67" s="374"/>
      <c r="G67" s="374"/>
      <c r="H67" s="374"/>
      <c r="I67" s="374"/>
      <c r="J67" s="425"/>
      <c r="K67" s="428"/>
      <c r="L67" s="374"/>
      <c r="M67" s="436"/>
      <c r="N67" s="436"/>
      <c r="O67" s="436"/>
      <c r="P67" s="436"/>
      <c r="Q67" s="436"/>
      <c r="R67" s="374"/>
    </row>
    <row r="68" spans="2:18" s="412" customFormat="1" ht="12.75" customHeight="1">
      <c r="C68" s="432"/>
      <c r="D68" s="427"/>
      <c r="E68" s="374"/>
      <c r="F68" s="374"/>
      <c r="G68" s="374"/>
      <c r="H68" s="374"/>
      <c r="I68" s="374"/>
      <c r="J68" s="425"/>
      <c r="K68" s="428"/>
      <c r="L68" s="374"/>
      <c r="M68" s="374"/>
      <c r="N68" s="374"/>
      <c r="O68" s="374"/>
      <c r="P68" s="374"/>
    </row>
    <row r="69" spans="2:18" s="412" customFormat="1" ht="12.75" customHeight="1">
      <c r="B69" s="437"/>
      <c r="C69" s="432"/>
      <c r="D69" s="427"/>
      <c r="E69" s="374"/>
      <c r="F69" s="374"/>
      <c r="G69" s="374"/>
      <c r="H69" s="374"/>
      <c r="I69" s="374"/>
      <c r="J69" s="425"/>
      <c r="K69" s="428"/>
      <c r="L69" s="374"/>
      <c r="M69" s="374"/>
      <c r="N69" s="374"/>
      <c r="O69" s="374"/>
      <c r="P69" s="374"/>
      <c r="Q69" s="374"/>
      <c r="R69" s="374"/>
    </row>
    <row r="70" spans="2:18" ht="12.75" customHeight="1">
      <c r="C70" s="432"/>
      <c r="D70" s="429"/>
      <c r="E70" s="372"/>
      <c r="F70" s="372"/>
      <c r="G70" s="372"/>
      <c r="H70" s="372"/>
      <c r="I70" s="372"/>
      <c r="J70" s="425"/>
      <c r="K70" s="434"/>
      <c r="L70" s="372"/>
      <c r="M70" s="372"/>
      <c r="N70" s="372"/>
      <c r="O70" s="372"/>
      <c r="P70" s="372"/>
    </row>
    <row r="71" spans="2:18" ht="12.75" customHeight="1">
      <c r="C71" s="432"/>
      <c r="D71" s="429"/>
      <c r="E71" s="372"/>
      <c r="F71" s="372"/>
      <c r="G71" s="372"/>
      <c r="H71" s="372"/>
      <c r="I71" s="372"/>
      <c r="L71" s="372"/>
      <c r="M71" s="430"/>
      <c r="N71" s="430"/>
      <c r="O71" s="430"/>
      <c r="P71" s="430"/>
      <c r="Q71" s="430"/>
      <c r="R71" s="431"/>
    </row>
    <row r="72" spans="2:18" ht="12.75" customHeight="1">
      <c r="C72" s="432"/>
      <c r="D72" s="429"/>
      <c r="E72" s="372"/>
      <c r="F72" s="372"/>
      <c r="G72" s="372"/>
      <c r="H72" s="372"/>
      <c r="I72" s="372"/>
      <c r="L72" s="372"/>
      <c r="M72" s="430"/>
      <c r="N72" s="430"/>
      <c r="O72" s="430"/>
      <c r="P72" s="430"/>
      <c r="Q72" s="430"/>
      <c r="R72" s="431"/>
    </row>
    <row r="73" spans="2:18" ht="12.75" customHeight="1">
      <c r="C73" s="432"/>
      <c r="D73" s="429"/>
      <c r="E73" s="372"/>
      <c r="F73" s="372"/>
      <c r="G73" s="372"/>
      <c r="H73" s="372"/>
      <c r="I73" s="372"/>
      <c r="J73" s="425"/>
      <c r="K73" s="434"/>
      <c r="L73" s="372"/>
      <c r="M73" s="372"/>
      <c r="N73" s="372"/>
      <c r="O73" s="372"/>
      <c r="P73" s="372"/>
    </row>
    <row r="74" spans="2:18" ht="12.75" customHeight="1">
      <c r="C74" s="438"/>
      <c r="D74" s="429"/>
      <c r="E74" s="372"/>
      <c r="F74" s="372"/>
      <c r="G74" s="372"/>
      <c r="H74" s="372"/>
      <c r="I74" s="372"/>
      <c r="L74" s="372"/>
      <c r="M74" s="430"/>
      <c r="N74" s="430"/>
      <c r="O74" s="430"/>
      <c r="P74" s="430"/>
      <c r="Q74" s="430"/>
      <c r="R74" s="431"/>
    </row>
    <row r="75" spans="2:18" ht="12.75" customHeight="1">
      <c r="C75" s="439"/>
      <c r="D75" s="429"/>
      <c r="E75" s="372"/>
      <c r="F75" s="372"/>
      <c r="G75" s="372"/>
      <c r="H75" s="372"/>
      <c r="I75" s="372"/>
      <c r="L75" s="372"/>
      <c r="M75" s="430"/>
      <c r="N75" s="430"/>
      <c r="O75" s="430"/>
      <c r="P75" s="430"/>
      <c r="Q75" s="430"/>
      <c r="R75" s="431"/>
    </row>
    <row r="76" spans="2:18" ht="12.75" customHeight="1"/>
    <row r="77" spans="2:18" ht="12.75" customHeight="1"/>
    <row r="78" spans="2:18" ht="12.75" customHeight="1"/>
    <row r="79" spans="2:18" ht="12.75" customHeight="1"/>
    <row r="80" spans="2:18"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sheetData>
  <printOptions gridLines="1"/>
  <pageMargins left="0.7" right="0.7" top="0.75" bottom="0.75" header="0.3" footer="0.3"/>
  <pageSetup scale="85" orientation="landscape" r:id="rId1"/>
  <headerFooter>
    <oddHeader>&amp;LExhibit ARA-2
Page &amp;P of &amp;N&amp;R&amp;"Times New Roman,Regular"&amp;8Docket No. 48309
Schedule II-B-7 Rate Base Accounts - Accum. Provisions
Page &amp;P of &amp;N</oddHeader>
    <oddFooter>&amp;L&amp;"Times New Roman,Regular"&amp;8Sponsored By: Henry E. Monroy</oddFooter>
  </headerFooter>
  <colBreaks count="1" manualBreakCount="1">
    <brk id="8" max="25" man="1"/>
  </col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0" tint="-0.34998626667073579"/>
    <pageSetUpPr fitToPage="1"/>
  </sheetPr>
  <dimension ref="A1:S147"/>
  <sheetViews>
    <sheetView view="pageLayout" zoomScaleNormal="100" workbookViewId="0"/>
  </sheetViews>
  <sheetFormatPr defaultColWidth="9.28515625" defaultRowHeight="11.25"/>
  <cols>
    <col min="1" max="1" width="3.28515625" style="410" bestFit="1" customWidth="1"/>
    <col min="2" max="2" width="8.7109375" style="410" customWidth="1"/>
    <col min="3" max="3" width="30.28515625" style="410" customWidth="1"/>
    <col min="4" max="4" width="9.7109375" style="410" bestFit="1" customWidth="1"/>
    <col min="5" max="8" width="11.140625" style="410" customWidth="1"/>
    <col min="9" max="9" width="3.85546875" style="410" bestFit="1" customWidth="1"/>
    <col min="10" max="11" width="11.140625" style="364" customWidth="1"/>
    <col min="12" max="13" width="11.140625" style="410" customWidth="1"/>
    <col min="14" max="14" width="9.5703125" style="410" bestFit="1" customWidth="1"/>
    <col min="15" max="15" width="8.28515625" style="410" bestFit="1" customWidth="1"/>
    <col min="16" max="17" width="11.140625" style="410" customWidth="1"/>
    <col min="18" max="18" width="5.28515625" style="410" bestFit="1" customWidth="1"/>
    <col min="19" max="16384" width="9.28515625" style="410"/>
  </cols>
  <sheetData>
    <row r="1" spans="1:18" ht="12" thickBot="1">
      <c r="L1" s="335"/>
      <c r="R1" s="335"/>
    </row>
    <row r="2" spans="1:18">
      <c r="B2" s="336" t="s">
        <v>1233</v>
      </c>
      <c r="C2" s="398"/>
      <c r="F2" s="411"/>
      <c r="L2" s="335"/>
      <c r="R2" s="335"/>
    </row>
    <row r="3" spans="1:18">
      <c r="B3" s="337" t="s">
        <v>2</v>
      </c>
      <c r="C3" s="399"/>
      <c r="F3" s="411"/>
      <c r="L3" s="335"/>
      <c r="R3" s="335"/>
    </row>
    <row r="4" spans="1:18">
      <c r="B4" s="338" t="s">
        <v>1796</v>
      </c>
      <c r="C4" s="399"/>
    </row>
    <row r="5" spans="1:18">
      <c r="B5" s="338" t="s">
        <v>1645</v>
      </c>
      <c r="C5" s="399"/>
    </row>
    <row r="6" spans="1:18" ht="12" thickBot="1">
      <c r="B6" s="339" t="s">
        <v>1236</v>
      </c>
      <c r="C6" s="400"/>
    </row>
    <row r="7" spans="1:18">
      <c r="B7" s="412"/>
    </row>
    <row r="8" spans="1:18" ht="12" thickBot="1">
      <c r="B8" s="410" t="s">
        <v>4</v>
      </c>
      <c r="E8" s="413">
        <v>1</v>
      </c>
      <c r="F8" s="413">
        <v>2</v>
      </c>
      <c r="G8" s="413">
        <v>3</v>
      </c>
      <c r="H8" s="413">
        <v>4</v>
      </c>
      <c r="I8" s="413">
        <v>5</v>
      </c>
      <c r="J8" s="413">
        <v>6</v>
      </c>
      <c r="K8" s="413">
        <v>7</v>
      </c>
      <c r="L8" s="413">
        <v>8</v>
      </c>
      <c r="M8" s="413">
        <v>9</v>
      </c>
      <c r="N8" s="414">
        <v>10</v>
      </c>
      <c r="O8" s="414">
        <v>11</v>
      </c>
      <c r="P8" s="414">
        <v>12</v>
      </c>
      <c r="Q8" s="364">
        <v>13</v>
      </c>
      <c r="R8" s="364"/>
    </row>
    <row r="9" spans="1:18">
      <c r="B9" s="380"/>
      <c r="C9" s="380"/>
      <c r="D9" s="380"/>
      <c r="E9" s="380"/>
      <c r="F9" s="380"/>
      <c r="G9" s="380"/>
      <c r="H9" s="341" t="s">
        <v>1517</v>
      </c>
      <c r="I9" s="380"/>
      <c r="J9" s="380"/>
      <c r="K9" s="380"/>
      <c r="L9" s="341"/>
      <c r="M9" s="341"/>
      <c r="N9" s="341"/>
      <c r="O9" s="341"/>
      <c r="P9" s="342"/>
      <c r="Q9" s="341"/>
      <c r="R9" s="343"/>
    </row>
    <row r="10" spans="1:18">
      <c r="B10" s="344" t="s">
        <v>97</v>
      </c>
      <c r="C10" s="344" t="s">
        <v>8</v>
      </c>
      <c r="D10" s="344" t="s">
        <v>6</v>
      </c>
      <c r="E10" s="381" t="s">
        <v>1266</v>
      </c>
      <c r="F10" s="344" t="s">
        <v>1707</v>
      </c>
      <c r="G10" s="344" t="s">
        <v>1708</v>
      </c>
      <c r="H10" s="344" t="s">
        <v>42</v>
      </c>
      <c r="I10" s="344" t="s">
        <v>1709</v>
      </c>
      <c r="J10" s="344" t="s">
        <v>1710</v>
      </c>
      <c r="K10" s="344" t="s">
        <v>1711</v>
      </c>
      <c r="L10" s="344" t="s">
        <v>1555</v>
      </c>
      <c r="M10" s="344" t="s">
        <v>1566</v>
      </c>
      <c r="N10" s="344" t="s">
        <v>1571</v>
      </c>
      <c r="O10" s="344" t="s">
        <v>1679</v>
      </c>
      <c r="P10" s="344" t="s">
        <v>1572</v>
      </c>
      <c r="Q10" s="344" t="s">
        <v>42</v>
      </c>
      <c r="R10" s="382"/>
    </row>
    <row r="11" spans="1:18">
      <c r="A11" s="364" t="s">
        <v>7</v>
      </c>
      <c r="B11" s="344" t="s">
        <v>1264</v>
      </c>
      <c r="C11" s="344"/>
      <c r="D11" s="344" t="s">
        <v>15</v>
      </c>
      <c r="E11" s="381" t="s">
        <v>1517</v>
      </c>
      <c r="F11" s="344" t="s">
        <v>1712</v>
      </c>
      <c r="G11" s="344" t="s">
        <v>20</v>
      </c>
      <c r="H11" s="344" t="s">
        <v>1652</v>
      </c>
      <c r="I11" s="344" t="s">
        <v>1713</v>
      </c>
      <c r="J11" s="344" t="s">
        <v>1265</v>
      </c>
      <c r="K11" s="344" t="s">
        <v>1714</v>
      </c>
      <c r="L11" s="344"/>
      <c r="M11" s="344"/>
      <c r="N11" s="344"/>
      <c r="O11" s="344"/>
      <c r="P11" s="344"/>
      <c r="Q11" s="344"/>
      <c r="R11" s="382" t="s">
        <v>1715</v>
      </c>
    </row>
    <row r="12" spans="1:18" ht="12" thickBot="1">
      <c r="A12" s="364" t="s">
        <v>16</v>
      </c>
      <c r="B12" s="345"/>
      <c r="C12" s="345"/>
      <c r="D12" s="345"/>
      <c r="E12" s="383"/>
      <c r="F12" s="345"/>
      <c r="G12" s="345"/>
      <c r="H12" s="345"/>
      <c r="I12" s="345"/>
      <c r="J12" s="345" t="s">
        <v>1268</v>
      </c>
      <c r="K12" s="345"/>
      <c r="L12" s="345"/>
      <c r="M12" s="345"/>
      <c r="N12" s="345"/>
      <c r="O12" s="345"/>
      <c r="P12" s="345"/>
      <c r="Q12" s="384"/>
      <c r="R12" s="385"/>
    </row>
    <row r="13" spans="1:18" ht="12.75" customHeight="1">
      <c r="A13" s="364"/>
      <c r="B13" s="417"/>
      <c r="C13" s="417"/>
      <c r="D13" s="417"/>
      <c r="E13" s="417"/>
      <c r="F13" s="417"/>
      <c r="G13" s="417"/>
      <c r="H13" s="417"/>
      <c r="I13" s="417"/>
      <c r="J13" s="418"/>
      <c r="K13" s="418"/>
      <c r="L13" s="417"/>
      <c r="M13" s="417"/>
      <c r="N13" s="417"/>
      <c r="O13" s="417"/>
      <c r="P13" s="417"/>
      <c r="Q13" s="417"/>
      <c r="R13" s="417"/>
    </row>
    <row r="14" spans="1:18" s="412" customFormat="1">
      <c r="A14" s="364">
        <v>1</v>
      </c>
      <c r="B14" s="437" t="s">
        <v>1797</v>
      </c>
      <c r="D14" s="762"/>
      <c r="E14" s="374"/>
      <c r="F14" s="374"/>
      <c r="G14" s="374"/>
      <c r="H14" s="374"/>
      <c r="I14" s="374"/>
      <c r="J14" s="425"/>
      <c r="K14" s="425"/>
      <c r="L14" s="374"/>
      <c r="M14" s="374"/>
      <c r="N14" s="374"/>
      <c r="O14" s="374"/>
      <c r="P14" s="374"/>
    </row>
    <row r="15" spans="1:18">
      <c r="A15" s="364">
        <v>2</v>
      </c>
      <c r="B15" s="763" t="s">
        <v>1798</v>
      </c>
      <c r="C15" s="410" t="s">
        <v>1799</v>
      </c>
      <c r="D15" s="372"/>
      <c r="E15" s="372">
        <v>-792919.64</v>
      </c>
      <c r="F15" s="372">
        <v>0</v>
      </c>
      <c r="G15" s="372"/>
      <c r="H15" s="372">
        <f>+E15-F15+G15</f>
        <v>-792919.64</v>
      </c>
      <c r="I15" s="366">
        <v>15</v>
      </c>
      <c r="J15" s="364" t="s">
        <v>1792</v>
      </c>
      <c r="K15" s="764">
        <f>H15</f>
        <v>-792919.64</v>
      </c>
      <c r="L15" s="366">
        <v>-312345.09110000002</v>
      </c>
      <c r="M15" s="366">
        <v>-437720.71230000001</v>
      </c>
      <c r="N15" s="366">
        <v>-37849.271699999998</v>
      </c>
      <c r="O15" s="366">
        <v>-900.29309999999998</v>
      </c>
      <c r="P15" s="366">
        <v>-4104.2717000000002</v>
      </c>
      <c r="Q15" s="765">
        <f>SUM(L15:P15)</f>
        <v>-792919.63990000018</v>
      </c>
      <c r="R15" s="765">
        <f>Q15-K15</f>
        <v>9.999983012676239E-5</v>
      </c>
    </row>
    <row r="16" spans="1:18">
      <c r="A16" s="364">
        <v>3</v>
      </c>
      <c r="B16" s="763" t="s">
        <v>1800</v>
      </c>
      <c r="C16" s="410" t="s">
        <v>1801</v>
      </c>
      <c r="D16" s="762"/>
      <c r="E16" s="372">
        <v>-699021.17999999807</v>
      </c>
      <c r="F16" s="372">
        <v>0</v>
      </c>
      <c r="G16" s="372">
        <f>-E16</f>
        <v>699021.17999999807</v>
      </c>
      <c r="H16" s="372">
        <f>+E16-F16+G16</f>
        <v>0</v>
      </c>
      <c r="I16" s="366"/>
      <c r="K16" s="764">
        <f>H16</f>
        <v>0</v>
      </c>
      <c r="L16" s="366">
        <v>0</v>
      </c>
      <c r="M16" s="366">
        <v>0</v>
      </c>
      <c r="N16" s="366">
        <v>0</v>
      </c>
      <c r="O16" s="366">
        <v>0</v>
      </c>
      <c r="P16" s="366">
        <v>0</v>
      </c>
      <c r="Q16" s="765">
        <f>SUM(L16:P16)</f>
        <v>0</v>
      </c>
      <c r="R16" s="765">
        <f t="shared" ref="R16:R21" si="0">Q16-K16</f>
        <v>0</v>
      </c>
    </row>
    <row r="17" spans="1:18">
      <c r="A17" s="364">
        <v>4</v>
      </c>
      <c r="B17" s="433" t="s">
        <v>1802</v>
      </c>
      <c r="C17" s="410" t="s">
        <v>1803</v>
      </c>
      <c r="D17" s="762" t="s">
        <v>1804</v>
      </c>
      <c r="E17" s="372">
        <v>0</v>
      </c>
      <c r="F17" s="372">
        <v>0</v>
      </c>
      <c r="G17" s="372">
        <v>-595642</v>
      </c>
      <c r="H17" s="372">
        <f>+E17-F17+G17</f>
        <v>-595642</v>
      </c>
      <c r="I17" s="366">
        <v>14</v>
      </c>
      <c r="J17" s="364" t="s">
        <v>1783</v>
      </c>
      <c r="K17" s="764">
        <f>H17</f>
        <v>-595642</v>
      </c>
      <c r="L17" s="366">
        <v>-233791.6814</v>
      </c>
      <c r="M17" s="366">
        <v>-329793.56650000002</v>
      </c>
      <c r="N17" s="366">
        <v>-28323.324700000001</v>
      </c>
      <c r="O17" s="366">
        <v>-670.95860000000005</v>
      </c>
      <c r="P17" s="366">
        <v>-3062.4686999999999</v>
      </c>
      <c r="Q17" s="765">
        <f>SUM(L17:P17)</f>
        <v>-595641.99990000005</v>
      </c>
      <c r="R17" s="765">
        <f t="shared" si="0"/>
        <v>9.9999946542084217E-5</v>
      </c>
    </row>
    <row r="18" spans="1:18" s="412" customFormat="1">
      <c r="A18" s="364">
        <v>5</v>
      </c>
      <c r="B18" s="433" t="s">
        <v>1805</v>
      </c>
      <c r="C18" s="410" t="s">
        <v>1806</v>
      </c>
      <c r="D18" s="374"/>
      <c r="E18" s="372">
        <v>-3442586.08</v>
      </c>
      <c r="F18" s="374">
        <v>0</v>
      </c>
      <c r="G18" s="372">
        <f>-E18</f>
        <v>3442586.08</v>
      </c>
      <c r="H18" s="372">
        <f>+E18-F18+G18</f>
        <v>0</v>
      </c>
      <c r="I18" s="366">
        <v>14</v>
      </c>
      <c r="J18" s="364" t="s">
        <v>1783</v>
      </c>
      <c r="K18" s="764">
        <f>H18</f>
        <v>0</v>
      </c>
      <c r="L18" s="366">
        <v>0</v>
      </c>
      <c r="M18" s="366">
        <v>0</v>
      </c>
      <c r="N18" s="366">
        <v>0</v>
      </c>
      <c r="O18" s="366">
        <v>0</v>
      </c>
      <c r="P18" s="366">
        <v>0</v>
      </c>
      <c r="Q18" s="765">
        <f>SUM(L18:P18)</f>
        <v>0</v>
      </c>
      <c r="R18" s="765">
        <f t="shared" si="0"/>
        <v>0</v>
      </c>
    </row>
    <row r="19" spans="1:18" ht="13.5" customHeight="1">
      <c r="A19" s="364">
        <v>6</v>
      </c>
      <c r="B19" s="433" t="s">
        <v>1807</v>
      </c>
      <c r="C19" s="410" t="s">
        <v>1808</v>
      </c>
      <c r="D19" s="372"/>
      <c r="E19" s="372">
        <v>-148454393.87</v>
      </c>
      <c r="F19" s="372">
        <v>0</v>
      </c>
      <c r="G19" s="372">
        <v>19995151.600000001</v>
      </c>
      <c r="H19" s="372">
        <f>+E19-F19+G19</f>
        <v>-128459242.27000001</v>
      </c>
      <c r="I19" s="366">
        <v>14</v>
      </c>
      <c r="J19" s="364" t="s">
        <v>1783</v>
      </c>
      <c r="K19" s="764">
        <f>H19</f>
        <v>-128459242.27000001</v>
      </c>
      <c r="L19" s="366">
        <v>-50420726.285700001</v>
      </c>
      <c r="M19" s="366">
        <v>-71124990.613900006</v>
      </c>
      <c r="N19" s="366">
        <v>-6108355.0784999998</v>
      </c>
      <c r="O19" s="366">
        <v>-144702.40650000001</v>
      </c>
      <c r="P19" s="366">
        <v>-660467.88540000003</v>
      </c>
      <c r="Q19" s="765">
        <f>SUM(L19:P19)</f>
        <v>-128459242.27</v>
      </c>
      <c r="R19" s="765">
        <f t="shared" si="0"/>
        <v>0</v>
      </c>
    </row>
    <row r="20" spans="1:18" ht="13.5" customHeight="1" thickBot="1">
      <c r="A20" s="364">
        <v>7</v>
      </c>
      <c r="B20" s="433"/>
      <c r="D20" s="372"/>
      <c r="E20" s="372"/>
      <c r="F20" s="372"/>
      <c r="G20" s="372"/>
      <c r="H20" s="372"/>
      <c r="I20" s="372"/>
      <c r="K20" s="764"/>
      <c r="L20" s="366"/>
      <c r="M20" s="366"/>
      <c r="N20" s="366"/>
      <c r="O20" s="366"/>
      <c r="P20" s="366"/>
      <c r="Q20" s="765"/>
    </row>
    <row r="21" spans="1:18" s="412" customFormat="1" ht="12.75" customHeight="1" thickBot="1">
      <c r="A21" s="364">
        <v>8</v>
      </c>
      <c r="B21" s="766" t="s">
        <v>1809</v>
      </c>
      <c r="C21" s="767"/>
      <c r="D21" s="768" t="s">
        <v>1700</v>
      </c>
      <c r="E21" s="377">
        <f>SUM(E15:E19)</f>
        <v>-153388920.77000001</v>
      </c>
      <c r="F21" s="377">
        <f>SUM(F15:F19)</f>
        <v>0</v>
      </c>
      <c r="G21" s="377">
        <f>SUM(G15:G19)</f>
        <v>23541116.859999999</v>
      </c>
      <c r="H21" s="377">
        <f>SUM(H15:H19)</f>
        <v>-129847803.91000001</v>
      </c>
      <c r="I21" s="377"/>
      <c r="J21" s="769"/>
      <c r="K21" s="377">
        <f t="shared" ref="K21:Q21" si="1">SUM(K15:K19)</f>
        <v>-129847803.91000001</v>
      </c>
      <c r="L21" s="377">
        <f t="shared" si="1"/>
        <v>-50966863.058200002</v>
      </c>
      <c r="M21" s="377">
        <f t="shared" si="1"/>
        <v>-71892504.892700002</v>
      </c>
      <c r="N21" s="377">
        <f t="shared" si="1"/>
        <v>-6174527.6749</v>
      </c>
      <c r="O21" s="377">
        <f t="shared" si="1"/>
        <v>-146273.65820000001</v>
      </c>
      <c r="P21" s="377">
        <f t="shared" si="1"/>
        <v>-667634.62580000004</v>
      </c>
      <c r="Q21" s="377">
        <f t="shared" si="1"/>
        <v>-129847803.90979999</v>
      </c>
      <c r="R21" s="765">
        <f t="shared" si="0"/>
        <v>2.0001828670501709E-4</v>
      </c>
    </row>
    <row r="22" spans="1:18" ht="12.75" customHeight="1">
      <c r="A22" s="364"/>
      <c r="B22" s="770"/>
      <c r="D22" s="372"/>
      <c r="E22" s="372"/>
      <c r="F22" s="372"/>
      <c r="G22" s="372"/>
      <c r="H22" s="372"/>
      <c r="I22" s="372"/>
      <c r="J22" s="413"/>
      <c r="L22" s="372"/>
      <c r="M22" s="430"/>
      <c r="N22" s="430"/>
      <c r="O22" s="430"/>
      <c r="P22" s="430"/>
      <c r="Q22" s="430"/>
      <c r="R22" s="431"/>
    </row>
    <row r="23" spans="1:18" ht="12.75" customHeight="1">
      <c r="A23" s="364"/>
      <c r="B23" s="770"/>
      <c r="D23" s="372"/>
      <c r="E23" s="372"/>
      <c r="F23" s="372"/>
      <c r="G23" s="372"/>
      <c r="H23" s="372"/>
      <c r="I23" s="372"/>
      <c r="L23" s="372"/>
      <c r="M23" s="372"/>
      <c r="N23" s="372"/>
      <c r="O23" s="372"/>
      <c r="P23" s="372"/>
    </row>
    <row r="24" spans="1:18" ht="12.75" customHeight="1">
      <c r="C24" s="771"/>
      <c r="D24" s="372"/>
      <c r="E24" s="372"/>
      <c r="F24" s="372"/>
      <c r="G24" s="372"/>
      <c r="H24" s="372"/>
      <c r="I24" s="372"/>
      <c r="J24" s="413"/>
      <c r="L24" s="372"/>
      <c r="M24" s="430"/>
      <c r="N24" s="430"/>
      <c r="O24" s="430"/>
      <c r="P24" s="430"/>
      <c r="Q24" s="430"/>
      <c r="R24" s="431"/>
    </row>
    <row r="25" spans="1:18" ht="12.75" customHeight="1">
      <c r="G25" s="431"/>
    </row>
    <row r="26" spans="1:18" ht="12.75" customHeight="1">
      <c r="C26" s="771"/>
      <c r="D26" s="372"/>
      <c r="E26" s="372"/>
      <c r="F26" s="372"/>
      <c r="G26" s="372"/>
      <c r="H26" s="372"/>
      <c r="I26" s="372"/>
      <c r="L26" s="372"/>
      <c r="M26" s="430"/>
      <c r="N26" s="430"/>
      <c r="O26" s="430"/>
      <c r="P26" s="430"/>
      <c r="Q26" s="430"/>
      <c r="R26" s="431"/>
    </row>
    <row r="27" spans="1:18" ht="12.75" customHeight="1">
      <c r="C27" s="771"/>
      <c r="D27" s="372"/>
      <c r="E27" s="372"/>
      <c r="F27" s="372"/>
      <c r="G27" s="372"/>
      <c r="H27" s="372"/>
      <c r="I27" s="372"/>
      <c r="L27" s="372"/>
      <c r="M27" s="430"/>
      <c r="N27" s="430"/>
      <c r="O27" s="430"/>
      <c r="P27" s="430"/>
      <c r="Q27" s="430"/>
      <c r="R27" s="431"/>
    </row>
    <row r="28" spans="1:18" ht="12.75" customHeight="1">
      <c r="C28" s="771"/>
      <c r="D28" s="372"/>
      <c r="E28" s="372"/>
      <c r="F28" s="372"/>
      <c r="G28" s="372"/>
      <c r="H28" s="372"/>
      <c r="I28" s="372"/>
      <c r="J28" s="413"/>
      <c r="L28" s="372"/>
      <c r="M28" s="430"/>
      <c r="N28" s="430"/>
      <c r="O28" s="430"/>
      <c r="P28" s="430"/>
      <c r="Q28" s="430"/>
      <c r="R28" s="431"/>
    </row>
    <row r="29" spans="1:18" s="412" customFormat="1" ht="12.75" customHeight="1">
      <c r="C29" s="432"/>
      <c r="D29" s="374"/>
      <c r="E29" s="374"/>
      <c r="F29" s="374"/>
      <c r="G29" s="374"/>
      <c r="H29" s="374"/>
      <c r="I29" s="374"/>
      <c r="J29" s="772"/>
      <c r="K29" s="425"/>
      <c r="L29" s="374"/>
      <c r="M29" s="374"/>
      <c r="N29" s="374"/>
      <c r="O29" s="374"/>
      <c r="P29" s="374"/>
      <c r="Q29" s="374"/>
      <c r="R29" s="426"/>
    </row>
    <row r="30" spans="1:18" ht="12.75" customHeight="1">
      <c r="C30" s="771"/>
      <c r="D30" s="372"/>
      <c r="E30" s="372"/>
      <c r="F30" s="372"/>
      <c r="G30" s="372"/>
      <c r="H30" s="372"/>
      <c r="I30" s="372"/>
      <c r="J30" s="413"/>
      <c r="L30" s="372"/>
      <c r="M30" s="430"/>
      <c r="N30" s="430"/>
      <c r="O30" s="430"/>
      <c r="P30" s="430"/>
      <c r="Q30" s="430"/>
    </row>
    <row r="31" spans="1:18" ht="12.75" customHeight="1">
      <c r="C31" s="433"/>
      <c r="D31" s="372"/>
      <c r="E31" s="372"/>
      <c r="F31" s="372"/>
      <c r="G31" s="372"/>
      <c r="H31" s="372"/>
      <c r="I31" s="372"/>
      <c r="L31" s="372"/>
      <c r="M31" s="430"/>
      <c r="N31" s="430"/>
      <c r="O31" s="430"/>
      <c r="P31" s="430"/>
      <c r="Q31" s="430"/>
      <c r="R31" s="431"/>
    </row>
    <row r="32" spans="1:18" ht="12.75" customHeight="1">
      <c r="C32" s="433"/>
      <c r="D32" s="372"/>
      <c r="E32" s="372"/>
      <c r="F32" s="372"/>
      <c r="G32" s="372"/>
      <c r="H32" s="372"/>
      <c r="I32" s="372"/>
      <c r="L32" s="372"/>
      <c r="M32" s="430"/>
      <c r="N32" s="430"/>
      <c r="O32" s="430"/>
      <c r="P32" s="430"/>
      <c r="Q32" s="430"/>
      <c r="R32" s="431"/>
    </row>
    <row r="33" spans="2:18" ht="12.75" customHeight="1">
      <c r="D33" s="372"/>
      <c r="E33" s="372"/>
      <c r="F33" s="372"/>
      <c r="G33" s="372"/>
      <c r="H33" s="372"/>
      <c r="I33" s="372"/>
      <c r="L33" s="372"/>
      <c r="M33" s="430"/>
      <c r="N33" s="430"/>
      <c r="O33" s="430"/>
      <c r="P33" s="430"/>
      <c r="Q33" s="430"/>
      <c r="R33" s="431"/>
    </row>
    <row r="34" spans="2:18" s="412" customFormat="1" ht="12.75" customHeight="1">
      <c r="C34" s="432"/>
      <c r="D34" s="374"/>
      <c r="E34" s="374"/>
      <c r="F34" s="374"/>
      <c r="G34" s="374"/>
      <c r="H34" s="374"/>
      <c r="I34" s="374"/>
      <c r="J34" s="425"/>
      <c r="K34" s="425"/>
      <c r="L34" s="374"/>
      <c r="M34" s="374"/>
      <c r="N34" s="374"/>
      <c r="O34" s="374"/>
      <c r="P34" s="374"/>
      <c r="Q34" s="374"/>
      <c r="R34" s="426"/>
    </row>
    <row r="35" spans="2:18" ht="12.75" customHeight="1">
      <c r="C35" s="432"/>
      <c r="D35" s="372"/>
      <c r="E35" s="372"/>
      <c r="F35" s="372"/>
      <c r="G35" s="372"/>
      <c r="H35" s="372"/>
      <c r="I35" s="372"/>
      <c r="L35" s="372"/>
      <c r="M35" s="372"/>
      <c r="N35" s="372"/>
      <c r="O35" s="372"/>
      <c r="P35" s="372"/>
      <c r="Q35" s="372"/>
      <c r="R35" s="431"/>
    </row>
    <row r="36" spans="2:18" ht="12.75" customHeight="1">
      <c r="C36" s="432"/>
      <c r="D36" s="372"/>
      <c r="E36" s="372"/>
      <c r="F36" s="372"/>
      <c r="G36" s="372"/>
      <c r="H36" s="372"/>
      <c r="I36" s="372"/>
      <c r="L36" s="372"/>
      <c r="M36" s="372"/>
      <c r="N36" s="372"/>
      <c r="O36" s="372"/>
      <c r="P36" s="372"/>
      <c r="Q36" s="372"/>
      <c r="R36" s="431"/>
    </row>
    <row r="37" spans="2:18" ht="12.75" customHeight="1">
      <c r="D37" s="372"/>
      <c r="E37" s="372"/>
      <c r="F37" s="372"/>
      <c r="G37" s="372"/>
      <c r="H37" s="372"/>
      <c r="I37" s="372"/>
      <c r="L37" s="372"/>
      <c r="M37" s="372"/>
      <c r="N37" s="372"/>
      <c r="O37" s="372"/>
      <c r="P37" s="372"/>
    </row>
    <row r="38" spans="2:18" s="412" customFormat="1" ht="12.75" customHeight="1">
      <c r="B38" s="773"/>
      <c r="D38" s="374"/>
      <c r="E38" s="374"/>
      <c r="F38" s="374"/>
      <c r="G38" s="374"/>
      <c r="H38" s="374"/>
      <c r="I38" s="374"/>
      <c r="J38" s="425"/>
      <c r="K38" s="425"/>
      <c r="L38" s="374"/>
      <c r="M38" s="374"/>
      <c r="N38" s="374"/>
      <c r="O38" s="374"/>
      <c r="P38" s="374"/>
    </row>
    <row r="39" spans="2:18" ht="12.75" customHeight="1">
      <c r="E39" s="372"/>
      <c r="F39" s="372"/>
      <c r="G39" s="372"/>
      <c r="H39" s="372"/>
      <c r="I39" s="372"/>
      <c r="L39" s="372"/>
      <c r="M39" s="430"/>
      <c r="N39" s="430"/>
      <c r="O39" s="430"/>
      <c r="P39" s="430"/>
      <c r="Q39" s="430"/>
      <c r="R39" s="431"/>
    </row>
    <row r="40" spans="2:18" ht="12.75" customHeight="1">
      <c r="D40" s="372"/>
      <c r="E40" s="372"/>
      <c r="F40" s="372"/>
      <c r="G40" s="372"/>
      <c r="H40" s="372"/>
      <c r="I40" s="372"/>
      <c r="L40" s="372"/>
      <c r="M40" s="372"/>
      <c r="N40" s="372"/>
      <c r="O40" s="372"/>
      <c r="P40" s="372"/>
    </row>
    <row r="41" spans="2:18" ht="12.75" customHeight="1">
      <c r="D41" s="374"/>
      <c r="E41" s="372"/>
      <c r="F41" s="372"/>
      <c r="G41" s="372"/>
      <c r="H41" s="372"/>
      <c r="I41" s="372"/>
      <c r="L41" s="372"/>
      <c r="M41" s="349"/>
      <c r="N41" s="349"/>
      <c r="O41" s="349"/>
      <c r="P41" s="349"/>
      <c r="Q41" s="349"/>
      <c r="R41" s="431"/>
    </row>
    <row r="42" spans="2:18" ht="12.75" customHeight="1">
      <c r="D42" s="372"/>
      <c r="E42" s="372"/>
      <c r="F42" s="372"/>
      <c r="G42" s="372"/>
      <c r="H42" s="372"/>
      <c r="I42" s="372"/>
      <c r="L42" s="372"/>
      <c r="M42" s="349"/>
      <c r="N42" s="349"/>
      <c r="O42" s="349"/>
      <c r="P42" s="349"/>
      <c r="Q42" s="349"/>
      <c r="R42" s="431"/>
    </row>
    <row r="43" spans="2:18" s="412" customFormat="1" ht="12.75" customHeight="1">
      <c r="C43" s="432"/>
      <c r="D43" s="374"/>
      <c r="E43" s="374"/>
      <c r="F43" s="374"/>
      <c r="G43" s="374"/>
      <c r="H43" s="374"/>
      <c r="I43" s="374"/>
      <c r="J43" s="425"/>
      <c r="K43" s="425"/>
      <c r="L43" s="374"/>
      <c r="M43" s="374"/>
      <c r="N43" s="374"/>
      <c r="O43" s="374"/>
      <c r="P43" s="374"/>
      <c r="Q43" s="374"/>
      <c r="R43" s="426"/>
    </row>
    <row r="44" spans="2:18" ht="12.75" customHeight="1">
      <c r="D44" s="372"/>
      <c r="E44" s="372"/>
      <c r="F44" s="372"/>
      <c r="G44" s="372"/>
      <c r="H44" s="372"/>
      <c r="I44" s="372"/>
      <c r="L44" s="372"/>
      <c r="M44" s="372"/>
      <c r="N44" s="372"/>
      <c r="O44" s="372"/>
      <c r="P44" s="372"/>
    </row>
    <row r="45" spans="2:18" s="412" customFormat="1" ht="12.75" customHeight="1">
      <c r="C45" s="773"/>
      <c r="D45" s="374"/>
      <c r="E45" s="374"/>
      <c r="F45" s="427"/>
      <c r="G45" s="374"/>
      <c r="H45" s="374"/>
      <c r="I45" s="374"/>
      <c r="J45" s="428"/>
      <c r="K45" s="425"/>
      <c r="L45" s="374"/>
      <c r="M45" s="374"/>
      <c r="N45" s="374"/>
      <c r="O45" s="374"/>
      <c r="P45" s="374"/>
    </row>
    <row r="46" spans="2:18" ht="12.75" customHeight="1">
      <c r="D46" s="429"/>
      <c r="E46" s="372"/>
      <c r="F46" s="372"/>
      <c r="G46" s="372"/>
      <c r="H46" s="372"/>
      <c r="I46" s="372"/>
      <c r="L46" s="372"/>
      <c r="M46" s="430"/>
      <c r="N46" s="430"/>
      <c r="O46" s="430"/>
      <c r="P46" s="430"/>
      <c r="Q46" s="430"/>
      <c r="R46" s="431"/>
    </row>
    <row r="47" spans="2:18" ht="12.75" customHeight="1">
      <c r="D47" s="429"/>
      <c r="E47" s="372"/>
      <c r="F47" s="372"/>
      <c r="G47" s="372"/>
      <c r="H47" s="372"/>
      <c r="I47" s="372"/>
      <c r="L47" s="372"/>
      <c r="M47" s="430"/>
      <c r="N47" s="430"/>
      <c r="O47" s="430"/>
      <c r="P47" s="430"/>
      <c r="Q47" s="430"/>
      <c r="R47" s="431"/>
    </row>
    <row r="48" spans="2:18" ht="12.75" customHeight="1">
      <c r="D48" s="429"/>
      <c r="E48" s="372"/>
      <c r="F48" s="372"/>
      <c r="G48" s="372"/>
      <c r="H48" s="372"/>
      <c r="I48" s="372"/>
      <c r="L48" s="372"/>
      <c r="M48" s="430"/>
      <c r="N48" s="430"/>
      <c r="O48" s="430"/>
      <c r="P48" s="430"/>
      <c r="Q48" s="430"/>
      <c r="R48" s="431"/>
    </row>
    <row r="49" spans="2:19" ht="12.75" customHeight="1">
      <c r="D49" s="429"/>
      <c r="E49" s="372"/>
      <c r="F49" s="372"/>
      <c r="G49" s="372"/>
      <c r="H49" s="372"/>
      <c r="I49" s="372"/>
      <c r="L49" s="372"/>
      <c r="M49" s="430"/>
      <c r="N49" s="430"/>
      <c r="O49" s="430"/>
      <c r="P49" s="430"/>
      <c r="Q49" s="430"/>
      <c r="R49" s="431"/>
    </row>
    <row r="50" spans="2:19" ht="12.75" customHeight="1">
      <c r="D50" s="429"/>
      <c r="E50" s="372"/>
      <c r="F50" s="372"/>
      <c r="G50" s="372"/>
      <c r="H50" s="372"/>
      <c r="I50" s="372"/>
      <c r="L50" s="372"/>
      <c r="M50" s="430"/>
      <c r="N50" s="430"/>
      <c r="O50" s="430"/>
      <c r="P50" s="430"/>
      <c r="Q50" s="430"/>
      <c r="R50" s="431"/>
    </row>
    <row r="51" spans="2:19" ht="12.75" customHeight="1">
      <c r="D51" s="429"/>
      <c r="E51" s="372"/>
      <c r="F51" s="372"/>
      <c r="G51" s="372"/>
      <c r="H51" s="372"/>
      <c r="I51" s="372"/>
      <c r="L51" s="372"/>
      <c r="M51" s="430"/>
      <c r="N51" s="430"/>
      <c r="O51" s="430"/>
      <c r="P51" s="430"/>
      <c r="Q51" s="430"/>
      <c r="R51" s="431"/>
    </row>
    <row r="52" spans="2:19" ht="12.75" customHeight="1">
      <c r="D52" s="429"/>
      <c r="E52" s="372"/>
      <c r="F52" s="372"/>
      <c r="G52" s="372"/>
      <c r="H52" s="372"/>
      <c r="I52" s="372"/>
      <c r="L52" s="372"/>
      <c r="M52" s="349"/>
      <c r="N52" s="349"/>
      <c r="O52" s="349"/>
      <c r="P52" s="349"/>
      <c r="Q52" s="349"/>
      <c r="R52" s="431"/>
    </row>
    <row r="53" spans="2:19" ht="12.75" customHeight="1">
      <c r="D53" s="429"/>
      <c r="E53" s="372"/>
      <c r="F53" s="372"/>
      <c r="G53" s="372"/>
      <c r="H53" s="372"/>
      <c r="I53" s="372"/>
      <c r="L53" s="372"/>
      <c r="M53" s="430"/>
      <c r="N53" s="430"/>
      <c r="O53" s="430"/>
      <c r="P53" s="430"/>
      <c r="Q53" s="430"/>
      <c r="R53" s="431"/>
    </row>
    <row r="54" spans="2:19" ht="12.75" customHeight="1">
      <c r="D54" s="429"/>
      <c r="E54" s="372"/>
      <c r="F54" s="372"/>
      <c r="G54" s="372"/>
      <c r="H54" s="372"/>
      <c r="I54" s="372"/>
      <c r="L54" s="372"/>
      <c r="M54" s="430"/>
      <c r="N54" s="430"/>
      <c r="O54" s="430"/>
      <c r="P54" s="430"/>
      <c r="Q54" s="430"/>
      <c r="R54" s="431"/>
    </row>
    <row r="55" spans="2:19" ht="12.75" customHeight="1">
      <c r="D55" s="429"/>
      <c r="E55" s="372"/>
      <c r="F55" s="372"/>
      <c r="G55" s="372"/>
      <c r="H55" s="372"/>
      <c r="I55" s="372"/>
      <c r="L55" s="372"/>
      <c r="M55" s="430"/>
      <c r="N55" s="430"/>
      <c r="O55" s="430"/>
      <c r="P55" s="430"/>
      <c r="Q55" s="430"/>
      <c r="R55" s="431"/>
    </row>
    <row r="56" spans="2:19" s="412" customFormat="1" ht="12.75" customHeight="1">
      <c r="C56" s="432"/>
      <c r="D56" s="427"/>
      <c r="E56" s="374"/>
      <c r="F56" s="374"/>
      <c r="G56" s="374"/>
      <c r="H56" s="374"/>
      <c r="I56" s="374"/>
      <c r="J56" s="425"/>
      <c r="K56" s="428"/>
      <c r="L56" s="374"/>
      <c r="M56" s="374"/>
      <c r="N56" s="374"/>
      <c r="O56" s="374"/>
      <c r="P56" s="374"/>
      <c r="Q56" s="374"/>
      <c r="R56" s="426"/>
      <c r="S56" s="410"/>
    </row>
    <row r="57" spans="2:19" ht="12.75" customHeight="1">
      <c r="C57" s="433"/>
      <c r="D57" s="429"/>
      <c r="E57" s="372"/>
      <c r="F57" s="372"/>
      <c r="G57" s="372"/>
      <c r="H57" s="372"/>
      <c r="I57" s="372"/>
      <c r="K57" s="434"/>
      <c r="L57" s="372"/>
      <c r="M57" s="372"/>
      <c r="N57" s="372"/>
      <c r="O57" s="372"/>
      <c r="P57" s="372"/>
    </row>
    <row r="58" spans="2:19" s="412" customFormat="1" ht="12.75" customHeight="1">
      <c r="B58" s="435"/>
      <c r="D58" s="427"/>
      <c r="E58" s="374"/>
      <c r="F58" s="374"/>
      <c r="G58" s="374"/>
      <c r="H58" s="374"/>
      <c r="I58" s="374"/>
      <c r="J58" s="425"/>
      <c r="K58" s="428"/>
      <c r="L58" s="374"/>
      <c r="M58" s="374"/>
      <c r="N58" s="374"/>
      <c r="O58" s="374"/>
      <c r="P58" s="374"/>
      <c r="Q58" s="374"/>
      <c r="R58" s="374"/>
      <c r="S58" s="410"/>
    </row>
    <row r="59" spans="2:19" ht="12.75" customHeight="1">
      <c r="C59" s="432"/>
      <c r="D59" s="429"/>
      <c r="E59" s="372"/>
      <c r="F59" s="372"/>
      <c r="G59" s="372"/>
      <c r="H59" s="372"/>
      <c r="I59" s="372"/>
      <c r="J59" s="425"/>
      <c r="K59" s="434"/>
      <c r="L59" s="372"/>
      <c r="M59" s="372"/>
      <c r="N59" s="372"/>
      <c r="O59" s="372"/>
      <c r="P59" s="372"/>
      <c r="Q59" s="372"/>
      <c r="R59" s="431"/>
    </row>
    <row r="60" spans="2:19" s="412" customFormat="1" ht="12.75" customHeight="1">
      <c r="C60" s="432"/>
      <c r="D60" s="374"/>
      <c r="E60" s="374"/>
      <c r="F60" s="374"/>
      <c r="G60" s="374"/>
      <c r="H60" s="374"/>
      <c r="I60" s="374"/>
      <c r="J60" s="425"/>
      <c r="K60" s="428"/>
      <c r="L60" s="374"/>
      <c r="M60" s="374"/>
      <c r="N60" s="374"/>
      <c r="O60" s="374"/>
      <c r="P60" s="374"/>
      <c r="Q60" s="374"/>
      <c r="R60" s="374"/>
    </row>
    <row r="61" spans="2:19" s="412" customFormat="1" ht="12.75" customHeight="1">
      <c r="C61" s="432"/>
      <c r="D61" s="427"/>
      <c r="E61" s="374"/>
      <c r="F61" s="374"/>
      <c r="G61" s="374"/>
      <c r="H61" s="374"/>
      <c r="I61" s="374"/>
      <c r="J61" s="425"/>
      <c r="K61" s="428"/>
      <c r="L61" s="374"/>
      <c r="M61" s="374"/>
      <c r="N61" s="374"/>
      <c r="O61" s="374"/>
      <c r="P61" s="374"/>
    </row>
    <row r="62" spans="2:19" s="412" customFormat="1" ht="12.75" customHeight="1">
      <c r="C62" s="432"/>
      <c r="D62" s="374"/>
      <c r="E62" s="374"/>
      <c r="F62" s="374"/>
      <c r="G62" s="374"/>
      <c r="H62" s="374"/>
      <c r="I62" s="374"/>
      <c r="J62" s="425"/>
      <c r="K62" s="428"/>
      <c r="L62" s="374"/>
      <c r="M62" s="436"/>
      <c r="N62" s="436"/>
      <c r="O62" s="436"/>
      <c r="P62" s="436"/>
      <c r="Q62" s="436"/>
      <c r="R62" s="374"/>
    </row>
    <row r="63" spans="2:19" s="412" customFormat="1" ht="12.75" customHeight="1">
      <c r="C63" s="432"/>
      <c r="D63" s="427"/>
      <c r="E63" s="374"/>
      <c r="F63" s="374"/>
      <c r="G63" s="374"/>
      <c r="H63" s="374"/>
      <c r="I63" s="374"/>
      <c r="J63" s="425"/>
      <c r="K63" s="428"/>
      <c r="L63" s="374"/>
      <c r="M63" s="374"/>
      <c r="N63" s="374"/>
      <c r="O63" s="374"/>
      <c r="P63" s="374"/>
    </row>
    <row r="64" spans="2:19" s="412" customFormat="1" ht="12.75" customHeight="1">
      <c r="B64" s="437"/>
      <c r="C64" s="432"/>
      <c r="D64" s="427"/>
      <c r="E64" s="374"/>
      <c r="F64" s="374"/>
      <c r="G64" s="374"/>
      <c r="H64" s="374"/>
      <c r="I64" s="374"/>
      <c r="J64" s="425"/>
      <c r="K64" s="428"/>
      <c r="L64" s="374"/>
      <c r="M64" s="374"/>
      <c r="N64" s="374"/>
      <c r="O64" s="374"/>
      <c r="P64" s="374"/>
      <c r="Q64" s="374"/>
      <c r="R64" s="374"/>
    </row>
    <row r="65" spans="3:18" ht="12.75" customHeight="1">
      <c r="C65" s="432"/>
      <c r="D65" s="429"/>
      <c r="E65" s="372"/>
      <c r="F65" s="372"/>
      <c r="G65" s="372"/>
      <c r="H65" s="372"/>
      <c r="I65" s="372"/>
      <c r="J65" s="425"/>
      <c r="K65" s="434"/>
      <c r="L65" s="372"/>
      <c r="M65" s="372"/>
      <c r="N65" s="372"/>
      <c r="O65" s="372"/>
      <c r="P65" s="372"/>
    </row>
    <row r="66" spans="3:18" ht="12.75" customHeight="1">
      <c r="C66" s="432"/>
      <c r="D66" s="429"/>
      <c r="E66" s="372"/>
      <c r="F66" s="372"/>
      <c r="G66" s="372"/>
      <c r="H66" s="372"/>
      <c r="I66" s="372"/>
      <c r="L66" s="372"/>
      <c r="M66" s="430"/>
      <c r="N66" s="430"/>
      <c r="O66" s="430"/>
      <c r="P66" s="430"/>
      <c r="Q66" s="430"/>
      <c r="R66" s="431"/>
    </row>
    <row r="67" spans="3:18" ht="12.75" customHeight="1">
      <c r="C67" s="432"/>
      <c r="D67" s="429"/>
      <c r="E67" s="372"/>
      <c r="F67" s="372"/>
      <c r="G67" s="372"/>
      <c r="H67" s="372"/>
      <c r="I67" s="372"/>
      <c r="L67" s="372"/>
      <c r="M67" s="430"/>
      <c r="N67" s="430"/>
      <c r="O67" s="430"/>
      <c r="P67" s="430"/>
      <c r="Q67" s="430"/>
      <c r="R67" s="431"/>
    </row>
    <row r="68" spans="3:18" ht="12.75" customHeight="1">
      <c r="C68" s="432"/>
      <c r="D68" s="429"/>
      <c r="E68" s="372"/>
      <c r="F68" s="372"/>
      <c r="G68" s="372"/>
      <c r="H68" s="372"/>
      <c r="I68" s="372"/>
      <c r="J68" s="425"/>
      <c r="K68" s="434"/>
      <c r="L68" s="372"/>
      <c r="M68" s="372"/>
      <c r="N68" s="372"/>
      <c r="O68" s="372"/>
      <c r="P68" s="372"/>
    </row>
    <row r="69" spans="3:18" ht="12.75" customHeight="1">
      <c r="C69" s="438"/>
      <c r="D69" s="429"/>
      <c r="E69" s="372"/>
      <c r="F69" s="372"/>
      <c r="G69" s="372"/>
      <c r="H69" s="372"/>
      <c r="I69" s="372"/>
      <c r="L69" s="372"/>
      <c r="M69" s="430"/>
      <c r="N69" s="430"/>
      <c r="O69" s="430"/>
      <c r="P69" s="430"/>
      <c r="Q69" s="430"/>
      <c r="R69" s="431"/>
    </row>
    <row r="70" spans="3:18" ht="12.75" customHeight="1">
      <c r="C70" s="439"/>
      <c r="D70" s="429"/>
      <c r="E70" s="372"/>
      <c r="F70" s="372"/>
      <c r="G70" s="372"/>
      <c r="H70" s="372"/>
      <c r="I70" s="372"/>
      <c r="L70" s="372"/>
      <c r="M70" s="430"/>
      <c r="N70" s="430"/>
      <c r="O70" s="430"/>
      <c r="P70" s="430"/>
      <c r="Q70" s="430"/>
      <c r="R70" s="431"/>
    </row>
    <row r="71" spans="3:18" ht="12.75" customHeight="1"/>
    <row r="72" spans="3:18" ht="12.75" customHeight="1"/>
    <row r="73" spans="3:18" ht="12.75" customHeight="1"/>
    <row r="74" spans="3:18" ht="12.75" customHeight="1"/>
    <row r="75" spans="3:18" ht="12.75" customHeight="1"/>
    <row r="76" spans="3:18" ht="12.75" customHeight="1"/>
    <row r="77" spans="3:18" ht="12.75" customHeight="1"/>
    <row r="78" spans="3:18" ht="12.75" customHeight="1"/>
    <row r="79" spans="3:18" ht="12.75" customHeight="1"/>
    <row r="80" spans="3:18"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sheetData>
  <printOptions gridLines="1"/>
  <pageMargins left="0.7" right="0.7" top="0.75" bottom="0.75" header="0.3" footer="0.3"/>
  <pageSetup scale="95" orientation="landscape" r:id="rId1"/>
  <headerFooter>
    <oddHeader>&amp;LExhibit ARA-2
Page &amp;P of &amp;N&amp;R&amp;"Times New Roman,Regular"&amp;8Docket No. 48309
Schedule II-B-11 Rate Base Accounts - Other
Page &amp;P of &amp;N</oddHeader>
    <oddFooter>&amp;L&amp;"Times New Roman,Regular"&amp;8Sponsored By: Henry E. Monroy</oddFooter>
  </headerFooter>
  <colBreaks count="1" manualBreakCount="1">
    <brk id="8" max="20" man="1"/>
  </col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0" tint="-0.34998626667073579"/>
    <pageSetUpPr fitToPage="1"/>
  </sheetPr>
  <dimension ref="A1:S28"/>
  <sheetViews>
    <sheetView view="pageLayout" zoomScale="80" zoomScaleNormal="100" zoomScalePageLayoutView="80" workbookViewId="0"/>
  </sheetViews>
  <sheetFormatPr defaultRowHeight="12.75"/>
  <cols>
    <col min="1" max="1" width="7.42578125" customWidth="1"/>
    <col min="2" max="2" width="27.7109375" bestFit="1" customWidth="1"/>
    <col min="3" max="3" width="17.42578125" customWidth="1"/>
    <col min="4" max="4" width="7.42578125" customWidth="1"/>
    <col min="5" max="5" width="23.140625" bestFit="1" customWidth="1"/>
    <col min="6" max="6" width="7.42578125" customWidth="1"/>
    <col min="7" max="7" width="18.85546875" bestFit="1" customWidth="1"/>
    <col min="8" max="8" width="7.85546875" customWidth="1"/>
    <col min="9" max="9" width="11.28515625" bestFit="1" customWidth="1"/>
    <col min="10" max="10" width="7.42578125" customWidth="1"/>
    <col min="11" max="11" width="10.5703125" bestFit="1" customWidth="1"/>
    <col min="13" max="13" width="10.42578125" bestFit="1" customWidth="1"/>
    <col min="15" max="15" width="18.5703125" bestFit="1" customWidth="1"/>
    <col min="17" max="17" width="9.28515625" bestFit="1" customWidth="1"/>
    <col min="19" max="19" width="15.7109375" bestFit="1" customWidth="1"/>
  </cols>
  <sheetData>
    <row r="1" spans="1:19" ht="15">
      <c r="A1" s="710"/>
      <c r="B1" s="710"/>
      <c r="C1" s="710"/>
      <c r="D1" s="710"/>
      <c r="E1" s="710"/>
      <c r="F1" s="710"/>
      <c r="G1" s="710"/>
      <c r="H1" s="710"/>
      <c r="I1" s="710"/>
      <c r="J1" s="710"/>
      <c r="K1" s="710"/>
      <c r="L1" s="710"/>
      <c r="M1" s="710"/>
      <c r="N1" s="710"/>
      <c r="O1" s="711" t="s">
        <v>1810</v>
      </c>
      <c r="P1" s="710"/>
    </row>
    <row r="2" spans="1:19" ht="15">
      <c r="A2" s="710"/>
      <c r="B2" s="710"/>
      <c r="C2" s="710"/>
      <c r="D2" s="710"/>
      <c r="E2" s="710"/>
      <c r="F2" s="710"/>
      <c r="G2" s="710"/>
      <c r="H2" s="710"/>
      <c r="I2" s="710"/>
      <c r="J2" s="710"/>
      <c r="K2" s="710"/>
      <c r="L2" s="710"/>
      <c r="M2" s="710"/>
      <c r="N2" s="710"/>
      <c r="O2" s="710"/>
      <c r="P2" s="710"/>
    </row>
    <row r="3" spans="1:19" ht="15">
      <c r="A3" s="710"/>
      <c r="B3" s="710"/>
      <c r="C3" s="710"/>
      <c r="D3" s="710"/>
      <c r="E3" s="710"/>
      <c r="F3" s="710"/>
      <c r="G3" s="710"/>
      <c r="H3" s="710"/>
      <c r="I3" s="710"/>
      <c r="J3" s="710"/>
      <c r="K3" s="710"/>
      <c r="L3" s="710"/>
      <c r="M3" s="710"/>
      <c r="N3" s="710"/>
      <c r="O3" s="710"/>
      <c r="P3" s="710"/>
    </row>
    <row r="4" spans="1:19" ht="15">
      <c r="A4" s="710"/>
      <c r="B4" s="710"/>
      <c r="C4" s="710"/>
      <c r="D4" s="710"/>
      <c r="E4" s="710"/>
      <c r="F4" s="710"/>
      <c r="G4" s="710"/>
      <c r="H4" s="710"/>
      <c r="I4" s="710"/>
      <c r="J4" s="710"/>
      <c r="K4" s="710"/>
      <c r="L4" s="710"/>
      <c r="M4" s="710"/>
      <c r="N4" s="710"/>
      <c r="O4" s="710"/>
      <c r="P4" s="710"/>
    </row>
    <row r="5" spans="1:19" ht="15">
      <c r="A5" s="1316" t="s">
        <v>1811</v>
      </c>
      <c r="B5" s="1316"/>
      <c r="C5" s="1316"/>
      <c r="D5" s="1316"/>
      <c r="E5" s="1316"/>
      <c r="F5" s="1316"/>
      <c r="G5" s="1316"/>
      <c r="H5" s="1316"/>
      <c r="I5" s="1316"/>
      <c r="J5" s="1316"/>
      <c r="K5" s="1316"/>
      <c r="L5" s="1316"/>
      <c r="M5" s="1316"/>
      <c r="N5" s="1316"/>
      <c r="O5" s="1316"/>
      <c r="P5" s="1316"/>
      <c r="Q5" s="1316"/>
      <c r="R5" s="1316"/>
      <c r="S5" s="1316"/>
    </row>
    <row r="6" spans="1:19" ht="15">
      <c r="A6" s="1317" t="s">
        <v>1645</v>
      </c>
      <c r="B6" s="1317"/>
      <c r="C6" s="1317"/>
      <c r="D6" s="1317"/>
      <c r="E6" s="1317"/>
      <c r="F6" s="1317"/>
      <c r="G6" s="1317"/>
      <c r="H6" s="1317"/>
      <c r="I6" s="1317"/>
      <c r="J6" s="1317"/>
      <c r="K6" s="1317"/>
      <c r="L6" s="1317"/>
      <c r="M6" s="1317"/>
      <c r="N6" s="1317"/>
      <c r="O6" s="1317"/>
      <c r="P6" s="1317"/>
      <c r="Q6" s="1317"/>
      <c r="R6" s="1317"/>
      <c r="S6" s="1317"/>
    </row>
    <row r="7" spans="1:19" ht="15">
      <c r="A7" s="710"/>
      <c r="B7" s="710"/>
      <c r="C7" s="710"/>
      <c r="D7" s="710"/>
      <c r="E7" s="710"/>
      <c r="F7" s="710"/>
      <c r="G7" s="710"/>
      <c r="H7" s="710"/>
      <c r="I7" s="710"/>
      <c r="J7" s="710"/>
      <c r="K7" s="710"/>
      <c r="L7" s="710"/>
      <c r="M7" s="710"/>
      <c r="N7" s="710"/>
      <c r="O7" s="710"/>
      <c r="P7" s="710"/>
    </row>
    <row r="8" spans="1:19" ht="15">
      <c r="A8" s="710"/>
      <c r="B8" s="710"/>
      <c r="C8" s="710"/>
      <c r="D8" s="710"/>
      <c r="E8" s="710"/>
      <c r="F8" s="710"/>
      <c r="G8" s="710"/>
      <c r="H8" s="710"/>
      <c r="I8" s="710"/>
      <c r="J8" s="710"/>
      <c r="K8" s="710"/>
      <c r="L8" s="710"/>
      <c r="M8" s="710"/>
      <c r="N8" s="710"/>
      <c r="O8" s="710"/>
      <c r="P8" s="710"/>
    </row>
    <row r="9" spans="1:19" ht="15">
      <c r="A9" s="710"/>
      <c r="B9" s="710"/>
      <c r="C9" s="710"/>
      <c r="D9" s="710"/>
      <c r="E9" s="710"/>
      <c r="F9" s="710"/>
      <c r="G9" s="710"/>
      <c r="H9" s="710"/>
      <c r="I9" s="710"/>
      <c r="J9" s="710"/>
      <c r="K9" s="710"/>
      <c r="L9" s="710"/>
      <c r="M9" s="710"/>
      <c r="N9" s="710"/>
      <c r="O9" s="710"/>
      <c r="P9" s="710"/>
    </row>
    <row r="10" spans="1:19" ht="15">
      <c r="A10" s="710"/>
      <c r="B10" s="713"/>
      <c r="C10" s="712" t="s">
        <v>1491</v>
      </c>
      <c r="D10" s="712"/>
      <c r="E10" s="712" t="s">
        <v>1492</v>
      </c>
      <c r="F10" s="710"/>
      <c r="G10" s="712" t="s">
        <v>1493</v>
      </c>
      <c r="H10" s="710"/>
      <c r="I10" s="712" t="s">
        <v>1494</v>
      </c>
      <c r="J10" s="710"/>
      <c r="K10" s="712" t="s">
        <v>1495</v>
      </c>
      <c r="L10" s="710"/>
      <c r="M10" s="712" t="s">
        <v>1496</v>
      </c>
      <c r="O10" s="712" t="s">
        <v>1497</v>
      </c>
      <c r="Q10" s="712" t="s">
        <v>1498</v>
      </c>
      <c r="R10" s="710"/>
      <c r="S10" s="712" t="s">
        <v>1499</v>
      </c>
    </row>
    <row r="11" spans="1:19" ht="15">
      <c r="A11" s="712" t="s">
        <v>7</v>
      </c>
      <c r="B11" s="713"/>
      <c r="C11" s="713"/>
      <c r="D11" s="713"/>
      <c r="E11" s="713"/>
      <c r="F11" s="713"/>
      <c r="G11" s="710"/>
      <c r="H11" s="710"/>
      <c r="I11" s="712" t="s">
        <v>1238</v>
      </c>
      <c r="J11" s="710"/>
      <c r="K11" s="710"/>
      <c r="L11" s="710"/>
      <c r="M11" s="710" t="s">
        <v>1239</v>
      </c>
      <c r="N11" s="710"/>
      <c r="O11" s="710" t="s">
        <v>1812</v>
      </c>
      <c r="P11" s="710"/>
      <c r="Q11" s="710"/>
      <c r="R11" s="710"/>
      <c r="S11" s="710" t="s">
        <v>1237</v>
      </c>
    </row>
    <row r="12" spans="1:19" ht="15">
      <c r="A12" s="712" t="s">
        <v>16</v>
      </c>
      <c r="B12" s="710"/>
      <c r="C12" s="712" t="s">
        <v>50</v>
      </c>
      <c r="D12" s="712"/>
      <c r="E12" s="714" t="s">
        <v>1813</v>
      </c>
      <c r="F12" s="712"/>
      <c r="G12" s="714" t="s">
        <v>1814</v>
      </c>
      <c r="H12" s="712"/>
      <c r="I12" s="712" t="s">
        <v>42</v>
      </c>
      <c r="J12" s="710"/>
      <c r="K12" s="712" t="s">
        <v>1242</v>
      </c>
      <c r="L12" s="710"/>
      <c r="M12" s="714" t="s">
        <v>1242</v>
      </c>
      <c r="N12" s="710"/>
      <c r="O12" s="710" t="s">
        <v>1244</v>
      </c>
      <c r="P12" s="710"/>
      <c r="Q12" s="712" t="s">
        <v>1242</v>
      </c>
      <c r="R12" s="710"/>
      <c r="S12" s="710" t="s">
        <v>1245</v>
      </c>
    </row>
    <row r="13" spans="1:19" ht="15">
      <c r="A13" s="715"/>
      <c r="B13" s="710"/>
      <c r="C13" s="716"/>
      <c r="D13" s="710"/>
      <c r="E13" s="710"/>
      <c r="F13" s="710"/>
      <c r="G13" s="710"/>
      <c r="H13" s="710"/>
      <c r="I13" s="716"/>
      <c r="J13" s="710"/>
      <c r="K13" s="716"/>
      <c r="L13" s="710"/>
      <c r="M13" s="710"/>
      <c r="N13" s="710"/>
      <c r="O13" s="716"/>
      <c r="P13" s="710"/>
      <c r="Q13" s="716"/>
      <c r="R13" s="710"/>
      <c r="S13" s="716"/>
    </row>
    <row r="14" spans="1:19" ht="15">
      <c r="A14" s="712">
        <v>1</v>
      </c>
      <c r="B14" s="710" t="s">
        <v>1246</v>
      </c>
      <c r="C14" s="717">
        <v>634404597.56500018</v>
      </c>
      <c r="D14" s="718"/>
      <c r="E14" s="717">
        <v>-226664902.00999999</v>
      </c>
      <c r="F14" s="718"/>
      <c r="G14" s="719">
        <f>SUM(C14:E14)</f>
        <v>407739695.55500019</v>
      </c>
      <c r="H14" s="710"/>
      <c r="I14" s="720">
        <f>G14/$G$20</f>
        <v>0.47658095546575141</v>
      </c>
      <c r="J14" s="710"/>
      <c r="K14" s="721">
        <v>9.6500000000000002E-2</v>
      </c>
      <c r="L14" s="710"/>
      <c r="M14" s="722">
        <f>I14*K14</f>
        <v>4.599006220244501E-2</v>
      </c>
      <c r="N14" s="710"/>
      <c r="O14" s="723">
        <v>0.45</v>
      </c>
      <c r="P14" s="710"/>
      <c r="Q14" s="724">
        <f>K14</f>
        <v>9.6500000000000002E-2</v>
      </c>
      <c r="R14" s="710"/>
      <c r="S14" s="720">
        <f>O14*Q14</f>
        <v>4.3425000000000005E-2</v>
      </c>
    </row>
    <row r="15" spans="1:19" ht="15">
      <c r="A15" s="712">
        <f t="shared" ref="A15:A28" si="0">A14+1</f>
        <v>2</v>
      </c>
      <c r="B15" s="710" t="s">
        <v>1248</v>
      </c>
      <c r="C15" s="717">
        <v>0</v>
      </c>
      <c r="D15" s="725"/>
      <c r="E15" s="717">
        <v>0</v>
      </c>
      <c r="F15" s="725"/>
      <c r="G15" s="719">
        <f>SUM(C15:E15)</f>
        <v>0</v>
      </c>
      <c r="H15" s="710"/>
      <c r="I15" s="720">
        <f>G15/$G$20</f>
        <v>0</v>
      </c>
      <c r="J15" s="710"/>
      <c r="K15" s="726">
        <v>0</v>
      </c>
      <c r="L15" s="710"/>
      <c r="M15" s="722">
        <f>I15*K15</f>
        <v>0</v>
      </c>
      <c r="N15" s="710"/>
      <c r="O15" s="720">
        <v>0</v>
      </c>
      <c r="P15" s="710"/>
      <c r="Q15" s="724">
        <f>K15</f>
        <v>0</v>
      </c>
      <c r="R15" s="710"/>
      <c r="S15" s="720">
        <f>O15*Q15</f>
        <v>0</v>
      </c>
    </row>
    <row r="16" spans="1:19" ht="15">
      <c r="A16" s="712">
        <f t="shared" si="0"/>
        <v>3</v>
      </c>
      <c r="B16" s="710" t="s">
        <v>1250</v>
      </c>
      <c r="C16" s="717">
        <v>0</v>
      </c>
      <c r="D16" s="725"/>
      <c r="E16" s="717">
        <v>0</v>
      </c>
      <c r="F16" s="725"/>
      <c r="G16" s="719">
        <f>SUM(C16:E16)</f>
        <v>0</v>
      </c>
      <c r="H16" s="710"/>
      <c r="I16" s="720">
        <f>G16/$G$20</f>
        <v>0</v>
      </c>
      <c r="J16" s="710"/>
      <c r="K16" s="726">
        <v>0</v>
      </c>
      <c r="L16" s="710"/>
      <c r="M16" s="722">
        <f>I16*K16</f>
        <v>0</v>
      </c>
      <c r="N16" s="710"/>
      <c r="O16" s="720">
        <v>0</v>
      </c>
      <c r="P16" s="710"/>
      <c r="Q16" s="724">
        <f>K16</f>
        <v>0</v>
      </c>
      <c r="R16" s="710"/>
      <c r="S16" s="720">
        <f>O16*Q16</f>
        <v>0</v>
      </c>
    </row>
    <row r="17" spans="1:19" ht="15">
      <c r="A17" s="712">
        <f t="shared" si="0"/>
        <v>4</v>
      </c>
      <c r="B17" s="710" t="s">
        <v>1252</v>
      </c>
      <c r="C17" s="717">
        <v>447812107.09000003</v>
      </c>
      <c r="D17" s="725"/>
      <c r="E17" s="717">
        <v>0</v>
      </c>
      <c r="F17" s="725"/>
      <c r="G17" s="719">
        <f>SUM(C17:E17)</f>
        <v>447812107.09000003</v>
      </c>
      <c r="H17" s="710"/>
      <c r="I17" s="720">
        <f>G17/$G$20</f>
        <v>0.52341904453424859</v>
      </c>
      <c r="J17" s="710"/>
      <c r="K17" s="727">
        <v>6.4500000000000002E-2</v>
      </c>
      <c r="L17" s="710"/>
      <c r="M17" s="722">
        <f>I17*K17</f>
        <v>3.3760528372459034E-2</v>
      </c>
      <c r="N17" s="710"/>
      <c r="O17" s="723">
        <v>0.55000000000000004</v>
      </c>
      <c r="P17" s="710"/>
      <c r="Q17" s="724">
        <f>K17</f>
        <v>6.4500000000000002E-2</v>
      </c>
      <c r="R17" s="710"/>
      <c r="S17" s="720">
        <f>O17*Q17</f>
        <v>3.5475000000000007E-2</v>
      </c>
    </row>
    <row r="18" spans="1:19" ht="15">
      <c r="A18" s="712">
        <f t="shared" si="0"/>
        <v>5</v>
      </c>
      <c r="B18" s="710" t="s">
        <v>1254</v>
      </c>
      <c r="C18" s="717">
        <v>0</v>
      </c>
      <c r="D18" s="725"/>
      <c r="E18" s="728">
        <v>0</v>
      </c>
      <c r="F18" s="725"/>
      <c r="G18" s="729">
        <f>SUM(C18:E18)</f>
        <v>0</v>
      </c>
      <c r="H18" s="710"/>
      <c r="I18" s="720">
        <f>G18/$G$20</f>
        <v>0</v>
      </c>
      <c r="J18" s="710"/>
      <c r="K18" s="726">
        <v>0</v>
      </c>
      <c r="L18" s="710"/>
      <c r="M18" s="730">
        <f>I18*K18</f>
        <v>0</v>
      </c>
      <c r="N18" s="710"/>
      <c r="O18" s="720">
        <v>0</v>
      </c>
      <c r="P18" s="710"/>
      <c r="Q18" s="731">
        <f>K18</f>
        <v>0</v>
      </c>
      <c r="R18" s="710"/>
      <c r="S18" s="720">
        <f>O18*Q18</f>
        <v>0</v>
      </c>
    </row>
    <row r="19" spans="1:19" ht="15">
      <c r="A19" s="712">
        <f t="shared" si="0"/>
        <v>6</v>
      </c>
      <c r="B19" s="710"/>
      <c r="C19" s="732"/>
      <c r="D19" s="733"/>
      <c r="E19" s="733"/>
      <c r="F19" s="733"/>
      <c r="G19" s="710"/>
      <c r="H19" s="710"/>
      <c r="I19" s="734"/>
      <c r="J19" s="710"/>
      <c r="K19" s="710"/>
      <c r="L19" s="710"/>
      <c r="M19" s="710"/>
      <c r="N19" s="710"/>
      <c r="O19" s="716"/>
      <c r="P19" s="710"/>
      <c r="Q19" s="710"/>
      <c r="R19" s="710"/>
      <c r="S19" s="716"/>
    </row>
    <row r="20" spans="1:19" ht="15">
      <c r="A20" s="712">
        <f t="shared" si="0"/>
        <v>7</v>
      </c>
      <c r="B20" s="710" t="s">
        <v>1815</v>
      </c>
      <c r="C20" s="735">
        <f>SUM(C14:C18)</f>
        <v>1082216704.6550002</v>
      </c>
      <c r="D20" s="735"/>
      <c r="E20" s="736">
        <f>SUM(E14:E18)</f>
        <v>-226664902.00999999</v>
      </c>
      <c r="F20" s="735"/>
      <c r="G20" s="736">
        <f>SUM(G14:G18)</f>
        <v>855551802.64500022</v>
      </c>
      <c r="H20" s="710"/>
      <c r="I20" s="720">
        <f>SUM(I14:I18)</f>
        <v>1</v>
      </c>
      <c r="J20" s="710"/>
      <c r="K20" s="710"/>
      <c r="L20" s="710"/>
      <c r="M20" s="720">
        <f>SUM(M14:M18)</f>
        <v>7.9750590574904051E-2</v>
      </c>
      <c r="N20" s="710"/>
      <c r="O20" s="720">
        <f>SUM(O14:O18)</f>
        <v>1</v>
      </c>
      <c r="P20" s="710"/>
      <c r="Q20" s="710"/>
      <c r="R20" s="710"/>
      <c r="S20" s="737">
        <f>SUM(S14:S18)</f>
        <v>7.8900000000000012E-2</v>
      </c>
    </row>
    <row r="21" spans="1:19" ht="15">
      <c r="A21" s="712">
        <f t="shared" si="0"/>
        <v>8</v>
      </c>
      <c r="B21" s="710"/>
      <c r="C21" s="710"/>
      <c r="D21" s="710"/>
      <c r="E21" s="710"/>
      <c r="F21" s="710"/>
      <c r="G21" s="710"/>
      <c r="H21" s="710"/>
      <c r="I21" s="710"/>
      <c r="J21" s="710"/>
      <c r="K21" s="710"/>
      <c r="L21" s="710"/>
      <c r="M21" s="710"/>
      <c r="N21" s="710"/>
      <c r="O21" s="710"/>
      <c r="P21" s="710"/>
    </row>
    <row r="22" spans="1:19" ht="15">
      <c r="A22" s="712">
        <f t="shared" si="0"/>
        <v>9</v>
      </c>
      <c r="B22" s="710"/>
      <c r="C22" s="710"/>
      <c r="D22" s="710"/>
      <c r="E22" s="710"/>
      <c r="F22" s="710"/>
      <c r="G22" s="710"/>
      <c r="H22" s="710"/>
      <c r="I22" s="710"/>
      <c r="J22" s="710"/>
      <c r="K22" s="710"/>
      <c r="L22" s="710"/>
      <c r="M22" s="710"/>
      <c r="N22" s="710"/>
      <c r="O22" s="710"/>
      <c r="P22" s="710"/>
      <c r="R22" s="16" t="s">
        <v>1816</v>
      </c>
      <c r="S22" s="643">
        <v>0.21</v>
      </c>
    </row>
    <row r="23" spans="1:19" ht="15">
      <c r="A23" s="712">
        <f t="shared" si="0"/>
        <v>10</v>
      </c>
      <c r="B23" s="710"/>
      <c r="C23" s="710"/>
      <c r="D23" s="710"/>
      <c r="E23" s="710"/>
      <c r="F23" s="710"/>
      <c r="G23" s="710"/>
      <c r="H23" s="710"/>
      <c r="I23" s="710"/>
      <c r="J23" s="710"/>
      <c r="K23" s="710"/>
      <c r="L23" s="710"/>
      <c r="M23" s="710"/>
      <c r="N23" s="710"/>
      <c r="O23" s="710"/>
      <c r="P23" s="710"/>
    </row>
    <row r="24" spans="1:19" ht="15">
      <c r="A24" s="712">
        <f t="shared" si="0"/>
        <v>11</v>
      </c>
      <c r="B24" s="710"/>
      <c r="C24" s="710"/>
      <c r="D24" s="710"/>
      <c r="E24" s="710"/>
      <c r="F24" s="710"/>
      <c r="G24" s="710"/>
      <c r="H24" s="710"/>
      <c r="I24" s="710"/>
      <c r="J24" s="710"/>
      <c r="K24" s="710"/>
      <c r="L24" s="710"/>
      <c r="M24" s="710"/>
      <c r="N24" s="710"/>
      <c r="O24" s="710"/>
      <c r="P24" s="710"/>
      <c r="S24" s="16" t="s">
        <v>1817</v>
      </c>
    </row>
    <row r="25" spans="1:19" ht="15">
      <c r="A25" s="712">
        <f t="shared" si="0"/>
        <v>12</v>
      </c>
      <c r="R25" s="16" t="s">
        <v>1818</v>
      </c>
      <c r="S25" s="738">
        <f>S14/((1-$S$22))</f>
        <v>5.496835443037975E-2</v>
      </c>
    </row>
    <row r="26" spans="1:19" ht="15">
      <c r="A26" s="712">
        <f t="shared" si="0"/>
        <v>13</v>
      </c>
      <c r="R26" s="16" t="s">
        <v>1819</v>
      </c>
      <c r="S26" s="643">
        <f>S15/((1-$S$22))</f>
        <v>0</v>
      </c>
    </row>
    <row r="27" spans="1:19" ht="15">
      <c r="A27" s="712">
        <f t="shared" si="0"/>
        <v>14</v>
      </c>
      <c r="R27" s="16" t="s">
        <v>1820</v>
      </c>
      <c r="S27" s="643">
        <f>S17</f>
        <v>3.5475000000000007E-2</v>
      </c>
    </row>
    <row r="28" spans="1:19" ht="15">
      <c r="A28" s="712">
        <f t="shared" si="0"/>
        <v>15</v>
      </c>
      <c r="R28" s="6" t="s">
        <v>42</v>
      </c>
      <c r="S28" s="739">
        <f>SUM(S25:S27)</f>
        <v>9.0443354430379763E-2</v>
      </c>
    </row>
  </sheetData>
  <mergeCells count="2">
    <mergeCell ref="A5:S5"/>
    <mergeCell ref="A6:S6"/>
  </mergeCells>
  <printOptions gridLines="1"/>
  <pageMargins left="0.7" right="0.7" top="0.75" bottom="0.75" header="0.3" footer="0.3"/>
  <pageSetup scale="52" orientation="landscape" r:id="rId1"/>
  <headerFooter>
    <oddHeader>&amp;LExhibit ARA-2
Page &amp;P of &amp;N&amp;R&amp;"Times New Roman,Regular"&amp;8Docket No. 48309
Schedule &amp;A
Page &amp;P of &amp;N</oddHeader>
    <oddFooter>&amp;L&amp;"Times New Roman,Regular"&amp;8Sponsored By: Elizabeth A. Eden</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0" tint="-0.34998626667073579"/>
    <pageSetUpPr fitToPage="1"/>
  </sheetPr>
  <dimension ref="A1:R106"/>
  <sheetViews>
    <sheetView view="pageLayout" zoomScaleNormal="100" workbookViewId="0"/>
  </sheetViews>
  <sheetFormatPr defaultColWidth="9.28515625" defaultRowHeight="11.25"/>
  <cols>
    <col min="1" max="1" width="3.28515625" style="440" bestFit="1" customWidth="1"/>
    <col min="2" max="2" width="9.28515625" style="440" customWidth="1"/>
    <col min="3" max="3" width="28.140625" style="440" customWidth="1"/>
    <col min="4" max="4" width="10.5703125" style="440" customWidth="1"/>
    <col min="5" max="8" width="11.140625" style="440" customWidth="1"/>
    <col min="9" max="9" width="3.85546875" style="440" bestFit="1" customWidth="1"/>
    <col min="10" max="11" width="11.140625" style="441" customWidth="1"/>
    <col min="12" max="17" width="11.140625" style="440" customWidth="1"/>
    <col min="18" max="18" width="6.140625" style="440" bestFit="1" customWidth="1"/>
    <col min="19" max="16384" width="9.28515625" style="440"/>
  </cols>
  <sheetData>
    <row r="1" spans="1:18" ht="12" thickBot="1">
      <c r="L1" s="1"/>
      <c r="R1" s="1"/>
    </row>
    <row r="2" spans="1:18">
      <c r="B2" s="443" t="s">
        <v>1233</v>
      </c>
      <c r="C2" s="444"/>
      <c r="F2" s="445"/>
      <c r="L2" s="1"/>
      <c r="R2" s="1"/>
    </row>
    <row r="3" spans="1:18">
      <c r="B3" s="446" t="s">
        <v>2</v>
      </c>
      <c r="C3" s="447"/>
      <c r="F3" s="445"/>
      <c r="L3" s="1"/>
      <c r="R3" s="1"/>
    </row>
    <row r="4" spans="1:18">
      <c r="B4" s="448" t="s">
        <v>1821</v>
      </c>
      <c r="C4" s="447"/>
    </row>
    <row r="5" spans="1:18">
      <c r="B5" s="448" t="s">
        <v>1645</v>
      </c>
      <c r="C5" s="447"/>
    </row>
    <row r="6" spans="1:18" ht="12" thickBot="1">
      <c r="B6" s="449" t="s">
        <v>1236</v>
      </c>
      <c r="C6" s="450"/>
    </row>
    <row r="7" spans="1:18">
      <c r="B7" s="451"/>
    </row>
    <row r="8" spans="1:18" ht="12" thickBot="1">
      <c r="B8" s="440" t="s">
        <v>4</v>
      </c>
      <c r="E8" s="452">
        <v>1</v>
      </c>
      <c r="F8" s="452">
        <v>2</v>
      </c>
      <c r="G8" s="452">
        <v>3</v>
      </c>
      <c r="H8" s="452">
        <v>4</v>
      </c>
      <c r="I8" s="452">
        <v>5</v>
      </c>
      <c r="J8" s="452">
        <v>6</v>
      </c>
      <c r="K8" s="452">
        <v>7</v>
      </c>
      <c r="L8" s="452">
        <v>8</v>
      </c>
      <c r="M8" s="452">
        <v>9</v>
      </c>
      <c r="N8" s="453">
        <v>10</v>
      </c>
      <c r="O8" s="453">
        <v>11</v>
      </c>
      <c r="P8" s="453">
        <v>12</v>
      </c>
      <c r="Q8" s="441">
        <v>13</v>
      </c>
      <c r="R8" s="441"/>
    </row>
    <row r="9" spans="1:18">
      <c r="B9" s="454"/>
      <c r="C9" s="454"/>
      <c r="D9" s="454"/>
      <c r="E9" s="454"/>
      <c r="F9" s="454"/>
      <c r="G9" s="454"/>
      <c r="H9" s="455" t="s">
        <v>1517</v>
      </c>
      <c r="I9" s="454"/>
      <c r="J9" s="454"/>
      <c r="K9" s="454"/>
      <c r="L9" s="455"/>
      <c r="M9" s="455"/>
      <c r="N9" s="455"/>
      <c r="O9" s="455"/>
      <c r="P9" s="456"/>
      <c r="Q9" s="455"/>
      <c r="R9" s="457"/>
    </row>
    <row r="10" spans="1:18">
      <c r="B10" s="458" t="s">
        <v>97</v>
      </c>
      <c r="C10" s="458" t="s">
        <v>8</v>
      </c>
      <c r="D10" s="458" t="s">
        <v>6</v>
      </c>
      <c r="E10" s="459" t="s">
        <v>1266</v>
      </c>
      <c r="F10" s="458" t="s">
        <v>1707</v>
      </c>
      <c r="G10" s="458" t="s">
        <v>1708</v>
      </c>
      <c r="H10" s="458" t="s">
        <v>42</v>
      </c>
      <c r="I10" s="458" t="s">
        <v>1709</v>
      </c>
      <c r="J10" s="458" t="s">
        <v>1710</v>
      </c>
      <c r="K10" s="458" t="s">
        <v>1711</v>
      </c>
      <c r="L10" s="458" t="s">
        <v>1555</v>
      </c>
      <c r="M10" s="458" t="s">
        <v>1566</v>
      </c>
      <c r="N10" s="458" t="s">
        <v>1571</v>
      </c>
      <c r="O10" s="458" t="s">
        <v>1679</v>
      </c>
      <c r="P10" s="458" t="s">
        <v>1572</v>
      </c>
      <c r="Q10" s="458" t="s">
        <v>42</v>
      </c>
      <c r="R10" s="460"/>
    </row>
    <row r="11" spans="1:18">
      <c r="A11" s="415" t="s">
        <v>7</v>
      </c>
      <c r="B11" s="458" t="s">
        <v>1264</v>
      </c>
      <c r="C11" s="458"/>
      <c r="D11" s="458" t="s">
        <v>15</v>
      </c>
      <c r="E11" s="459" t="s">
        <v>1517</v>
      </c>
      <c r="F11" s="458" t="s">
        <v>1712</v>
      </c>
      <c r="G11" s="458" t="s">
        <v>20</v>
      </c>
      <c r="H11" s="458" t="s">
        <v>1652</v>
      </c>
      <c r="I11" s="458" t="s">
        <v>1713</v>
      </c>
      <c r="J11" s="458" t="s">
        <v>1265</v>
      </c>
      <c r="K11" s="458" t="s">
        <v>1714</v>
      </c>
      <c r="L11" s="458"/>
      <c r="M11" s="458"/>
      <c r="N11" s="458"/>
      <c r="O11" s="458"/>
      <c r="P11" s="458"/>
      <c r="Q11" s="458"/>
      <c r="R11" s="460" t="s">
        <v>1715</v>
      </c>
    </row>
    <row r="12" spans="1:18" ht="12" thickBot="1">
      <c r="A12" s="415" t="s">
        <v>16</v>
      </c>
      <c r="B12" s="461"/>
      <c r="C12" s="461"/>
      <c r="D12" s="461"/>
      <c r="E12" s="462"/>
      <c r="F12" s="461"/>
      <c r="G12" s="461"/>
      <c r="H12" s="461"/>
      <c r="I12" s="461"/>
      <c r="J12" s="461" t="s">
        <v>1268</v>
      </c>
      <c r="K12" s="461"/>
      <c r="L12" s="461"/>
      <c r="M12" s="461"/>
      <c r="N12" s="461"/>
      <c r="O12" s="461"/>
      <c r="P12" s="461"/>
      <c r="Q12" s="463"/>
      <c r="R12" s="464"/>
    </row>
    <row r="13" spans="1:18" ht="12.75" customHeight="1">
      <c r="A13" s="416"/>
      <c r="B13" s="465"/>
      <c r="C13" s="465"/>
      <c r="D13" s="465"/>
      <c r="E13" s="465"/>
      <c r="F13" s="465"/>
      <c r="G13" s="465"/>
      <c r="H13" s="465"/>
      <c r="I13" s="465"/>
      <c r="J13" s="466"/>
      <c r="K13" s="466"/>
      <c r="L13" s="465"/>
      <c r="M13" s="465"/>
      <c r="N13" s="465"/>
      <c r="O13" s="465"/>
      <c r="P13" s="465"/>
      <c r="Q13" s="465"/>
      <c r="R13" s="465"/>
    </row>
    <row r="14" spans="1:18" s="175" customFormat="1">
      <c r="A14" s="491">
        <v>1</v>
      </c>
      <c r="B14" s="467" t="s">
        <v>1822</v>
      </c>
      <c r="D14" s="468" t="s">
        <v>1663</v>
      </c>
      <c r="J14" s="468"/>
      <c r="K14" s="468"/>
    </row>
    <row r="15" spans="1:18" s="1" customFormat="1">
      <c r="A15" s="491">
        <f>A14+1</f>
        <v>2</v>
      </c>
      <c r="D15" s="8"/>
      <c r="J15" s="8"/>
      <c r="K15" s="8"/>
    </row>
    <row r="16" spans="1:18" s="175" customFormat="1">
      <c r="A16" s="491">
        <f t="shared" ref="A16:A69" si="0">A15+1</f>
        <v>3</v>
      </c>
      <c r="B16" s="175" t="s">
        <v>1553</v>
      </c>
      <c r="D16" s="468" t="s">
        <v>1663</v>
      </c>
      <c r="J16" s="468"/>
      <c r="K16" s="468"/>
    </row>
    <row r="17" spans="1:18" s="1" customFormat="1">
      <c r="A17" s="491">
        <f t="shared" si="0"/>
        <v>4</v>
      </c>
      <c r="B17" s="1" t="s">
        <v>1717</v>
      </c>
      <c r="C17" s="1" t="s">
        <v>1718</v>
      </c>
      <c r="D17" s="8"/>
      <c r="E17" s="370">
        <v>0</v>
      </c>
      <c r="F17" s="370">
        <v>0</v>
      </c>
      <c r="G17" s="370">
        <v>0</v>
      </c>
      <c r="H17" s="473">
        <f>SUM(E17:G17)</f>
        <v>0</v>
      </c>
      <c r="I17" s="349"/>
      <c r="J17" s="8" t="s">
        <v>1761</v>
      </c>
      <c r="K17" s="367">
        <f>H17</f>
        <v>0</v>
      </c>
      <c r="L17" s="370">
        <v>0</v>
      </c>
      <c r="M17" s="370">
        <v>0</v>
      </c>
      <c r="N17" s="370">
        <v>0</v>
      </c>
      <c r="O17" s="370">
        <v>0</v>
      </c>
      <c r="P17" s="370">
        <v>0</v>
      </c>
      <c r="Q17" s="349">
        <f>SUM(L17:P17)</f>
        <v>0</v>
      </c>
      <c r="R17" s="349">
        <f>Q17-K17</f>
        <v>0</v>
      </c>
    </row>
    <row r="18" spans="1:18" s="1" customFormat="1">
      <c r="A18" s="491">
        <f t="shared" si="0"/>
        <v>5</v>
      </c>
      <c r="B18" s="1" t="s">
        <v>1719</v>
      </c>
      <c r="C18" s="1" t="s">
        <v>1823</v>
      </c>
      <c r="D18" s="8"/>
      <c r="E18" s="370">
        <v>0</v>
      </c>
      <c r="F18" s="473">
        <v>0</v>
      </c>
      <c r="G18" s="370"/>
      <c r="H18" s="473">
        <f>SUM(E18:G18)</f>
        <v>0</v>
      </c>
      <c r="I18" s="473">
        <v>36</v>
      </c>
      <c r="J18" s="8" t="str">
        <f>J19</f>
        <v>PLTSVC-NXG</v>
      </c>
      <c r="K18" s="367">
        <f>H18</f>
        <v>0</v>
      </c>
      <c r="L18" s="370">
        <v>0</v>
      </c>
      <c r="M18" s="370">
        <v>0</v>
      </c>
      <c r="N18" s="370">
        <v>0</v>
      </c>
      <c r="O18" s="370">
        <v>0</v>
      </c>
      <c r="P18" s="370">
        <v>0</v>
      </c>
      <c r="Q18" s="349">
        <f>SUM(L18:P18)</f>
        <v>0</v>
      </c>
      <c r="R18" s="349">
        <f>Q18-K18</f>
        <v>0</v>
      </c>
    </row>
    <row r="19" spans="1:18" s="1" customFormat="1">
      <c r="A19" s="491">
        <f t="shared" si="0"/>
        <v>6</v>
      </c>
      <c r="B19" s="1" t="s">
        <v>116</v>
      </c>
      <c r="C19" s="1" t="s">
        <v>117</v>
      </c>
      <c r="D19" s="8"/>
      <c r="E19" s="370">
        <v>348598.15</v>
      </c>
      <c r="F19" s="370">
        <v>0</v>
      </c>
      <c r="G19" s="370">
        <v>3004251.9530584007</v>
      </c>
      <c r="H19" s="473">
        <f>SUM(E19:G19)</f>
        <v>3352850.1030584006</v>
      </c>
      <c r="I19" s="473">
        <v>36</v>
      </c>
      <c r="J19" s="8" t="s">
        <v>1529</v>
      </c>
      <c r="K19" s="367">
        <f>H19</f>
        <v>3352850.1030584006</v>
      </c>
      <c r="L19" s="370">
        <v>1335142.1950000001</v>
      </c>
      <c r="M19" s="370">
        <v>1842126.6218999999</v>
      </c>
      <c r="N19" s="370">
        <v>159057.11970000001</v>
      </c>
      <c r="O19" s="370">
        <v>2714.2280999999998</v>
      </c>
      <c r="P19" s="370">
        <v>13809.9385</v>
      </c>
      <c r="Q19" s="349">
        <f>SUM(L19:P19)</f>
        <v>3352850.1032000002</v>
      </c>
      <c r="R19" s="349">
        <f>Q19-K19</f>
        <v>1.4159968122839928E-4</v>
      </c>
    </row>
    <row r="20" spans="1:18" s="1" customFormat="1">
      <c r="A20" s="491">
        <f t="shared" si="0"/>
        <v>7</v>
      </c>
      <c r="B20" s="1" t="s">
        <v>118</v>
      </c>
      <c r="C20" s="1" t="s">
        <v>119</v>
      </c>
      <c r="D20" s="8"/>
      <c r="E20" s="370">
        <v>1666851.65</v>
      </c>
      <c r="F20" s="370">
        <v>0</v>
      </c>
      <c r="G20" s="370">
        <v>0</v>
      </c>
      <c r="H20" s="473">
        <f>SUM(E20:G20)</f>
        <v>1666851.65</v>
      </c>
      <c r="I20" s="473">
        <v>2</v>
      </c>
      <c r="J20" s="8" t="s">
        <v>1566</v>
      </c>
      <c r="K20" s="367">
        <f>H20</f>
        <v>1666851.65</v>
      </c>
      <c r="L20" s="370">
        <v>0</v>
      </c>
      <c r="M20" s="370">
        <v>1666851.65</v>
      </c>
      <c r="N20" s="370">
        <v>0</v>
      </c>
      <c r="O20" s="370">
        <v>0</v>
      </c>
      <c r="P20" s="370">
        <v>0</v>
      </c>
      <c r="Q20" s="349">
        <f>SUM(L20:P20)</f>
        <v>1666851.65</v>
      </c>
      <c r="R20" s="349">
        <f>Q20-K20</f>
        <v>0</v>
      </c>
    </row>
    <row r="21" spans="1:18" s="353" customFormat="1">
      <c r="A21" s="491">
        <f t="shared" si="0"/>
        <v>8</v>
      </c>
      <c r="C21" s="420" t="s">
        <v>89</v>
      </c>
      <c r="E21" s="353">
        <f>SUM(E17:E20)</f>
        <v>2015449.7999999998</v>
      </c>
      <c r="F21" s="353">
        <f>SUM(F17:F20)</f>
        <v>0</v>
      </c>
      <c r="G21" s="353">
        <f>SUM(G17:G20)</f>
        <v>3004251.9530584007</v>
      </c>
      <c r="H21" s="353">
        <f>SUM(H17:H20)</f>
        <v>5019701.7530584</v>
      </c>
      <c r="I21" s="473"/>
      <c r="K21" s="353">
        <f t="shared" ref="K21:Q21" si="1">SUM(K17:K20)</f>
        <v>5019701.7530584</v>
      </c>
      <c r="L21" s="353">
        <f t="shared" si="1"/>
        <v>1335142.1950000001</v>
      </c>
      <c r="M21" s="353">
        <f t="shared" si="1"/>
        <v>3508978.2719000001</v>
      </c>
      <c r="N21" s="353">
        <f t="shared" si="1"/>
        <v>159057.11970000001</v>
      </c>
      <c r="O21" s="353">
        <f t="shared" si="1"/>
        <v>2714.2280999999998</v>
      </c>
      <c r="P21" s="353">
        <f t="shared" si="1"/>
        <v>13809.9385</v>
      </c>
      <c r="Q21" s="353">
        <f t="shared" si="1"/>
        <v>5019701.7532000002</v>
      </c>
      <c r="R21" s="349">
        <f>Q21-K21</f>
        <v>1.4160014688968658E-4</v>
      </c>
    </row>
    <row r="22" spans="1:18" s="1" customFormat="1">
      <c r="A22" s="491">
        <f t="shared" si="0"/>
        <v>9</v>
      </c>
      <c r="D22" s="8"/>
      <c r="E22" s="349"/>
      <c r="F22" s="349"/>
      <c r="G22" s="349"/>
      <c r="H22" s="349"/>
      <c r="I22" s="473"/>
      <c r="J22" s="8"/>
      <c r="K22" s="8"/>
      <c r="L22" s="349"/>
      <c r="M22" s="349"/>
      <c r="N22" s="349"/>
      <c r="O22" s="349"/>
      <c r="P22" s="349"/>
      <c r="Q22" s="349"/>
      <c r="R22" s="349"/>
    </row>
    <row r="23" spans="1:18" s="175" customFormat="1">
      <c r="A23" s="491">
        <f t="shared" si="0"/>
        <v>10</v>
      </c>
      <c r="B23" s="175" t="s">
        <v>121</v>
      </c>
      <c r="D23" s="468" t="s">
        <v>1663</v>
      </c>
      <c r="E23" s="353"/>
      <c r="F23" s="353"/>
      <c r="G23" s="353"/>
      <c r="H23" s="353"/>
      <c r="I23" s="473"/>
      <c r="J23" s="468"/>
      <c r="K23" s="468"/>
      <c r="L23" s="353"/>
      <c r="M23" s="353"/>
      <c r="N23" s="353"/>
      <c r="O23" s="353"/>
      <c r="P23" s="353"/>
      <c r="Q23" s="353"/>
      <c r="R23" s="353"/>
    </row>
    <row r="24" spans="1:18" s="1" customFormat="1">
      <c r="A24" s="491">
        <f t="shared" si="0"/>
        <v>11</v>
      </c>
      <c r="B24" s="1" t="s">
        <v>1723</v>
      </c>
      <c r="C24" s="1" t="s">
        <v>127</v>
      </c>
      <c r="D24" s="8"/>
      <c r="E24" s="370">
        <v>71580</v>
      </c>
      <c r="F24" s="370">
        <v>0</v>
      </c>
      <c r="G24" s="370">
        <v>-7285.9056779999883</v>
      </c>
      <c r="H24" s="473">
        <f>SUM(E24:G24)</f>
        <v>64294.094322000012</v>
      </c>
      <c r="I24" s="473">
        <v>1</v>
      </c>
      <c r="J24" s="8" t="s">
        <v>1555</v>
      </c>
      <c r="K24" s="367">
        <f t="shared" ref="K24:K33" si="2">H24</f>
        <v>64294.094322000012</v>
      </c>
      <c r="L24" s="370">
        <v>64294.094299999997</v>
      </c>
      <c r="M24" s="370">
        <v>0</v>
      </c>
      <c r="N24" s="370">
        <v>0</v>
      </c>
      <c r="O24" s="370">
        <v>0</v>
      </c>
      <c r="P24" s="370">
        <v>0</v>
      </c>
      <c r="Q24" s="349">
        <f>SUM(L24:P24)</f>
        <v>64294.094299999997</v>
      </c>
      <c r="R24" s="349">
        <f>Q24-K24</f>
        <v>-2.2000014723744243E-5</v>
      </c>
    </row>
    <row r="25" spans="1:18" s="1" customFormat="1">
      <c r="A25" s="491">
        <f t="shared" si="0"/>
        <v>12</v>
      </c>
      <c r="B25" s="1" t="s">
        <v>122</v>
      </c>
      <c r="C25" s="1" t="s">
        <v>129</v>
      </c>
      <c r="D25" s="8"/>
      <c r="E25" s="370">
        <v>65728.69</v>
      </c>
      <c r="F25" s="370">
        <v>0</v>
      </c>
      <c r="G25" s="370">
        <v>16248.441599999976</v>
      </c>
      <c r="H25" s="473">
        <f t="shared" ref="H25:H33" si="3">SUM(E25:G25)</f>
        <v>81977.131599999979</v>
      </c>
      <c r="I25" s="473">
        <v>1</v>
      </c>
      <c r="J25" s="8" t="s">
        <v>1555</v>
      </c>
      <c r="K25" s="367">
        <f t="shared" si="2"/>
        <v>81977.131599999979</v>
      </c>
      <c r="L25" s="370">
        <v>81977.131599999993</v>
      </c>
      <c r="M25" s="370">
        <v>0</v>
      </c>
      <c r="N25" s="370">
        <v>0</v>
      </c>
      <c r="O25" s="370">
        <v>0</v>
      </c>
      <c r="P25" s="370">
        <v>0</v>
      </c>
      <c r="Q25" s="349">
        <f t="shared" ref="Q25:Q33" si="4">SUM(L25:P25)</f>
        <v>81977.131599999993</v>
      </c>
      <c r="R25" s="349">
        <f t="shared" ref="R25:R34" si="5">Q25-K25</f>
        <v>0</v>
      </c>
    </row>
    <row r="26" spans="1:18" s="1" customFormat="1">
      <c r="A26" s="491">
        <f t="shared" si="0"/>
        <v>13</v>
      </c>
      <c r="B26" s="1" t="s">
        <v>124</v>
      </c>
      <c r="C26" s="1" t="s">
        <v>125</v>
      </c>
      <c r="D26" s="8"/>
      <c r="E26" s="370">
        <v>3237826.67</v>
      </c>
      <c r="F26" s="370">
        <v>0</v>
      </c>
      <c r="G26" s="370">
        <v>921659.13020598516</v>
      </c>
      <c r="H26" s="473">
        <f t="shared" si="3"/>
        <v>4159485.8002059851</v>
      </c>
      <c r="I26" s="473">
        <v>1</v>
      </c>
      <c r="J26" s="8" t="s">
        <v>1555</v>
      </c>
      <c r="K26" s="367">
        <f t="shared" si="2"/>
        <v>4159485.8002059851</v>
      </c>
      <c r="L26" s="370">
        <v>4159485.8001999999</v>
      </c>
      <c r="M26" s="370">
        <v>0</v>
      </c>
      <c r="N26" s="370">
        <v>0</v>
      </c>
      <c r="O26" s="370">
        <v>0</v>
      </c>
      <c r="P26" s="370">
        <v>0</v>
      </c>
      <c r="Q26" s="349">
        <f t="shared" si="4"/>
        <v>4159485.8001999999</v>
      </c>
      <c r="R26" s="349">
        <f t="shared" si="5"/>
        <v>-5.9851445257663727E-6</v>
      </c>
    </row>
    <row r="27" spans="1:18" s="1" customFormat="1">
      <c r="A27" s="491">
        <f t="shared" si="0"/>
        <v>14</v>
      </c>
      <c r="B27" s="1" t="s">
        <v>1727</v>
      </c>
      <c r="C27" s="1" t="s">
        <v>1559</v>
      </c>
      <c r="D27" s="8"/>
      <c r="E27" s="370">
        <v>402988.62</v>
      </c>
      <c r="F27" s="370">
        <v>0</v>
      </c>
      <c r="G27" s="370">
        <v>-169736.85703200006</v>
      </c>
      <c r="H27" s="473">
        <f t="shared" si="3"/>
        <v>233251.76296799994</v>
      </c>
      <c r="I27" s="473">
        <v>1</v>
      </c>
      <c r="J27" s="8" t="s">
        <v>1555</v>
      </c>
      <c r="K27" s="367">
        <f t="shared" si="2"/>
        <v>233251.76296799994</v>
      </c>
      <c r="L27" s="370">
        <v>233251.76300000001</v>
      </c>
      <c r="M27" s="370">
        <v>0</v>
      </c>
      <c r="N27" s="370">
        <v>0</v>
      </c>
      <c r="O27" s="370">
        <v>0</v>
      </c>
      <c r="P27" s="370">
        <v>0</v>
      </c>
      <c r="Q27" s="349">
        <f t="shared" si="4"/>
        <v>233251.76300000001</v>
      </c>
      <c r="R27" s="349">
        <f t="shared" si="5"/>
        <v>3.2000069040805101E-5</v>
      </c>
    </row>
    <row r="28" spans="1:18" s="1" customFormat="1">
      <c r="A28" s="491">
        <f t="shared" si="0"/>
        <v>15</v>
      </c>
      <c r="B28" s="1" t="s">
        <v>1728</v>
      </c>
      <c r="C28" s="1" t="s">
        <v>1561</v>
      </c>
      <c r="D28" s="8"/>
      <c r="E28" s="370">
        <v>3989364.2800000003</v>
      </c>
      <c r="F28" s="370">
        <v>0</v>
      </c>
      <c r="G28" s="370">
        <v>2397832.1143250037</v>
      </c>
      <c r="H28" s="473">
        <f t="shared" si="3"/>
        <v>6387196.394325004</v>
      </c>
      <c r="I28" s="473">
        <v>1</v>
      </c>
      <c r="J28" s="8" t="s">
        <v>1555</v>
      </c>
      <c r="K28" s="367">
        <f t="shared" si="2"/>
        <v>6387196.394325004</v>
      </c>
      <c r="L28" s="370">
        <v>6387196.3942999998</v>
      </c>
      <c r="M28" s="370">
        <v>0</v>
      </c>
      <c r="N28" s="370">
        <v>0</v>
      </c>
      <c r="O28" s="370">
        <v>0</v>
      </c>
      <c r="P28" s="370">
        <v>0</v>
      </c>
      <c r="Q28" s="349">
        <f t="shared" si="4"/>
        <v>6387196.3942999998</v>
      </c>
      <c r="R28" s="349">
        <f t="shared" si="5"/>
        <v>-2.5004148483276367E-5</v>
      </c>
    </row>
    <row r="29" spans="1:18" s="1" customFormat="1">
      <c r="A29" s="491">
        <f t="shared" si="0"/>
        <v>16</v>
      </c>
      <c r="B29" s="1" t="s">
        <v>1729</v>
      </c>
      <c r="C29" s="1" t="s">
        <v>136</v>
      </c>
      <c r="D29" s="8"/>
      <c r="E29" s="370">
        <v>1825532.5799999998</v>
      </c>
      <c r="F29" s="370">
        <v>0</v>
      </c>
      <c r="G29" s="370">
        <v>669544.33220399846</v>
      </c>
      <c r="H29" s="473">
        <f t="shared" si="3"/>
        <v>2495076.9122039983</v>
      </c>
      <c r="I29" s="473">
        <v>1</v>
      </c>
      <c r="J29" s="8" t="s">
        <v>1555</v>
      </c>
      <c r="K29" s="367">
        <f t="shared" si="2"/>
        <v>2495076.9122039983</v>
      </c>
      <c r="L29" s="370">
        <v>2495076.9122000001</v>
      </c>
      <c r="M29" s="370">
        <v>0</v>
      </c>
      <c r="N29" s="370">
        <v>0</v>
      </c>
      <c r="O29" s="370">
        <v>0</v>
      </c>
      <c r="P29" s="370">
        <v>0</v>
      </c>
      <c r="Q29" s="349">
        <f t="shared" si="4"/>
        <v>2495076.9122000001</v>
      </c>
      <c r="R29" s="349">
        <f t="shared" si="5"/>
        <v>-3.9981678128242493E-6</v>
      </c>
    </row>
    <row r="30" spans="1:18" s="1" customFormat="1">
      <c r="A30" s="491">
        <f t="shared" si="0"/>
        <v>17</v>
      </c>
      <c r="B30" s="1" t="s">
        <v>1730</v>
      </c>
      <c r="C30" s="1" t="s">
        <v>1824</v>
      </c>
      <c r="D30" s="8"/>
      <c r="E30" s="370">
        <v>0</v>
      </c>
      <c r="F30" s="370">
        <v>0</v>
      </c>
      <c r="G30" s="370">
        <v>0</v>
      </c>
      <c r="H30" s="473">
        <f t="shared" si="3"/>
        <v>0</v>
      </c>
      <c r="I30" s="473"/>
      <c r="J30" s="8"/>
      <c r="K30" s="367">
        <f t="shared" si="2"/>
        <v>0</v>
      </c>
      <c r="L30" s="370">
        <v>0</v>
      </c>
      <c r="M30" s="370">
        <v>0</v>
      </c>
      <c r="N30" s="370">
        <v>0</v>
      </c>
      <c r="O30" s="370">
        <v>0</v>
      </c>
      <c r="P30" s="370">
        <v>0</v>
      </c>
      <c r="Q30" s="349">
        <f t="shared" si="4"/>
        <v>0</v>
      </c>
      <c r="R30" s="349">
        <f t="shared" si="5"/>
        <v>0</v>
      </c>
    </row>
    <row r="31" spans="1:18" s="1" customFormat="1">
      <c r="A31" s="491">
        <f t="shared" si="0"/>
        <v>18</v>
      </c>
      <c r="B31" s="1" t="s">
        <v>1732</v>
      </c>
      <c r="C31" s="174" t="s">
        <v>1733</v>
      </c>
      <c r="D31" s="8"/>
      <c r="E31" s="370">
        <v>0</v>
      </c>
      <c r="F31" s="370">
        <v>0</v>
      </c>
      <c r="G31" s="370">
        <v>0</v>
      </c>
      <c r="H31" s="473">
        <f t="shared" si="3"/>
        <v>0</v>
      </c>
      <c r="I31" s="473"/>
      <c r="J31" s="8"/>
      <c r="K31" s="367">
        <f t="shared" si="2"/>
        <v>0</v>
      </c>
      <c r="L31" s="370">
        <v>0</v>
      </c>
      <c r="M31" s="370">
        <v>0</v>
      </c>
      <c r="N31" s="370">
        <v>0</v>
      </c>
      <c r="O31" s="370">
        <v>0</v>
      </c>
      <c r="P31" s="370">
        <v>0</v>
      </c>
      <c r="Q31" s="349">
        <f t="shared" si="4"/>
        <v>0</v>
      </c>
      <c r="R31" s="349">
        <f t="shared" si="5"/>
        <v>0</v>
      </c>
    </row>
    <row r="32" spans="1:18" s="1" customFormat="1">
      <c r="A32" s="491">
        <f t="shared" si="0"/>
        <v>19</v>
      </c>
      <c r="B32" s="1" t="s">
        <v>1734</v>
      </c>
      <c r="C32" s="1" t="s">
        <v>1564</v>
      </c>
      <c r="D32" s="8"/>
      <c r="E32" s="370">
        <v>0</v>
      </c>
      <c r="F32" s="370">
        <v>0</v>
      </c>
      <c r="G32" s="370">
        <v>0</v>
      </c>
      <c r="H32" s="473">
        <f t="shared" si="3"/>
        <v>0</v>
      </c>
      <c r="I32" s="473"/>
      <c r="J32" s="8"/>
      <c r="K32" s="367">
        <f t="shared" si="2"/>
        <v>0</v>
      </c>
      <c r="L32" s="370">
        <v>0</v>
      </c>
      <c r="M32" s="370">
        <v>0</v>
      </c>
      <c r="N32" s="370">
        <v>0</v>
      </c>
      <c r="O32" s="370">
        <v>0</v>
      </c>
      <c r="P32" s="370">
        <v>0</v>
      </c>
      <c r="Q32" s="349">
        <f t="shared" si="4"/>
        <v>0</v>
      </c>
      <c r="R32" s="349">
        <f t="shared" si="5"/>
        <v>0</v>
      </c>
    </row>
    <row r="33" spans="1:18" s="1" customFormat="1">
      <c r="A33" s="491">
        <f t="shared" si="0"/>
        <v>20</v>
      </c>
      <c r="C33" s="1" t="s">
        <v>1825</v>
      </c>
      <c r="D33" s="8"/>
      <c r="E33" s="370">
        <v>0</v>
      </c>
      <c r="F33" s="370">
        <v>0</v>
      </c>
      <c r="G33" s="370">
        <v>0</v>
      </c>
      <c r="H33" s="473">
        <f t="shared" si="3"/>
        <v>0</v>
      </c>
      <c r="I33" s="473"/>
      <c r="J33" s="8"/>
      <c r="K33" s="367">
        <f t="shared" si="2"/>
        <v>0</v>
      </c>
      <c r="L33" s="370">
        <v>0</v>
      </c>
      <c r="M33" s="370">
        <v>0</v>
      </c>
      <c r="N33" s="370">
        <v>0</v>
      </c>
      <c r="O33" s="370">
        <v>0</v>
      </c>
      <c r="P33" s="370">
        <v>0</v>
      </c>
      <c r="Q33" s="349">
        <f t="shared" si="4"/>
        <v>0</v>
      </c>
      <c r="R33" s="349">
        <f t="shared" si="5"/>
        <v>0</v>
      </c>
    </row>
    <row r="34" spans="1:18" s="175" customFormat="1">
      <c r="A34" s="491">
        <f t="shared" si="0"/>
        <v>21</v>
      </c>
      <c r="C34" s="474" t="s">
        <v>89</v>
      </c>
      <c r="D34" s="468"/>
      <c r="E34" s="353">
        <f>SUM(E24:E33)</f>
        <v>9593020.8399999999</v>
      </c>
      <c r="F34" s="353">
        <f>SUM(F24:F33)</f>
        <v>0</v>
      </c>
      <c r="G34" s="353">
        <f>SUM(G24:G33)</f>
        <v>3828261.2556249872</v>
      </c>
      <c r="H34" s="353">
        <f>SUM(H24:H33)</f>
        <v>13421282.095624987</v>
      </c>
      <c r="I34" s="473"/>
      <c r="J34" s="468"/>
      <c r="K34" s="353">
        <f t="shared" ref="K34:P34" si="6">SUM(K24:K33)</f>
        <v>13421282.095624987</v>
      </c>
      <c r="L34" s="353">
        <f t="shared" si="6"/>
        <v>13421282.095600002</v>
      </c>
      <c r="M34" s="353">
        <f t="shared" si="6"/>
        <v>0</v>
      </c>
      <c r="N34" s="353">
        <f t="shared" si="6"/>
        <v>0</v>
      </c>
      <c r="O34" s="353">
        <f t="shared" si="6"/>
        <v>0</v>
      </c>
      <c r="P34" s="353">
        <f t="shared" si="6"/>
        <v>0</v>
      </c>
      <c r="Q34" s="353">
        <f>SUM(L34:P34)</f>
        <v>13421282.095600002</v>
      </c>
      <c r="R34" s="349">
        <f t="shared" si="5"/>
        <v>-2.4985522031784058E-5</v>
      </c>
    </row>
    <row r="35" spans="1:18" s="1" customFormat="1">
      <c r="A35" s="491">
        <f t="shared" si="0"/>
        <v>22</v>
      </c>
      <c r="D35" s="8"/>
      <c r="E35" s="349"/>
      <c r="F35" s="349"/>
      <c r="G35" s="349"/>
      <c r="H35" s="349"/>
      <c r="I35" s="473"/>
      <c r="J35" s="8"/>
      <c r="K35" s="8"/>
      <c r="L35" s="349"/>
      <c r="M35" s="349"/>
      <c r="N35" s="349"/>
      <c r="O35" s="349"/>
      <c r="P35" s="349"/>
      <c r="Q35" s="349"/>
      <c r="R35" s="349"/>
    </row>
    <row r="36" spans="1:18" s="175" customFormat="1">
      <c r="A36" s="491">
        <f t="shared" si="0"/>
        <v>23</v>
      </c>
      <c r="B36" s="175" t="s">
        <v>1263</v>
      </c>
      <c r="D36" s="468" t="s">
        <v>1663</v>
      </c>
      <c r="E36" s="353"/>
      <c r="F36" s="353"/>
      <c r="G36" s="353"/>
      <c r="H36" s="353"/>
      <c r="I36" s="473"/>
      <c r="J36" s="468"/>
      <c r="K36" s="468"/>
      <c r="L36" s="353"/>
      <c r="M36" s="353"/>
      <c r="N36" s="353"/>
      <c r="O36" s="353"/>
      <c r="P36" s="353"/>
      <c r="Q36" s="353"/>
      <c r="R36" s="353"/>
    </row>
    <row r="37" spans="1:18" s="1" customFormat="1">
      <c r="A37" s="491">
        <f t="shared" si="0"/>
        <v>24</v>
      </c>
      <c r="B37" s="1" t="s">
        <v>126</v>
      </c>
      <c r="C37" s="1" t="s">
        <v>127</v>
      </c>
      <c r="D37" s="8"/>
      <c r="E37" s="370">
        <v>2826.9600000000005</v>
      </c>
      <c r="F37" s="370">
        <v>0</v>
      </c>
      <c r="G37" s="370">
        <v>1758.0456279999976</v>
      </c>
      <c r="H37" s="473">
        <f>SUM(E37:G37)</f>
        <v>4585.0056279999981</v>
      </c>
      <c r="I37" s="473">
        <v>2</v>
      </c>
      <c r="J37" s="8" t="s">
        <v>1566</v>
      </c>
      <c r="K37" s="367">
        <f t="shared" ref="K37:K51" si="7">H37</f>
        <v>4585.0056279999981</v>
      </c>
      <c r="L37" s="370">
        <v>0</v>
      </c>
      <c r="M37" s="370">
        <v>4585.0056000000004</v>
      </c>
      <c r="N37" s="370">
        <v>0</v>
      </c>
      <c r="O37" s="370">
        <v>0</v>
      </c>
      <c r="P37" s="370">
        <v>0</v>
      </c>
      <c r="Q37" s="349">
        <f>SUM(L37:P37)</f>
        <v>4585.0056000000004</v>
      </c>
      <c r="R37" s="349">
        <f>Q37-K37</f>
        <v>-2.7999997655570041E-5</v>
      </c>
    </row>
    <row r="38" spans="1:18" s="1" customFormat="1">
      <c r="A38" s="491">
        <f t="shared" si="0"/>
        <v>25</v>
      </c>
      <c r="B38" s="1" t="s">
        <v>128</v>
      </c>
      <c r="C38" s="174" t="s">
        <v>129</v>
      </c>
      <c r="D38" s="8"/>
      <c r="E38" s="370">
        <v>429682.35000000003</v>
      </c>
      <c r="F38" s="370">
        <v>0</v>
      </c>
      <c r="G38" s="370">
        <v>-142059.39962000016</v>
      </c>
      <c r="H38" s="473">
        <f t="shared" ref="H38:H51" si="8">SUM(E38:G38)</f>
        <v>287622.95037999988</v>
      </c>
      <c r="I38" s="473">
        <v>2</v>
      </c>
      <c r="J38" s="8" t="s">
        <v>1566</v>
      </c>
      <c r="K38" s="367">
        <f t="shared" si="7"/>
        <v>287622.95037999988</v>
      </c>
      <c r="L38" s="370">
        <v>0</v>
      </c>
      <c r="M38" s="370">
        <v>287622.95039999997</v>
      </c>
      <c r="N38" s="370">
        <v>0</v>
      </c>
      <c r="O38" s="370">
        <v>0</v>
      </c>
      <c r="P38" s="370">
        <v>0</v>
      </c>
      <c r="Q38" s="349">
        <f t="shared" ref="Q38:Q51" si="9">SUM(L38:P38)</f>
        <v>287622.95039999997</v>
      </c>
      <c r="R38" s="349">
        <f t="shared" ref="R38:R52" si="10">Q38-K38</f>
        <v>2.0000094082206488E-5</v>
      </c>
    </row>
    <row r="39" spans="1:18" s="1" customFormat="1">
      <c r="A39" s="491">
        <f t="shared" si="0"/>
        <v>26</v>
      </c>
      <c r="B39" s="1" t="s">
        <v>130</v>
      </c>
      <c r="C39" s="1" t="s">
        <v>125</v>
      </c>
      <c r="D39" s="8"/>
      <c r="E39" s="370">
        <v>4686819.2300000004</v>
      </c>
      <c r="F39" s="370">
        <v>0</v>
      </c>
      <c r="G39" s="370">
        <v>2180259.1346080452</v>
      </c>
      <c r="H39" s="473">
        <f t="shared" si="8"/>
        <v>6867078.3646080457</v>
      </c>
      <c r="I39" s="473">
        <v>20</v>
      </c>
      <c r="J39" s="8" t="s">
        <v>1735</v>
      </c>
      <c r="K39" s="367">
        <f t="shared" si="7"/>
        <v>6867078.3646080457</v>
      </c>
      <c r="L39" s="370">
        <v>2813347.57</v>
      </c>
      <c r="M39" s="370">
        <v>4053730.7946000001</v>
      </c>
      <c r="N39" s="370">
        <v>0</v>
      </c>
      <c r="O39" s="370">
        <v>0</v>
      </c>
      <c r="P39" s="370">
        <v>0</v>
      </c>
      <c r="Q39" s="349">
        <f t="shared" si="9"/>
        <v>6867078.3646</v>
      </c>
      <c r="R39" s="349">
        <f t="shared" si="10"/>
        <v>-8.0456957221031189E-6</v>
      </c>
    </row>
    <row r="40" spans="1:18" s="1" customFormat="1">
      <c r="A40" s="491">
        <f t="shared" si="0"/>
        <v>27</v>
      </c>
      <c r="B40" s="1" t="s">
        <v>131</v>
      </c>
      <c r="C40" s="1" t="s">
        <v>132</v>
      </c>
      <c r="D40" s="8"/>
      <c r="E40" s="370">
        <v>3032.52</v>
      </c>
      <c r="F40" s="370">
        <v>0</v>
      </c>
      <c r="G40" s="370">
        <v>-3032.52</v>
      </c>
      <c r="H40" s="473">
        <f t="shared" si="8"/>
        <v>0</v>
      </c>
      <c r="I40" s="473">
        <v>2</v>
      </c>
      <c r="J40" s="8" t="s">
        <v>1566</v>
      </c>
      <c r="K40" s="367">
        <f t="shared" si="7"/>
        <v>0</v>
      </c>
      <c r="L40" s="370">
        <v>0</v>
      </c>
      <c r="M40" s="370">
        <v>0</v>
      </c>
      <c r="N40" s="370">
        <v>0</v>
      </c>
      <c r="O40" s="370">
        <v>0</v>
      </c>
      <c r="P40" s="370">
        <v>0</v>
      </c>
      <c r="Q40" s="349">
        <f t="shared" si="9"/>
        <v>0</v>
      </c>
      <c r="R40" s="349">
        <f t="shared" si="10"/>
        <v>0</v>
      </c>
    </row>
    <row r="41" spans="1:18" s="1" customFormat="1">
      <c r="A41" s="491">
        <f t="shared" si="0"/>
        <v>28</v>
      </c>
      <c r="B41" s="1" t="s">
        <v>133</v>
      </c>
      <c r="C41" s="174" t="s">
        <v>134</v>
      </c>
      <c r="D41" s="8"/>
      <c r="E41" s="370">
        <v>8715714.5399999991</v>
      </c>
      <c r="F41" s="370">
        <v>0</v>
      </c>
      <c r="G41" s="370">
        <v>506862.27972301096</v>
      </c>
      <c r="H41" s="473">
        <f t="shared" si="8"/>
        <v>9222576.8197230101</v>
      </c>
      <c r="I41" s="473">
        <v>2</v>
      </c>
      <c r="J41" s="8" t="s">
        <v>1566</v>
      </c>
      <c r="K41" s="367">
        <f t="shared" si="7"/>
        <v>9222576.8197230101</v>
      </c>
      <c r="L41" s="370">
        <v>0</v>
      </c>
      <c r="M41" s="370">
        <v>9222576.8197000008</v>
      </c>
      <c r="N41" s="370">
        <v>0</v>
      </c>
      <c r="O41" s="370">
        <v>0</v>
      </c>
      <c r="P41" s="370">
        <v>0</v>
      </c>
      <c r="Q41" s="349">
        <f t="shared" si="9"/>
        <v>9222576.8197000008</v>
      </c>
      <c r="R41" s="349">
        <f t="shared" si="10"/>
        <v>-2.3009255528450012E-5</v>
      </c>
    </row>
    <row r="42" spans="1:18" s="1" customFormat="1">
      <c r="A42" s="491">
        <f t="shared" si="0"/>
        <v>29</v>
      </c>
      <c r="B42" s="1" t="s">
        <v>135</v>
      </c>
      <c r="C42" s="1" t="s">
        <v>136</v>
      </c>
      <c r="D42" s="8"/>
      <c r="E42" s="370">
        <v>7174005.2000000011</v>
      </c>
      <c r="F42" s="370">
        <v>0</v>
      </c>
      <c r="G42" s="370">
        <v>545535.81820002291</v>
      </c>
      <c r="H42" s="473">
        <f t="shared" si="8"/>
        <v>7719541.018200024</v>
      </c>
      <c r="I42" s="473">
        <v>2</v>
      </c>
      <c r="J42" s="8" t="s">
        <v>1566</v>
      </c>
      <c r="K42" s="367">
        <f t="shared" si="7"/>
        <v>7719541.018200024</v>
      </c>
      <c r="L42" s="370">
        <v>0</v>
      </c>
      <c r="M42" s="370">
        <v>7719541.0181999998</v>
      </c>
      <c r="N42" s="370">
        <v>0</v>
      </c>
      <c r="O42" s="370">
        <v>0</v>
      </c>
      <c r="P42" s="370">
        <v>0</v>
      </c>
      <c r="Q42" s="349">
        <f t="shared" si="9"/>
        <v>7719541.0181999998</v>
      </c>
      <c r="R42" s="349">
        <f t="shared" si="10"/>
        <v>-2.4214386940002441E-8</v>
      </c>
    </row>
    <row r="43" spans="1:18" s="1" customFormat="1">
      <c r="A43" s="491">
        <f t="shared" si="0"/>
        <v>30</v>
      </c>
      <c r="B43" s="1" t="s">
        <v>137</v>
      </c>
      <c r="C43" s="1" t="s">
        <v>138</v>
      </c>
      <c r="D43" s="8"/>
      <c r="E43" s="370">
        <v>1173181.6800000002</v>
      </c>
      <c r="F43" s="370">
        <v>0</v>
      </c>
      <c r="G43" s="370">
        <v>56046.836489999434</v>
      </c>
      <c r="H43" s="473">
        <f t="shared" si="8"/>
        <v>1229228.5164899996</v>
      </c>
      <c r="I43" s="473">
        <v>2</v>
      </c>
      <c r="J43" s="8" t="s">
        <v>1566</v>
      </c>
      <c r="K43" s="367">
        <f t="shared" si="7"/>
        <v>1229228.5164899996</v>
      </c>
      <c r="L43" s="370">
        <v>0</v>
      </c>
      <c r="M43" s="370">
        <v>1229228.5164999999</v>
      </c>
      <c r="N43" s="370">
        <v>0</v>
      </c>
      <c r="O43" s="370">
        <v>0</v>
      </c>
      <c r="P43" s="370">
        <v>0</v>
      </c>
      <c r="Q43" s="349">
        <f t="shared" si="9"/>
        <v>1229228.5164999999</v>
      </c>
      <c r="R43" s="349">
        <f t="shared" si="10"/>
        <v>1.0000308975577354E-5</v>
      </c>
    </row>
    <row r="44" spans="1:18" s="1" customFormat="1">
      <c r="A44" s="491">
        <f t="shared" si="0"/>
        <v>31</v>
      </c>
      <c r="B44" s="1" t="s">
        <v>139</v>
      </c>
      <c r="C44" s="174" t="s">
        <v>140</v>
      </c>
      <c r="D44" s="8"/>
      <c r="E44" s="370">
        <v>2064536.4900000002</v>
      </c>
      <c r="F44" s="370">
        <v>0</v>
      </c>
      <c r="G44" s="370">
        <v>706092.66145599913</v>
      </c>
      <c r="H44" s="473">
        <f t="shared" si="8"/>
        <v>2770629.1514559994</v>
      </c>
      <c r="I44" s="473">
        <v>2</v>
      </c>
      <c r="J44" s="8" t="s">
        <v>1566</v>
      </c>
      <c r="K44" s="367">
        <f t="shared" si="7"/>
        <v>2770629.1514559994</v>
      </c>
      <c r="L44" s="370">
        <v>0</v>
      </c>
      <c r="M44" s="370">
        <v>2770629.1515000002</v>
      </c>
      <c r="N44" s="370">
        <v>0</v>
      </c>
      <c r="O44" s="370">
        <v>0</v>
      </c>
      <c r="P44" s="370">
        <v>0</v>
      </c>
      <c r="Q44" s="349">
        <f t="shared" si="9"/>
        <v>2770629.1515000002</v>
      </c>
      <c r="R44" s="349">
        <f t="shared" si="10"/>
        <v>4.400080069899559E-5</v>
      </c>
    </row>
    <row r="45" spans="1:18" s="1" customFormat="1">
      <c r="A45" s="491">
        <f t="shared" si="0"/>
        <v>32</v>
      </c>
      <c r="B45" s="1" t="s">
        <v>141</v>
      </c>
      <c r="C45" s="1" t="s">
        <v>142</v>
      </c>
      <c r="D45" s="8"/>
      <c r="E45" s="370">
        <v>2726723.7399999998</v>
      </c>
      <c r="F45" s="370">
        <v>0</v>
      </c>
      <c r="G45" s="370">
        <v>-483650.6224699989</v>
      </c>
      <c r="H45" s="473">
        <f t="shared" si="8"/>
        <v>2243073.1175300009</v>
      </c>
      <c r="I45" s="473">
        <v>2</v>
      </c>
      <c r="J45" s="8" t="s">
        <v>1566</v>
      </c>
      <c r="K45" s="367">
        <f t="shared" si="7"/>
        <v>2243073.1175300009</v>
      </c>
      <c r="L45" s="370">
        <v>0</v>
      </c>
      <c r="M45" s="370">
        <v>2243073.1175000002</v>
      </c>
      <c r="N45" s="370">
        <v>0</v>
      </c>
      <c r="O45" s="370">
        <v>0</v>
      </c>
      <c r="P45" s="370">
        <v>0</v>
      </c>
      <c r="Q45" s="349">
        <f t="shared" si="9"/>
        <v>2243073.1175000002</v>
      </c>
      <c r="R45" s="349">
        <f t="shared" si="10"/>
        <v>-3.0000694096088409E-5</v>
      </c>
    </row>
    <row r="46" spans="1:18" s="1" customFormat="1">
      <c r="A46" s="491">
        <f t="shared" si="0"/>
        <v>33</v>
      </c>
      <c r="B46" s="1" t="s">
        <v>143</v>
      </c>
      <c r="C46" s="174" t="s">
        <v>144</v>
      </c>
      <c r="D46" s="8"/>
      <c r="E46" s="370">
        <v>2602923.62</v>
      </c>
      <c r="F46" s="370">
        <v>0</v>
      </c>
      <c r="G46" s="370">
        <v>2109272.7669599997</v>
      </c>
      <c r="H46" s="473">
        <f t="shared" si="8"/>
        <v>4712196.3869599998</v>
      </c>
      <c r="I46" s="473">
        <v>2</v>
      </c>
      <c r="J46" s="8" t="s">
        <v>1566</v>
      </c>
      <c r="K46" s="367">
        <f t="shared" si="7"/>
        <v>4712196.3869599998</v>
      </c>
      <c r="L46" s="370">
        <v>0</v>
      </c>
      <c r="M46" s="370">
        <v>4712196.3870000001</v>
      </c>
      <c r="N46" s="370">
        <v>0</v>
      </c>
      <c r="O46" s="370">
        <v>0</v>
      </c>
      <c r="P46" s="370">
        <v>0</v>
      </c>
      <c r="Q46" s="349">
        <f t="shared" si="9"/>
        <v>4712196.3870000001</v>
      </c>
      <c r="R46" s="349">
        <f t="shared" si="10"/>
        <v>4.0000304579734802E-5</v>
      </c>
    </row>
    <row r="47" spans="1:18" s="1" customFormat="1">
      <c r="A47" s="491">
        <f t="shared" si="0"/>
        <v>34</v>
      </c>
      <c r="B47" s="1" t="s">
        <v>145</v>
      </c>
      <c r="C47" s="1" t="s">
        <v>146</v>
      </c>
      <c r="D47" s="8"/>
      <c r="E47" s="370">
        <v>8215187.6600000029</v>
      </c>
      <c r="F47" s="370">
        <v>0</v>
      </c>
      <c r="G47" s="370">
        <v>1637289.7038959963</v>
      </c>
      <c r="H47" s="473">
        <f t="shared" si="8"/>
        <v>9852477.3638959993</v>
      </c>
      <c r="I47" s="473">
        <v>3</v>
      </c>
      <c r="J47" s="8" t="s">
        <v>1571</v>
      </c>
      <c r="K47" s="367">
        <f t="shared" si="7"/>
        <v>9852477.3638959993</v>
      </c>
      <c r="L47" s="370">
        <v>0</v>
      </c>
      <c r="M47" s="370">
        <v>0</v>
      </c>
      <c r="N47" s="370">
        <v>9852477.3639000002</v>
      </c>
      <c r="O47" s="370">
        <v>0</v>
      </c>
      <c r="P47" s="370">
        <v>0</v>
      </c>
      <c r="Q47" s="349">
        <f t="shared" si="9"/>
        <v>9852477.3639000002</v>
      </c>
      <c r="R47" s="349">
        <f t="shared" si="10"/>
        <v>4.0009617805480957E-6</v>
      </c>
    </row>
    <row r="48" spans="1:18" s="1" customFormat="1">
      <c r="A48" s="491">
        <f t="shared" si="0"/>
        <v>35</v>
      </c>
      <c r="B48" s="1" t="s">
        <v>151</v>
      </c>
      <c r="C48" s="1" t="s">
        <v>152</v>
      </c>
      <c r="D48" s="8"/>
      <c r="E48" s="370">
        <v>9550.61</v>
      </c>
      <c r="F48" s="370">
        <v>0</v>
      </c>
      <c r="G48" s="370">
        <v>618346.13355099992</v>
      </c>
      <c r="H48" s="473">
        <f t="shared" si="8"/>
        <v>627896.7435509999</v>
      </c>
      <c r="I48" s="473">
        <v>5</v>
      </c>
      <c r="J48" s="8" t="s">
        <v>1572</v>
      </c>
      <c r="K48" s="367">
        <f t="shared" si="7"/>
        <v>627896.7435509999</v>
      </c>
      <c r="L48" s="370">
        <v>0</v>
      </c>
      <c r="M48" s="370">
        <v>0</v>
      </c>
      <c r="N48" s="370">
        <v>0</v>
      </c>
      <c r="O48" s="370">
        <v>0</v>
      </c>
      <c r="P48" s="370">
        <v>627896.74360000005</v>
      </c>
      <c r="Q48" s="349">
        <f t="shared" si="9"/>
        <v>627896.74360000005</v>
      </c>
      <c r="R48" s="349">
        <f>Q48-K48</f>
        <v>4.9000140279531479E-5</v>
      </c>
    </row>
    <row r="49" spans="1:18" s="1" customFormat="1">
      <c r="A49" s="491">
        <f t="shared" si="0"/>
        <v>36</v>
      </c>
      <c r="B49" s="1" t="s">
        <v>153</v>
      </c>
      <c r="C49" s="1" t="s">
        <v>154</v>
      </c>
      <c r="D49" s="8"/>
      <c r="E49" s="370">
        <v>0</v>
      </c>
      <c r="F49" s="370">
        <v>0</v>
      </c>
      <c r="G49" s="370">
        <v>0</v>
      </c>
      <c r="H49" s="473">
        <f t="shared" si="8"/>
        <v>0</v>
      </c>
      <c r="I49" s="473"/>
      <c r="J49" s="8" t="s">
        <v>1761</v>
      </c>
      <c r="K49" s="367">
        <f t="shared" si="7"/>
        <v>0</v>
      </c>
      <c r="L49" s="370">
        <v>0</v>
      </c>
      <c r="M49" s="370">
        <v>0</v>
      </c>
      <c r="N49" s="370">
        <v>0</v>
      </c>
      <c r="O49" s="370">
        <v>0</v>
      </c>
      <c r="P49" s="370">
        <v>0</v>
      </c>
      <c r="Q49" s="349">
        <f t="shared" si="9"/>
        <v>0</v>
      </c>
      <c r="R49" s="349">
        <f t="shared" si="10"/>
        <v>0</v>
      </c>
    </row>
    <row r="50" spans="1:18" s="1" customFormat="1">
      <c r="A50" s="491">
        <f t="shared" si="0"/>
        <v>37</v>
      </c>
      <c r="B50" s="1" t="s">
        <v>155</v>
      </c>
      <c r="C50" s="1" t="s">
        <v>156</v>
      </c>
      <c r="D50" s="8"/>
      <c r="E50" s="370">
        <v>704776.6</v>
      </c>
      <c r="F50" s="370">
        <v>0</v>
      </c>
      <c r="G50" s="370">
        <v>-153887.95246400044</v>
      </c>
      <c r="H50" s="473">
        <f t="shared" si="8"/>
        <v>550888.64753599954</v>
      </c>
      <c r="I50" s="473">
        <v>2</v>
      </c>
      <c r="J50" s="8" t="s">
        <v>1566</v>
      </c>
      <c r="K50" s="367">
        <f t="shared" si="7"/>
        <v>550888.64753599954</v>
      </c>
      <c r="L50" s="370">
        <v>0</v>
      </c>
      <c r="M50" s="370">
        <v>550888.64749999996</v>
      </c>
      <c r="N50" s="370">
        <v>0</v>
      </c>
      <c r="O50" s="370">
        <v>0</v>
      </c>
      <c r="P50" s="370">
        <v>0</v>
      </c>
      <c r="Q50" s="349">
        <f t="shared" si="9"/>
        <v>550888.64749999996</v>
      </c>
      <c r="R50" s="349">
        <f t="shared" si="10"/>
        <v>-3.599957562983036E-5</v>
      </c>
    </row>
    <row r="51" spans="1:18" s="1" customFormat="1">
      <c r="A51" s="491">
        <f t="shared" si="0"/>
        <v>38</v>
      </c>
      <c r="B51" s="1" t="s">
        <v>157</v>
      </c>
      <c r="C51" s="471" t="s">
        <v>1573</v>
      </c>
      <c r="D51" s="8"/>
      <c r="E51" s="370">
        <v>0</v>
      </c>
      <c r="F51" s="370">
        <v>0</v>
      </c>
      <c r="G51" s="370">
        <v>0</v>
      </c>
      <c r="H51" s="473">
        <f t="shared" si="8"/>
        <v>0</v>
      </c>
      <c r="I51" s="473">
        <v>2</v>
      </c>
      <c r="J51" s="8" t="s">
        <v>1566</v>
      </c>
      <c r="K51" s="367">
        <f t="shared" si="7"/>
        <v>0</v>
      </c>
      <c r="L51" s="370">
        <v>0</v>
      </c>
      <c r="M51" s="370">
        <v>0</v>
      </c>
      <c r="N51" s="370">
        <v>0</v>
      </c>
      <c r="O51" s="370">
        <v>0</v>
      </c>
      <c r="P51" s="370">
        <v>0</v>
      </c>
      <c r="Q51" s="349">
        <f t="shared" si="9"/>
        <v>0</v>
      </c>
      <c r="R51" s="349">
        <f t="shared" si="10"/>
        <v>0</v>
      </c>
    </row>
    <row r="52" spans="1:18" s="175" customFormat="1">
      <c r="A52" s="491">
        <f t="shared" si="0"/>
        <v>39</v>
      </c>
      <c r="C52" s="474" t="s">
        <v>89</v>
      </c>
      <c r="D52" s="468"/>
      <c r="E52" s="353">
        <f>SUM(E37:E51)</f>
        <v>38508961.200000003</v>
      </c>
      <c r="F52" s="353">
        <f>SUM(F37:F51)</f>
        <v>0</v>
      </c>
      <c r="G52" s="353">
        <f>SUM(G37:G51)</f>
        <v>7578832.8859580737</v>
      </c>
      <c r="H52" s="353">
        <f>SUM(H37:H51)</f>
        <v>46087794.085958079</v>
      </c>
      <c r="I52" s="473"/>
      <c r="J52" s="468"/>
      <c r="K52" s="353">
        <f t="shared" ref="K52:Q52" si="11">SUM(K37:K51)</f>
        <v>46087794.085958079</v>
      </c>
      <c r="L52" s="353">
        <f t="shared" si="11"/>
        <v>2813347.57</v>
      </c>
      <c r="M52" s="353">
        <f t="shared" si="11"/>
        <v>32794072.408500001</v>
      </c>
      <c r="N52" s="353">
        <f t="shared" si="11"/>
        <v>9852477.3639000002</v>
      </c>
      <c r="O52" s="353">
        <f t="shared" si="11"/>
        <v>0</v>
      </c>
      <c r="P52" s="353">
        <f t="shared" si="11"/>
        <v>627896.74360000005</v>
      </c>
      <c r="Q52" s="353">
        <f t="shared" si="11"/>
        <v>46087794.086000003</v>
      </c>
      <c r="R52" s="349">
        <f t="shared" si="10"/>
        <v>4.1924417018890381E-5</v>
      </c>
    </row>
    <row r="53" spans="1:18" s="1" customFormat="1">
      <c r="A53" s="491">
        <f t="shared" si="0"/>
        <v>40</v>
      </c>
      <c r="D53" s="8"/>
      <c r="E53" s="349"/>
      <c r="F53" s="349"/>
      <c r="G53" s="349"/>
      <c r="H53" s="349"/>
      <c r="I53" s="473"/>
      <c r="J53" s="8"/>
      <c r="K53" s="8"/>
      <c r="L53" s="349"/>
      <c r="M53" s="349"/>
      <c r="N53" s="349"/>
      <c r="O53" s="349"/>
      <c r="P53" s="349"/>
      <c r="Q53" s="349"/>
      <c r="R53" s="349"/>
    </row>
    <row r="54" spans="1:18" s="175" customFormat="1">
      <c r="A54" s="491">
        <f t="shared" si="0"/>
        <v>41</v>
      </c>
      <c r="B54" s="492" t="s">
        <v>159</v>
      </c>
      <c r="D54" s="468" t="s">
        <v>1663</v>
      </c>
      <c r="E54" s="353"/>
      <c r="F54" s="353"/>
      <c r="G54" s="353"/>
      <c r="H54" s="353"/>
      <c r="I54" s="473"/>
      <c r="J54" s="468"/>
      <c r="K54" s="468"/>
      <c r="L54" s="353"/>
      <c r="M54" s="353"/>
      <c r="N54" s="353"/>
      <c r="O54" s="353"/>
      <c r="P54" s="353"/>
      <c r="Q54" s="353"/>
      <c r="R54" s="353"/>
    </row>
    <row r="55" spans="1:18" s="1" customFormat="1">
      <c r="A55" s="491">
        <f t="shared" si="0"/>
        <v>42</v>
      </c>
      <c r="B55" s="1" t="s">
        <v>1826</v>
      </c>
      <c r="C55" s="1" t="s">
        <v>127</v>
      </c>
      <c r="D55" s="8"/>
      <c r="E55" s="370">
        <v>0</v>
      </c>
      <c r="F55" s="370">
        <v>0</v>
      </c>
      <c r="G55" s="370">
        <v>0</v>
      </c>
      <c r="H55" s="473">
        <f t="shared" ref="H55:H66" si="12">SUM(E55:G55)</f>
        <v>0</v>
      </c>
      <c r="I55" s="473"/>
      <c r="J55" s="8"/>
      <c r="K55" s="367">
        <f t="shared" ref="K55:K66" si="13">H55</f>
        <v>0</v>
      </c>
      <c r="L55" s="370">
        <v>0</v>
      </c>
      <c r="M55" s="370">
        <v>0</v>
      </c>
      <c r="N55" s="370">
        <v>0</v>
      </c>
      <c r="O55" s="370">
        <v>0</v>
      </c>
      <c r="P55" s="370">
        <v>0</v>
      </c>
      <c r="Q55" s="349">
        <f t="shared" ref="Q55:Q67" si="14">SUM(L55:P55)</f>
        <v>0</v>
      </c>
      <c r="R55" s="349">
        <f>Q55-K55</f>
        <v>0</v>
      </c>
    </row>
    <row r="56" spans="1:18" s="1" customFormat="1">
      <c r="A56" s="491">
        <f t="shared" si="0"/>
        <v>43</v>
      </c>
      <c r="B56" s="1" t="s">
        <v>168</v>
      </c>
      <c r="C56" s="1" t="s">
        <v>129</v>
      </c>
      <c r="D56" s="8"/>
      <c r="E56" s="370">
        <v>436313.73</v>
      </c>
      <c r="F56" s="370">
        <v>0</v>
      </c>
      <c r="G56" s="370">
        <v>263116.41559896211</v>
      </c>
      <c r="H56" s="473">
        <f t="shared" si="12"/>
        <v>699430.14559896209</v>
      </c>
      <c r="I56" s="473">
        <v>19</v>
      </c>
      <c r="J56" s="8" t="s">
        <v>1155</v>
      </c>
      <c r="K56" s="367">
        <f t="shared" si="13"/>
        <v>699430.14559896209</v>
      </c>
      <c r="L56" s="370">
        <v>84314.866899999994</v>
      </c>
      <c r="M56" s="370">
        <v>502439.95659999998</v>
      </c>
      <c r="N56" s="370">
        <v>46564.801500000001</v>
      </c>
      <c r="O56" s="370">
        <v>15329.9758</v>
      </c>
      <c r="P56" s="370">
        <v>50780.544800000003</v>
      </c>
      <c r="Q56" s="349">
        <f t="shared" si="14"/>
        <v>699430.14560000005</v>
      </c>
      <c r="R56" s="349">
        <f t="shared" ref="R56:R69" si="15">Q56-K56</f>
        <v>1.0379590094089508E-6</v>
      </c>
    </row>
    <row r="57" spans="1:18" s="1" customFormat="1">
      <c r="A57" s="491">
        <f t="shared" si="0"/>
        <v>44</v>
      </c>
      <c r="B57" s="1" t="s">
        <v>160</v>
      </c>
      <c r="C57" s="1" t="s">
        <v>1827</v>
      </c>
      <c r="D57" s="8"/>
      <c r="E57" s="370">
        <v>557366.71</v>
      </c>
      <c r="F57" s="370">
        <v>0</v>
      </c>
      <c r="G57" s="370">
        <v>1812437.1266195858</v>
      </c>
      <c r="H57" s="473">
        <f t="shared" si="12"/>
        <v>2369803.8366195858</v>
      </c>
      <c r="I57" s="473">
        <v>19</v>
      </c>
      <c r="J57" s="8" t="s">
        <v>1155</v>
      </c>
      <c r="K57" s="367">
        <f t="shared" si="13"/>
        <v>2369803.8366195858</v>
      </c>
      <c r="L57" s="370">
        <v>285674.98300000001</v>
      </c>
      <c r="M57" s="370">
        <v>1702363.1943999999</v>
      </c>
      <c r="N57" s="370">
        <v>157770.50200000001</v>
      </c>
      <c r="O57" s="370">
        <v>51940.906000000003</v>
      </c>
      <c r="P57" s="370">
        <v>172054.2512</v>
      </c>
      <c r="Q57" s="349">
        <f t="shared" si="14"/>
        <v>2369803.8365999996</v>
      </c>
      <c r="R57" s="349">
        <f t="shared" si="15"/>
        <v>-1.9586179405450821E-5</v>
      </c>
    </row>
    <row r="58" spans="1:18" s="1" customFormat="1">
      <c r="A58" s="491">
        <f t="shared" si="0"/>
        <v>45</v>
      </c>
      <c r="B58" s="1" t="s">
        <v>169</v>
      </c>
      <c r="C58" s="1" t="s">
        <v>1828</v>
      </c>
      <c r="D58" s="8"/>
      <c r="E58" s="370">
        <v>417801.23999999987</v>
      </c>
      <c r="F58" s="370">
        <v>0</v>
      </c>
      <c r="G58" s="370">
        <v>-414435.06939527986</v>
      </c>
      <c r="H58" s="473">
        <f t="shared" si="12"/>
        <v>3366.1706047200132</v>
      </c>
      <c r="I58" s="473">
        <v>19</v>
      </c>
      <c r="J58" s="8" t="s">
        <v>1155</v>
      </c>
      <c r="K58" s="367">
        <f t="shared" si="13"/>
        <v>3366.1706047200132</v>
      </c>
      <c r="L58" s="370">
        <v>405.78489999999999</v>
      </c>
      <c r="M58" s="370">
        <v>2418.1093999999998</v>
      </c>
      <c r="N58" s="370">
        <v>224.10400000000001</v>
      </c>
      <c r="O58" s="370">
        <v>73.7791</v>
      </c>
      <c r="P58" s="370">
        <v>244.39320000000001</v>
      </c>
      <c r="Q58" s="349">
        <f t="shared" si="14"/>
        <v>3366.1705999999999</v>
      </c>
      <c r="R58" s="349">
        <f t="shared" si="15"/>
        <v>-4.7200132939906325E-6</v>
      </c>
    </row>
    <row r="59" spans="1:18" s="1" customFormat="1">
      <c r="A59" s="491">
        <f t="shared" si="0"/>
        <v>46</v>
      </c>
      <c r="B59" s="1" t="s">
        <v>171</v>
      </c>
      <c r="C59" s="1" t="s">
        <v>1829</v>
      </c>
      <c r="D59" s="8"/>
      <c r="E59" s="370">
        <v>0</v>
      </c>
      <c r="F59" s="370">
        <v>0</v>
      </c>
      <c r="G59" s="370">
        <v>0</v>
      </c>
      <c r="H59" s="473">
        <f t="shared" si="12"/>
        <v>0</v>
      </c>
      <c r="I59" s="473"/>
      <c r="J59" s="8"/>
      <c r="K59" s="367">
        <f t="shared" si="13"/>
        <v>0</v>
      </c>
      <c r="L59" s="370">
        <v>0</v>
      </c>
      <c r="M59" s="370">
        <v>0</v>
      </c>
      <c r="N59" s="370">
        <v>0</v>
      </c>
      <c r="O59" s="370">
        <v>0</v>
      </c>
      <c r="P59" s="370">
        <v>0</v>
      </c>
      <c r="Q59" s="349">
        <f t="shared" si="14"/>
        <v>0</v>
      </c>
      <c r="R59" s="349">
        <f t="shared" si="15"/>
        <v>0</v>
      </c>
    </row>
    <row r="60" spans="1:18" s="1" customFormat="1">
      <c r="A60" s="491">
        <f t="shared" si="0"/>
        <v>47</v>
      </c>
      <c r="B60" s="1" t="s">
        <v>173</v>
      </c>
      <c r="C60" s="1" t="s">
        <v>1830</v>
      </c>
      <c r="D60" s="8"/>
      <c r="E60" s="370">
        <v>309374.77</v>
      </c>
      <c r="F60" s="370">
        <v>0</v>
      </c>
      <c r="G60" s="370">
        <v>114935.63630199296</v>
      </c>
      <c r="H60" s="473">
        <f t="shared" si="12"/>
        <v>424310.40630199295</v>
      </c>
      <c r="I60" s="473">
        <v>19</v>
      </c>
      <c r="J60" s="8" t="s">
        <v>1155</v>
      </c>
      <c r="K60" s="367">
        <f t="shared" si="13"/>
        <v>424310.40630199295</v>
      </c>
      <c r="L60" s="370">
        <v>51149.747600000002</v>
      </c>
      <c r="M60" s="370">
        <v>304805.99599999998</v>
      </c>
      <c r="N60" s="370">
        <v>28248.6106</v>
      </c>
      <c r="O60" s="370">
        <v>9299.9541000000008</v>
      </c>
      <c r="P60" s="370">
        <v>30806.098000000002</v>
      </c>
      <c r="Q60" s="349">
        <f t="shared" si="14"/>
        <v>424310.40629999997</v>
      </c>
      <c r="R60" s="349">
        <f t="shared" si="15"/>
        <v>-1.9929721020162106E-6</v>
      </c>
    </row>
    <row r="61" spans="1:18" s="1" customFormat="1">
      <c r="A61" s="491">
        <f t="shared" si="0"/>
        <v>48</v>
      </c>
      <c r="B61" s="1" t="s">
        <v>175</v>
      </c>
      <c r="C61" s="1" t="s">
        <v>1831</v>
      </c>
      <c r="D61" s="8"/>
      <c r="E61" s="370">
        <v>0</v>
      </c>
      <c r="F61" s="370">
        <v>0</v>
      </c>
      <c r="G61" s="370">
        <v>0</v>
      </c>
      <c r="H61" s="473">
        <f t="shared" si="12"/>
        <v>0</v>
      </c>
      <c r="I61" s="473"/>
      <c r="J61" s="8"/>
      <c r="K61" s="367">
        <f t="shared" si="13"/>
        <v>0</v>
      </c>
      <c r="L61" s="370">
        <v>0</v>
      </c>
      <c r="M61" s="370">
        <v>0</v>
      </c>
      <c r="N61" s="370">
        <v>0</v>
      </c>
      <c r="O61" s="370">
        <v>0</v>
      </c>
      <c r="P61" s="370">
        <v>0</v>
      </c>
      <c r="Q61" s="349">
        <f t="shared" si="14"/>
        <v>0</v>
      </c>
      <c r="R61" s="349">
        <f t="shared" si="15"/>
        <v>0</v>
      </c>
    </row>
    <row r="62" spans="1:18" s="1" customFormat="1">
      <c r="A62" s="491">
        <f t="shared" si="0"/>
        <v>49</v>
      </c>
      <c r="B62" s="1" t="s">
        <v>177</v>
      </c>
      <c r="C62" s="1" t="s">
        <v>178</v>
      </c>
      <c r="D62" s="8"/>
      <c r="E62" s="370">
        <v>36165.990000000005</v>
      </c>
      <c r="F62" s="370">
        <v>0</v>
      </c>
      <c r="G62" s="370">
        <v>-35702.753111106606</v>
      </c>
      <c r="H62" s="473">
        <f t="shared" si="12"/>
        <v>463.23688889339974</v>
      </c>
      <c r="I62" s="473">
        <v>13</v>
      </c>
      <c r="J62" s="8" t="s">
        <v>1161</v>
      </c>
      <c r="K62" s="367">
        <f t="shared" si="13"/>
        <v>463.23688889339974</v>
      </c>
      <c r="L62" s="370">
        <v>188.57249999999999</v>
      </c>
      <c r="M62" s="370">
        <v>252.3963</v>
      </c>
      <c r="N62" s="370">
        <v>21.555099999999999</v>
      </c>
      <c r="O62" s="370">
        <v>5.7000000000000002E-3</v>
      </c>
      <c r="P62" s="370">
        <v>0.70720000000000005</v>
      </c>
      <c r="Q62" s="349">
        <f t="shared" si="14"/>
        <v>463.23679999999996</v>
      </c>
      <c r="R62" s="349">
        <f t="shared" si="15"/>
        <v>-8.8893399777134618E-5</v>
      </c>
    </row>
    <row r="63" spans="1:18" s="1" customFormat="1">
      <c r="A63" s="491">
        <f t="shared" si="0"/>
        <v>50</v>
      </c>
      <c r="B63" s="1" t="s">
        <v>162</v>
      </c>
      <c r="C63" s="1" t="s">
        <v>1832</v>
      </c>
      <c r="D63" s="8"/>
      <c r="E63" s="370">
        <v>14258.279999999995</v>
      </c>
      <c r="F63" s="370">
        <v>0</v>
      </c>
      <c r="G63" s="370">
        <v>377116.58995642909</v>
      </c>
      <c r="H63" s="473">
        <f t="shared" si="12"/>
        <v>391374.86995642906</v>
      </c>
      <c r="I63" s="473">
        <v>13</v>
      </c>
      <c r="J63" s="493" t="s">
        <v>1161</v>
      </c>
      <c r="K63" s="367">
        <f t="shared" si="13"/>
        <v>391374.86995642906</v>
      </c>
      <c r="L63" s="370">
        <v>159319.23000000001</v>
      </c>
      <c r="M63" s="370">
        <v>213241.9988</v>
      </c>
      <c r="N63" s="370">
        <v>18211.276099999999</v>
      </c>
      <c r="O63" s="370">
        <v>4.8495999999999997</v>
      </c>
      <c r="P63" s="370">
        <v>597.51549999999997</v>
      </c>
      <c r="Q63" s="349">
        <f t="shared" si="14"/>
        <v>391374.87000000005</v>
      </c>
      <c r="R63" s="349">
        <f t="shared" si="15"/>
        <v>4.3570995330810547E-5</v>
      </c>
    </row>
    <row r="64" spans="1:18" s="1" customFormat="1">
      <c r="A64" s="491">
        <f t="shared" si="0"/>
        <v>51</v>
      </c>
      <c r="B64" s="1" t="s">
        <v>179</v>
      </c>
      <c r="C64" s="1" t="s">
        <v>1833</v>
      </c>
      <c r="D64" s="8"/>
      <c r="E64" s="370">
        <v>13941.420000000004</v>
      </c>
      <c r="F64" s="370">
        <v>0</v>
      </c>
      <c r="G64" s="370">
        <v>32636.495037209999</v>
      </c>
      <c r="H64" s="473">
        <f t="shared" si="12"/>
        <v>46577.915037210005</v>
      </c>
      <c r="I64" s="473">
        <v>19</v>
      </c>
      <c r="J64" s="493" t="s">
        <v>1155</v>
      </c>
      <c r="K64" s="367">
        <f t="shared" si="13"/>
        <v>46577.915037210005</v>
      </c>
      <c r="L64" s="370">
        <v>5614.8719000000001</v>
      </c>
      <c r="M64" s="370">
        <v>33459.532399999996</v>
      </c>
      <c r="N64" s="370">
        <v>3100.9405999999999</v>
      </c>
      <c r="O64" s="370">
        <v>1020.8858</v>
      </c>
      <c r="P64" s="370">
        <v>3381.6842000000001</v>
      </c>
      <c r="Q64" s="349">
        <f t="shared" si="14"/>
        <v>46577.914900000003</v>
      </c>
      <c r="R64" s="349">
        <f t="shared" si="15"/>
        <v>-1.3721000141231343E-4</v>
      </c>
    </row>
    <row r="65" spans="1:18" s="1" customFormat="1">
      <c r="A65" s="491">
        <f t="shared" si="0"/>
        <v>52</v>
      </c>
      <c r="B65" s="1" t="s">
        <v>181</v>
      </c>
      <c r="C65" s="1" t="s">
        <v>1834</v>
      </c>
      <c r="D65" s="8"/>
      <c r="E65" s="370">
        <v>0</v>
      </c>
      <c r="F65" s="370">
        <v>0</v>
      </c>
      <c r="G65" s="370">
        <v>0</v>
      </c>
      <c r="H65" s="473">
        <f t="shared" si="12"/>
        <v>0</v>
      </c>
      <c r="I65" s="473"/>
      <c r="J65" s="8"/>
      <c r="K65" s="367">
        <f t="shared" si="13"/>
        <v>0</v>
      </c>
      <c r="L65" s="370">
        <v>0</v>
      </c>
      <c r="M65" s="370">
        <v>0</v>
      </c>
      <c r="N65" s="370">
        <v>0</v>
      </c>
      <c r="O65" s="370">
        <v>0</v>
      </c>
      <c r="P65" s="370">
        <v>0</v>
      </c>
      <c r="Q65" s="349">
        <f t="shared" si="14"/>
        <v>0</v>
      </c>
      <c r="R65" s="349">
        <f t="shared" si="15"/>
        <v>0</v>
      </c>
    </row>
    <row r="66" spans="1:18" s="1" customFormat="1">
      <c r="A66" s="491">
        <f t="shared" si="0"/>
        <v>53</v>
      </c>
      <c r="B66" s="1" t="s">
        <v>181</v>
      </c>
      <c r="C66" s="1" t="s">
        <v>1835</v>
      </c>
      <c r="D66" s="8"/>
      <c r="E66" s="370">
        <v>0</v>
      </c>
      <c r="F66" s="370">
        <v>0</v>
      </c>
      <c r="G66" s="370">
        <v>0</v>
      </c>
      <c r="H66" s="473">
        <f t="shared" si="12"/>
        <v>0</v>
      </c>
      <c r="I66" s="349"/>
      <c r="J66" s="8"/>
      <c r="K66" s="367">
        <f t="shared" si="13"/>
        <v>0</v>
      </c>
      <c r="L66" s="370">
        <v>0</v>
      </c>
      <c r="M66" s="370">
        <v>0</v>
      </c>
      <c r="N66" s="370">
        <v>0</v>
      </c>
      <c r="O66" s="370">
        <v>0</v>
      </c>
      <c r="P66" s="370">
        <v>0</v>
      </c>
      <c r="Q66" s="349">
        <f t="shared" si="14"/>
        <v>0</v>
      </c>
      <c r="R66" s="349">
        <f t="shared" si="15"/>
        <v>0</v>
      </c>
    </row>
    <row r="67" spans="1:18" s="175" customFormat="1">
      <c r="A67" s="491">
        <f t="shared" si="0"/>
        <v>54</v>
      </c>
      <c r="C67" s="474" t="s">
        <v>89</v>
      </c>
      <c r="D67" s="468"/>
      <c r="E67" s="353">
        <f>SUM(E55:E66)</f>
        <v>1785222.1399999997</v>
      </c>
      <c r="F67" s="353">
        <f>SUM(F55:F66)</f>
        <v>0</v>
      </c>
      <c r="G67" s="353">
        <f>SUM(G55:G66)</f>
        <v>2150104.4410077934</v>
      </c>
      <c r="H67" s="353">
        <f>SUM(H55:H66)</f>
        <v>3935326.5810077931</v>
      </c>
      <c r="I67" s="353"/>
      <c r="J67" s="468"/>
      <c r="K67" s="353">
        <f t="shared" ref="K67:P67" si="16">SUM(K55:K66)</f>
        <v>3935326.5810077931</v>
      </c>
      <c r="L67" s="353">
        <f t="shared" si="16"/>
        <v>586668.05680000014</v>
      </c>
      <c r="M67" s="353">
        <f t="shared" si="16"/>
        <v>2758981.1839000001</v>
      </c>
      <c r="N67" s="353">
        <f t="shared" si="16"/>
        <v>254141.78989999997</v>
      </c>
      <c r="O67" s="353">
        <f t="shared" si="16"/>
        <v>77670.356100000005</v>
      </c>
      <c r="P67" s="353">
        <f t="shared" si="16"/>
        <v>257865.19409999999</v>
      </c>
      <c r="Q67" s="353">
        <f t="shared" si="14"/>
        <v>3935326.5808000001</v>
      </c>
      <c r="R67" s="349">
        <f t="shared" si="15"/>
        <v>-2.077929675579071E-4</v>
      </c>
    </row>
    <row r="68" spans="1:18" s="1" customFormat="1" ht="12" thickBot="1">
      <c r="A68" s="491">
        <f t="shared" si="0"/>
        <v>55</v>
      </c>
      <c r="D68" s="8"/>
      <c r="E68" s="421"/>
      <c r="F68" s="421"/>
      <c r="G68" s="421"/>
      <c r="H68" s="421"/>
      <c r="I68" s="421"/>
      <c r="J68" s="494"/>
      <c r="K68" s="494"/>
      <c r="L68" s="421"/>
      <c r="M68" s="421"/>
      <c r="N68" s="421"/>
      <c r="O68" s="421"/>
      <c r="P68" s="421"/>
      <c r="Q68" s="421"/>
      <c r="R68" s="349"/>
    </row>
    <row r="69" spans="1:18" s="175" customFormat="1" ht="12" thickBot="1">
      <c r="A69" s="491">
        <f t="shared" si="0"/>
        <v>56</v>
      </c>
      <c r="B69" s="477" t="s">
        <v>1836</v>
      </c>
      <c r="C69" s="478"/>
      <c r="D69" s="422" t="s">
        <v>1663</v>
      </c>
      <c r="E69" s="423">
        <f>E67+E52+E34+E21</f>
        <v>51902653.980000004</v>
      </c>
      <c r="F69" s="423">
        <f t="shared" ref="F69:Q69" si="17">F67+F52+F34+F21</f>
        <v>0</v>
      </c>
      <c r="G69" s="423">
        <f t="shared" si="17"/>
        <v>16561450.535649255</v>
      </c>
      <c r="H69" s="423">
        <f t="shared" si="17"/>
        <v>68464104.515649259</v>
      </c>
      <c r="I69" s="423"/>
      <c r="J69" s="423"/>
      <c r="K69" s="423">
        <f t="shared" si="17"/>
        <v>68464104.515649259</v>
      </c>
      <c r="L69" s="423">
        <f t="shared" si="17"/>
        <v>18156439.917400002</v>
      </c>
      <c r="M69" s="423">
        <f t="shared" si="17"/>
        <v>39062031.864299998</v>
      </c>
      <c r="N69" s="423">
        <f t="shared" si="17"/>
        <v>10265676.273499999</v>
      </c>
      <c r="O69" s="423">
        <f t="shared" si="17"/>
        <v>80384.584199999998</v>
      </c>
      <c r="P69" s="423">
        <f t="shared" si="17"/>
        <v>899571.87620000006</v>
      </c>
      <c r="Q69" s="424">
        <f t="shared" si="17"/>
        <v>68464104.515599996</v>
      </c>
      <c r="R69" s="349">
        <f t="shared" si="15"/>
        <v>-4.9263238906860352E-5</v>
      </c>
    </row>
    <row r="70" spans="1:18" s="1" customFormat="1">
      <c r="D70" s="8"/>
      <c r="E70" s="349"/>
      <c r="F70" s="349"/>
      <c r="G70" s="349"/>
      <c r="H70" s="349"/>
      <c r="I70" s="349"/>
      <c r="J70" s="8"/>
      <c r="K70" s="468"/>
      <c r="L70" s="349"/>
      <c r="M70" s="349"/>
      <c r="N70" s="349"/>
      <c r="O70" s="349"/>
      <c r="P70" s="349"/>
      <c r="Q70" s="349"/>
      <c r="R70" s="349"/>
    </row>
    <row r="71" spans="1:18" ht="12.75" customHeight="1"/>
    <row r="72" spans="1:18" ht="12.75" customHeight="1">
      <c r="E72" s="495"/>
      <c r="H72" s="372"/>
    </row>
    <row r="73" spans="1:18" ht="12.75" customHeight="1">
      <c r="E73" s="495"/>
      <c r="H73" s="372"/>
    </row>
    <row r="74" spans="1:18" ht="12.75" customHeight="1">
      <c r="E74" s="495"/>
      <c r="H74" s="372"/>
    </row>
    <row r="75" spans="1:18" ht="12.75" customHeight="1">
      <c r="E75" s="495"/>
      <c r="H75" s="372"/>
    </row>
    <row r="76" spans="1:18" ht="12.75" customHeight="1">
      <c r="H76" s="372"/>
    </row>
    <row r="77" spans="1:18" ht="12.75" customHeight="1">
      <c r="E77" s="495"/>
      <c r="H77" s="372"/>
    </row>
    <row r="78" spans="1:18" ht="12.75" customHeight="1">
      <c r="H78" s="372"/>
    </row>
    <row r="79" spans="1:18" ht="12.75" customHeight="1">
      <c r="H79" s="372"/>
    </row>
    <row r="80" spans="1:18"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sheetData>
  <printOptions gridLines="1"/>
  <pageMargins left="0.7" right="0.7" top="0.75" bottom="0.75" header="0.3" footer="0.3"/>
  <pageSetup scale="90" orientation="landscape" r:id="rId1"/>
  <headerFooter>
    <oddHeader>&amp;LExhibit ARA-2
Page &amp;P of &amp;N&amp;R&amp;"Times New Roman,Regular"&amp;8Docket No. 48309
Schedule II-E-1 Depreciation &amp; Amortization Expense
Page &amp;P of &amp;N</oddHeader>
    <oddFooter>&amp;L&amp;"Times New Roman,Regular"&amp;8Sponsored By: Henry E. Monroy</oddFooter>
  </headerFooter>
  <rowBreaks count="1" manualBreakCount="1">
    <brk id="35" max="16" man="1"/>
  </rowBreaks>
  <colBreaks count="1" manualBreakCount="1">
    <brk id="8" max="68" man="1"/>
  </colBreak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0" tint="-0.34998626667073579"/>
    <pageSetUpPr fitToPage="1"/>
  </sheetPr>
  <dimension ref="A1:S147"/>
  <sheetViews>
    <sheetView view="pageLayout" zoomScaleNormal="100" workbookViewId="0"/>
  </sheetViews>
  <sheetFormatPr defaultColWidth="9.28515625" defaultRowHeight="11.25"/>
  <cols>
    <col min="1" max="1" width="3.28515625" style="440" bestFit="1" customWidth="1"/>
    <col min="2" max="2" width="8.7109375" style="440" customWidth="1"/>
    <col min="3" max="3" width="30.5703125" style="440" customWidth="1"/>
    <col min="4" max="4" width="16" style="440" customWidth="1"/>
    <col min="5" max="8" width="11.140625" style="440" customWidth="1"/>
    <col min="9" max="9" width="4.140625" style="440" bestFit="1" customWidth="1"/>
    <col min="10" max="11" width="11.140625" style="441" customWidth="1"/>
    <col min="12" max="17" width="11.140625" style="440" customWidth="1"/>
    <col min="18" max="18" width="5.28515625" style="440" bestFit="1" customWidth="1"/>
    <col min="19" max="16384" width="9.28515625" style="440"/>
  </cols>
  <sheetData>
    <row r="1" spans="1:18" ht="12" thickBot="1">
      <c r="L1" s="442"/>
      <c r="R1" s="442"/>
    </row>
    <row r="2" spans="1:18">
      <c r="B2" s="443" t="s">
        <v>1233</v>
      </c>
      <c r="C2" s="444"/>
      <c r="F2" s="445"/>
      <c r="L2" s="442"/>
      <c r="R2" s="442"/>
    </row>
    <row r="3" spans="1:18">
      <c r="B3" s="446" t="s">
        <v>2</v>
      </c>
      <c r="C3" s="447"/>
      <c r="F3" s="445"/>
      <c r="L3" s="442"/>
      <c r="R3" s="442"/>
    </row>
    <row r="4" spans="1:18">
      <c r="B4" s="448" t="s">
        <v>1837</v>
      </c>
      <c r="C4" s="447"/>
    </row>
    <row r="5" spans="1:18">
      <c r="B5" s="448" t="s">
        <v>1645</v>
      </c>
      <c r="C5" s="447"/>
    </row>
    <row r="6" spans="1:18" ht="12" thickBot="1">
      <c r="B6" s="449" t="s">
        <v>1236</v>
      </c>
      <c r="C6" s="450"/>
    </row>
    <row r="7" spans="1:18">
      <c r="B7" s="451"/>
    </row>
    <row r="8" spans="1:18" ht="12" thickBot="1">
      <c r="B8" s="440" t="s">
        <v>4</v>
      </c>
      <c r="E8" s="452">
        <v>1</v>
      </c>
      <c r="F8" s="452">
        <v>2</v>
      </c>
      <c r="G8" s="452">
        <v>3</v>
      </c>
      <c r="H8" s="452">
        <v>4</v>
      </c>
      <c r="I8" s="452">
        <v>5</v>
      </c>
      <c r="J8" s="452">
        <v>6</v>
      </c>
      <c r="K8" s="452">
        <v>7</v>
      </c>
      <c r="L8" s="452">
        <v>8</v>
      </c>
      <c r="M8" s="452">
        <v>9</v>
      </c>
      <c r="N8" s="453">
        <v>10</v>
      </c>
      <c r="O8" s="453">
        <v>11</v>
      </c>
      <c r="P8" s="453">
        <v>12</v>
      </c>
      <c r="Q8" s="441">
        <v>13</v>
      </c>
      <c r="R8" s="441"/>
    </row>
    <row r="9" spans="1:18">
      <c r="B9" s="454"/>
      <c r="C9" s="454"/>
      <c r="D9" s="454"/>
      <c r="E9" s="454"/>
      <c r="F9" s="454"/>
      <c r="G9" s="454"/>
      <c r="H9" s="455" t="s">
        <v>1517</v>
      </c>
      <c r="I9" s="454"/>
      <c r="J9" s="454"/>
      <c r="K9" s="454"/>
      <c r="L9" s="455"/>
      <c r="M9" s="455"/>
      <c r="N9" s="455"/>
      <c r="O9" s="455"/>
      <c r="P9" s="456"/>
      <c r="Q9" s="455"/>
      <c r="R9" s="457"/>
    </row>
    <row r="10" spans="1:18">
      <c r="B10" s="458" t="s">
        <v>97</v>
      </c>
      <c r="C10" s="458" t="s">
        <v>8</v>
      </c>
      <c r="D10" s="458" t="s">
        <v>6</v>
      </c>
      <c r="E10" s="459" t="s">
        <v>1266</v>
      </c>
      <c r="F10" s="458" t="s">
        <v>1707</v>
      </c>
      <c r="G10" s="458" t="s">
        <v>1708</v>
      </c>
      <c r="H10" s="458" t="s">
        <v>42</v>
      </c>
      <c r="I10" s="458" t="s">
        <v>1709</v>
      </c>
      <c r="J10" s="458" t="s">
        <v>1710</v>
      </c>
      <c r="K10" s="458" t="s">
        <v>1711</v>
      </c>
      <c r="L10" s="458" t="s">
        <v>1555</v>
      </c>
      <c r="M10" s="458" t="s">
        <v>1566</v>
      </c>
      <c r="N10" s="458" t="s">
        <v>1571</v>
      </c>
      <c r="O10" s="458" t="s">
        <v>1679</v>
      </c>
      <c r="P10" s="458" t="s">
        <v>1572</v>
      </c>
      <c r="Q10" s="458" t="s">
        <v>42</v>
      </c>
      <c r="R10" s="460"/>
    </row>
    <row r="11" spans="1:18">
      <c r="A11" s="415" t="s">
        <v>7</v>
      </c>
      <c r="B11" s="458" t="s">
        <v>1264</v>
      </c>
      <c r="C11" s="458"/>
      <c r="D11" s="458" t="s">
        <v>15</v>
      </c>
      <c r="E11" s="459" t="s">
        <v>1517</v>
      </c>
      <c r="F11" s="458" t="s">
        <v>1712</v>
      </c>
      <c r="G11" s="458" t="s">
        <v>20</v>
      </c>
      <c r="H11" s="458" t="s">
        <v>1652</v>
      </c>
      <c r="I11" s="458" t="s">
        <v>1713</v>
      </c>
      <c r="J11" s="458" t="s">
        <v>1265</v>
      </c>
      <c r="K11" s="458" t="s">
        <v>1714</v>
      </c>
      <c r="L11" s="458"/>
      <c r="M11" s="458"/>
      <c r="N11" s="458"/>
      <c r="O11" s="458"/>
      <c r="P11" s="458"/>
      <c r="Q11" s="458"/>
      <c r="R11" s="460" t="s">
        <v>1715</v>
      </c>
    </row>
    <row r="12" spans="1:18" ht="12" thickBot="1">
      <c r="A12" s="415" t="s">
        <v>16</v>
      </c>
      <c r="B12" s="461"/>
      <c r="C12" s="461"/>
      <c r="D12" s="461"/>
      <c r="E12" s="462"/>
      <c r="F12" s="461"/>
      <c r="G12" s="461"/>
      <c r="H12" s="461"/>
      <c r="I12" s="461"/>
      <c r="J12" s="461" t="s">
        <v>1268</v>
      </c>
      <c r="K12" s="461"/>
      <c r="L12" s="461"/>
      <c r="M12" s="461"/>
      <c r="N12" s="461"/>
      <c r="O12" s="461"/>
      <c r="P12" s="461"/>
      <c r="Q12" s="463"/>
      <c r="R12" s="464"/>
    </row>
    <row r="13" spans="1:18" ht="12.75" customHeight="1">
      <c r="B13" s="465"/>
      <c r="C13" s="465"/>
      <c r="D13" s="465"/>
      <c r="E13" s="465"/>
      <c r="F13" s="465"/>
      <c r="G13" s="465"/>
      <c r="H13" s="465"/>
      <c r="I13" s="465"/>
      <c r="J13" s="466"/>
      <c r="K13" s="466"/>
      <c r="L13" s="465"/>
      <c r="M13" s="465"/>
      <c r="N13" s="465"/>
      <c r="O13" s="465"/>
      <c r="P13" s="465"/>
      <c r="Q13" s="465"/>
      <c r="R13" s="465"/>
    </row>
    <row r="14" spans="1:18" s="175" customFormat="1">
      <c r="A14" s="8">
        <v>1</v>
      </c>
      <c r="B14" s="467" t="s">
        <v>1838</v>
      </c>
      <c r="C14" s="467"/>
      <c r="D14" s="468" t="s">
        <v>1665</v>
      </c>
      <c r="E14" s="353"/>
      <c r="F14" s="353"/>
      <c r="G14" s="353"/>
      <c r="H14" s="353"/>
      <c r="I14" s="353"/>
      <c r="J14" s="469"/>
      <c r="K14" s="470"/>
      <c r="L14" s="353"/>
      <c r="M14" s="353"/>
      <c r="N14" s="353"/>
      <c r="O14" s="353"/>
      <c r="P14" s="353"/>
      <c r="Q14" s="353"/>
      <c r="R14" s="353"/>
    </row>
    <row r="15" spans="1:18" s="1" customFormat="1">
      <c r="A15" s="8">
        <v>2</v>
      </c>
      <c r="D15" s="8"/>
      <c r="E15" s="349"/>
      <c r="F15" s="349"/>
      <c r="G15" s="349"/>
      <c r="H15" s="349"/>
      <c r="I15" s="349"/>
      <c r="J15" s="8"/>
      <c r="K15" s="8"/>
      <c r="L15" s="349"/>
      <c r="M15" s="349"/>
      <c r="N15" s="349"/>
      <c r="O15" s="349"/>
      <c r="P15" s="349"/>
      <c r="Q15" s="349"/>
      <c r="R15" s="349"/>
    </row>
    <row r="16" spans="1:18" s="175" customFormat="1">
      <c r="A16" s="8">
        <v>3</v>
      </c>
      <c r="B16" s="175" t="s">
        <v>1839</v>
      </c>
      <c r="D16" s="468" t="s">
        <v>1665</v>
      </c>
      <c r="E16" s="353"/>
      <c r="F16" s="353"/>
      <c r="G16" s="353"/>
      <c r="H16" s="353"/>
      <c r="I16" s="353"/>
      <c r="J16" s="468"/>
      <c r="K16" s="468"/>
      <c r="L16" s="353"/>
      <c r="M16" s="353"/>
      <c r="N16" s="353"/>
      <c r="O16" s="353"/>
      <c r="P16" s="353"/>
      <c r="Q16" s="353"/>
      <c r="R16" s="353"/>
    </row>
    <row r="17" spans="1:18" s="1" customFormat="1">
      <c r="A17" s="8">
        <v>4</v>
      </c>
      <c r="C17" s="471" t="s">
        <v>1840</v>
      </c>
      <c r="D17" s="472" t="s">
        <v>1841</v>
      </c>
      <c r="E17" s="370">
        <v>2448350.71</v>
      </c>
      <c r="F17" s="349">
        <v>0</v>
      </c>
      <c r="G17" s="370">
        <v>66036.907960801589</v>
      </c>
      <c r="H17" s="370">
        <f>+E17-F17+G17</f>
        <v>2514387.6179608013</v>
      </c>
      <c r="I17" s="473">
        <v>12</v>
      </c>
      <c r="J17" s="391" t="s">
        <v>1780</v>
      </c>
      <c r="K17" s="370">
        <f>H17</f>
        <v>2514387.6179608013</v>
      </c>
      <c r="L17" s="370">
        <v>302489.62640000001</v>
      </c>
      <c r="M17" s="370">
        <v>1539395.9282</v>
      </c>
      <c r="N17" s="370">
        <v>458743.098</v>
      </c>
      <c r="O17" s="370">
        <v>10510.507900000001</v>
      </c>
      <c r="P17" s="370">
        <v>203248.45749999999</v>
      </c>
      <c r="Q17" s="349">
        <f>SUM(L17:P17)</f>
        <v>2514387.6179999998</v>
      </c>
      <c r="R17" s="349">
        <f>Q17-K17</f>
        <v>3.9198435842990875E-5</v>
      </c>
    </row>
    <row r="18" spans="1:18" s="1" customFormat="1">
      <c r="A18" s="8">
        <v>5</v>
      </c>
      <c r="C18" s="471" t="s">
        <v>1842</v>
      </c>
      <c r="D18" s="472" t="s">
        <v>1843</v>
      </c>
      <c r="E18" s="370">
        <v>16411.560000000001</v>
      </c>
      <c r="F18" s="349">
        <v>0</v>
      </c>
      <c r="G18" s="370">
        <v>0</v>
      </c>
      <c r="H18" s="370">
        <f>+E18-F18+G18</f>
        <v>16411.560000000001</v>
      </c>
      <c r="I18" s="473">
        <v>12</v>
      </c>
      <c r="J18" s="391" t="s">
        <v>1780</v>
      </c>
      <c r="K18" s="370">
        <f>H18</f>
        <v>16411.560000000001</v>
      </c>
      <c r="L18" s="370">
        <v>1974.3680999999999</v>
      </c>
      <c r="M18" s="370">
        <v>10047.730299999999</v>
      </c>
      <c r="N18" s="370">
        <v>2994.2438999999999</v>
      </c>
      <c r="O18" s="370">
        <v>68.602699999999999</v>
      </c>
      <c r="P18" s="370">
        <v>1326.615</v>
      </c>
      <c r="Q18" s="349">
        <f>SUM(L18:P18)</f>
        <v>16411.559999999998</v>
      </c>
      <c r="R18" s="349">
        <f t="shared" ref="R18:R41" si="0">Q18-K18</f>
        <v>0</v>
      </c>
    </row>
    <row r="19" spans="1:18" s="1" customFormat="1">
      <c r="A19" s="8">
        <v>6</v>
      </c>
      <c r="C19" s="471" t="s">
        <v>1844</v>
      </c>
      <c r="D19" s="472" t="s">
        <v>1843</v>
      </c>
      <c r="E19" s="370">
        <v>50252.650000000009</v>
      </c>
      <c r="F19" s="349">
        <v>0</v>
      </c>
      <c r="G19" s="370">
        <v>0</v>
      </c>
      <c r="H19" s="370">
        <f>+E19-F19+G19</f>
        <v>50252.650000000009</v>
      </c>
      <c r="I19" s="473">
        <v>12</v>
      </c>
      <c r="J19" s="391" t="s">
        <v>1780</v>
      </c>
      <c r="K19" s="370">
        <f>H19</f>
        <v>50252.650000000009</v>
      </c>
      <c r="L19" s="370">
        <v>6045.5695999999998</v>
      </c>
      <c r="M19" s="370">
        <v>30766.4277</v>
      </c>
      <c r="N19" s="370">
        <v>9168.4575999999997</v>
      </c>
      <c r="O19" s="370">
        <v>210.0634</v>
      </c>
      <c r="P19" s="370">
        <v>4062.1316999999999</v>
      </c>
      <c r="Q19" s="349">
        <f>SUM(L19:P19)</f>
        <v>50252.65</v>
      </c>
      <c r="R19" s="349">
        <f t="shared" si="0"/>
        <v>0</v>
      </c>
    </row>
    <row r="20" spans="1:18" s="1" customFormat="1">
      <c r="A20" s="8">
        <v>7</v>
      </c>
      <c r="C20" s="471" t="s">
        <v>1845</v>
      </c>
      <c r="D20" s="472" t="s">
        <v>1843</v>
      </c>
      <c r="E20" s="370">
        <v>0</v>
      </c>
      <c r="F20" s="349">
        <v>0</v>
      </c>
      <c r="G20" s="370">
        <v>0</v>
      </c>
      <c r="H20" s="370">
        <f>+E20-F20+G20</f>
        <v>0</v>
      </c>
      <c r="I20" s="473">
        <v>12</v>
      </c>
      <c r="J20" s="391" t="s">
        <v>1780</v>
      </c>
      <c r="K20" s="370">
        <f>H20</f>
        <v>0</v>
      </c>
      <c r="L20" s="370">
        <v>0</v>
      </c>
      <c r="M20" s="370">
        <v>0</v>
      </c>
      <c r="N20" s="370">
        <v>0</v>
      </c>
      <c r="O20" s="370">
        <v>0</v>
      </c>
      <c r="P20" s="370">
        <v>0</v>
      </c>
      <c r="Q20" s="349">
        <f>SUM(L20:P20)</f>
        <v>0</v>
      </c>
      <c r="R20" s="349">
        <f t="shared" si="0"/>
        <v>0</v>
      </c>
    </row>
    <row r="21" spans="1:18" s="1" customFormat="1">
      <c r="A21" s="8">
        <v>8</v>
      </c>
      <c r="C21" s="471" t="s">
        <v>1846</v>
      </c>
      <c r="D21" s="471"/>
      <c r="E21" s="349">
        <v>-1171380.79</v>
      </c>
      <c r="F21" s="349"/>
      <c r="G21" s="349"/>
      <c r="H21" s="370">
        <f>+E21-F21+G21</f>
        <v>-1171380.79</v>
      </c>
      <c r="I21" s="473">
        <v>12</v>
      </c>
      <c r="J21" s="391" t="s">
        <v>1780</v>
      </c>
      <c r="K21" s="370">
        <f>H21</f>
        <v>-1171380.79</v>
      </c>
      <c r="L21" s="370">
        <v>-140921.20680000001</v>
      </c>
      <c r="M21" s="370">
        <v>-717160.23640000005</v>
      </c>
      <c r="N21" s="370">
        <v>-213715.19990000001</v>
      </c>
      <c r="O21" s="370">
        <v>-4896.5429999999997</v>
      </c>
      <c r="P21" s="370">
        <v>-94687.603900000002</v>
      </c>
      <c r="Q21" s="349">
        <f>SUM(L21:P21)</f>
        <v>-1171380.79</v>
      </c>
      <c r="R21" s="349">
        <f t="shared" si="0"/>
        <v>0</v>
      </c>
    </row>
    <row r="22" spans="1:18" s="175" customFormat="1">
      <c r="A22" s="8">
        <v>9</v>
      </c>
      <c r="C22" s="474" t="s">
        <v>1847</v>
      </c>
      <c r="D22" s="468"/>
      <c r="E22" s="353">
        <f>SUM(E17:E21)</f>
        <v>1343634.13</v>
      </c>
      <c r="F22" s="353">
        <f t="shared" ref="F22:Q22" si="1">SUM(F17:F21)</f>
        <v>0</v>
      </c>
      <c r="G22" s="353">
        <f t="shared" si="1"/>
        <v>66036.907960801589</v>
      </c>
      <c r="H22" s="353">
        <f>SUM(H17:H21)</f>
        <v>1409671.0379608013</v>
      </c>
      <c r="I22" s="473"/>
      <c r="J22" s="353">
        <f t="shared" si="1"/>
        <v>0</v>
      </c>
      <c r="K22" s="353">
        <f>SUM(K17:K21)</f>
        <v>1409671.0379608013</v>
      </c>
      <c r="L22" s="353">
        <f>SUM(L17:L21)</f>
        <v>169588.3573</v>
      </c>
      <c r="M22" s="353">
        <f t="shared" si="1"/>
        <v>863049.84979999973</v>
      </c>
      <c r="N22" s="353">
        <f t="shared" si="1"/>
        <v>257190.59960000002</v>
      </c>
      <c r="O22" s="353">
        <f t="shared" si="1"/>
        <v>5892.6309999999994</v>
      </c>
      <c r="P22" s="353">
        <f t="shared" si="1"/>
        <v>113949.60029999998</v>
      </c>
      <c r="Q22" s="353">
        <f t="shared" si="1"/>
        <v>1409671.0379999997</v>
      </c>
      <c r="R22" s="349">
        <f t="shared" si="0"/>
        <v>3.9198435842990875E-5</v>
      </c>
    </row>
    <row r="23" spans="1:18" s="1" customFormat="1">
      <c r="A23" s="8">
        <v>10</v>
      </c>
      <c r="D23" s="8"/>
      <c r="E23" s="349"/>
      <c r="F23" s="349"/>
      <c r="G23" s="349"/>
      <c r="H23" s="349"/>
      <c r="I23" s="473"/>
      <c r="J23" s="8"/>
      <c r="K23" s="8"/>
      <c r="L23" s="349"/>
      <c r="M23" s="349"/>
      <c r="N23" s="349"/>
      <c r="O23" s="349"/>
      <c r="P23" s="349"/>
      <c r="Q23" s="349"/>
      <c r="R23" s="349">
        <f t="shared" si="0"/>
        <v>0</v>
      </c>
    </row>
    <row r="24" spans="1:18" s="175" customFormat="1">
      <c r="A24" s="8">
        <v>11</v>
      </c>
      <c r="B24" s="175" t="s">
        <v>1848</v>
      </c>
      <c r="D24" s="468" t="s">
        <v>1665</v>
      </c>
      <c r="E24" s="353"/>
      <c r="F24" s="353"/>
      <c r="G24" s="353"/>
      <c r="H24" s="353"/>
      <c r="I24" s="473"/>
      <c r="J24" s="468"/>
      <c r="K24" s="468"/>
      <c r="L24" s="353"/>
      <c r="M24" s="353"/>
      <c r="N24" s="353"/>
      <c r="O24" s="353"/>
      <c r="P24" s="353"/>
      <c r="Q24" s="353"/>
      <c r="R24" s="349">
        <f t="shared" si="0"/>
        <v>0</v>
      </c>
    </row>
    <row r="25" spans="1:18" s="1" customFormat="1">
      <c r="A25" s="8">
        <v>12</v>
      </c>
      <c r="C25" s="1" t="s">
        <v>1849</v>
      </c>
      <c r="D25" s="8" t="s">
        <v>1850</v>
      </c>
      <c r="E25" s="370">
        <v>14418042.32</v>
      </c>
      <c r="F25" s="349">
        <v>0</v>
      </c>
      <c r="G25" s="370">
        <v>1201155.0904189968</v>
      </c>
      <c r="H25" s="370">
        <f>+E25-F25+G25</f>
        <v>15619197.410418997</v>
      </c>
      <c r="I25" s="473">
        <v>15</v>
      </c>
      <c r="J25" s="391" t="s">
        <v>1792</v>
      </c>
      <c r="K25" s="370">
        <f>H25</f>
        <v>15619197.410418997</v>
      </c>
      <c r="L25" s="370">
        <v>6152678.5209999997</v>
      </c>
      <c r="M25" s="370">
        <v>8622369.6217999998</v>
      </c>
      <c r="N25" s="370">
        <v>745567.66729999997</v>
      </c>
      <c r="O25" s="370">
        <v>17734.2768</v>
      </c>
      <c r="P25" s="370">
        <v>80847.323499999999</v>
      </c>
      <c r="Q25" s="349">
        <f>SUM(L25:P25)</f>
        <v>15619197.410399999</v>
      </c>
      <c r="R25" s="349">
        <f t="shared" si="0"/>
        <v>-1.8997117877006531E-5</v>
      </c>
    </row>
    <row r="26" spans="1:18" s="1" customFormat="1">
      <c r="A26" s="8">
        <v>13</v>
      </c>
      <c r="C26" s="475" t="s">
        <v>1851</v>
      </c>
      <c r="D26" s="8" t="s">
        <v>1850</v>
      </c>
      <c r="E26" s="370">
        <v>13435175.25</v>
      </c>
      <c r="F26" s="349">
        <v>0</v>
      </c>
      <c r="G26" s="370">
        <v>488449.07194619253</v>
      </c>
      <c r="H26" s="370">
        <f>+E26-F26+G26</f>
        <v>13923624.321946193</v>
      </c>
      <c r="I26" s="473">
        <v>2</v>
      </c>
      <c r="J26" s="8" t="s">
        <v>1566</v>
      </c>
      <c r="K26" s="370">
        <f>H26</f>
        <v>13923624.321946193</v>
      </c>
      <c r="L26" s="370">
        <v>0</v>
      </c>
      <c r="M26" s="370">
        <v>13923624.321900001</v>
      </c>
      <c r="N26" s="370">
        <v>0</v>
      </c>
      <c r="O26" s="370">
        <v>0</v>
      </c>
      <c r="P26" s="370">
        <v>0</v>
      </c>
      <c r="Q26" s="349">
        <f>SUM(L26:P26)</f>
        <v>13923624.321900001</v>
      </c>
      <c r="R26" s="349">
        <f t="shared" si="0"/>
        <v>-4.6191737055778503E-5</v>
      </c>
    </row>
    <row r="27" spans="1:18" s="175" customFormat="1">
      <c r="A27" s="8">
        <v>14</v>
      </c>
      <c r="C27" s="474" t="s">
        <v>1852</v>
      </c>
      <c r="D27" s="468"/>
      <c r="E27" s="353">
        <f>SUM(E25:E26)</f>
        <v>27853217.57</v>
      </c>
      <c r="F27" s="353">
        <f t="shared" ref="F27:Q27" si="2">SUM(F25:F26)</f>
        <v>0</v>
      </c>
      <c r="G27" s="353">
        <f t="shared" si="2"/>
        <v>1689604.1623651893</v>
      </c>
      <c r="H27" s="353">
        <f t="shared" si="2"/>
        <v>29542821.732365191</v>
      </c>
      <c r="I27" s="473"/>
      <c r="J27" s="353">
        <f t="shared" si="2"/>
        <v>0</v>
      </c>
      <c r="K27" s="353">
        <f>SUM(K25:K26)</f>
        <v>29542821.732365191</v>
      </c>
      <c r="L27" s="353">
        <f>SUM(L25:L26)</f>
        <v>6152678.5209999997</v>
      </c>
      <c r="M27" s="353">
        <f t="shared" si="2"/>
        <v>22545993.943700001</v>
      </c>
      <c r="N27" s="353">
        <f t="shared" si="2"/>
        <v>745567.66729999997</v>
      </c>
      <c r="O27" s="353">
        <f t="shared" si="2"/>
        <v>17734.2768</v>
      </c>
      <c r="P27" s="353">
        <f t="shared" si="2"/>
        <v>80847.323499999999</v>
      </c>
      <c r="Q27" s="353">
        <f t="shared" si="2"/>
        <v>29542821.732299998</v>
      </c>
      <c r="R27" s="349">
        <f t="shared" si="0"/>
        <v>-6.5192580223083496E-5</v>
      </c>
    </row>
    <row r="28" spans="1:18" s="1" customFormat="1">
      <c r="A28" s="8">
        <v>15</v>
      </c>
      <c r="C28" s="476"/>
      <c r="D28" s="8"/>
      <c r="E28" s="349"/>
      <c r="F28" s="349"/>
      <c r="G28" s="349"/>
      <c r="H28" s="349"/>
      <c r="I28" s="473"/>
      <c r="J28" s="8"/>
      <c r="K28" s="8"/>
      <c r="L28" s="349"/>
      <c r="M28" s="349"/>
      <c r="N28" s="349"/>
      <c r="O28" s="349"/>
      <c r="P28" s="349"/>
      <c r="Q28" s="349"/>
      <c r="R28" s="349">
        <f t="shared" si="0"/>
        <v>0</v>
      </c>
    </row>
    <row r="29" spans="1:18" s="1" customFormat="1">
      <c r="A29" s="8">
        <v>16</v>
      </c>
      <c r="C29" s="475" t="s">
        <v>1853</v>
      </c>
      <c r="D29" s="8"/>
      <c r="E29" s="349">
        <v>0</v>
      </c>
      <c r="F29" s="349">
        <v>0</v>
      </c>
      <c r="G29" s="349">
        <v>0</v>
      </c>
      <c r="H29" s="370">
        <f>+E29-F29+G29</f>
        <v>0</v>
      </c>
      <c r="I29" s="473"/>
      <c r="J29" s="8"/>
      <c r="K29" s="8"/>
      <c r="L29" s="370">
        <v>0</v>
      </c>
      <c r="M29" s="370">
        <v>0</v>
      </c>
      <c r="N29" s="370">
        <v>0</v>
      </c>
      <c r="O29" s="370">
        <v>0</v>
      </c>
      <c r="P29" s="370">
        <v>0</v>
      </c>
      <c r="Q29" s="349"/>
      <c r="R29" s="349">
        <f t="shared" si="0"/>
        <v>0</v>
      </c>
    </row>
    <row r="30" spans="1:18" s="1" customFormat="1">
      <c r="A30" s="8">
        <v>17</v>
      </c>
      <c r="C30" s="475" t="s">
        <v>1854</v>
      </c>
      <c r="D30" s="8"/>
      <c r="E30" s="349">
        <v>0</v>
      </c>
      <c r="F30" s="349">
        <v>0</v>
      </c>
      <c r="G30" s="349">
        <v>0</v>
      </c>
      <c r="H30" s="370">
        <f>+E30-F30+G30</f>
        <v>0</v>
      </c>
      <c r="I30" s="473">
        <v>2</v>
      </c>
      <c r="J30" s="391" t="s">
        <v>1566</v>
      </c>
      <c r="K30" s="370">
        <f>H30</f>
        <v>0</v>
      </c>
      <c r="L30" s="370">
        <v>0</v>
      </c>
      <c r="M30" s="370">
        <v>0</v>
      </c>
      <c r="N30" s="370">
        <v>0</v>
      </c>
      <c r="O30" s="370">
        <v>0</v>
      </c>
      <c r="P30" s="370">
        <v>0</v>
      </c>
      <c r="Q30" s="349"/>
      <c r="R30" s="349">
        <f t="shared" si="0"/>
        <v>0</v>
      </c>
    </row>
    <row r="31" spans="1:18" s="175" customFormat="1">
      <c r="A31" s="8">
        <v>18</v>
      </c>
      <c r="C31" s="474" t="s">
        <v>1855</v>
      </c>
      <c r="D31" s="468"/>
      <c r="E31" s="353">
        <f>SUM(E29:E30)</f>
        <v>0</v>
      </c>
      <c r="F31" s="353">
        <f t="shared" ref="F31:Q31" si="3">SUM(F29:F30)</f>
        <v>0</v>
      </c>
      <c r="G31" s="353">
        <f t="shared" si="3"/>
        <v>0</v>
      </c>
      <c r="H31" s="353">
        <f t="shared" si="3"/>
        <v>0</v>
      </c>
      <c r="I31" s="473"/>
      <c r="J31" s="353">
        <f t="shared" si="3"/>
        <v>0</v>
      </c>
      <c r="K31" s="353">
        <f>SUM(K29:K30)</f>
        <v>0</v>
      </c>
      <c r="L31" s="353">
        <f>SUM(L29:L30)</f>
        <v>0</v>
      </c>
      <c r="M31" s="353">
        <f t="shared" si="3"/>
        <v>0</v>
      </c>
      <c r="N31" s="353">
        <f t="shared" si="3"/>
        <v>0</v>
      </c>
      <c r="O31" s="353">
        <f t="shared" si="3"/>
        <v>0</v>
      </c>
      <c r="P31" s="353">
        <f t="shared" si="3"/>
        <v>0</v>
      </c>
      <c r="Q31" s="353">
        <f t="shared" si="3"/>
        <v>0</v>
      </c>
      <c r="R31" s="349">
        <f t="shared" si="0"/>
        <v>0</v>
      </c>
    </row>
    <row r="32" spans="1:18" s="1" customFormat="1">
      <c r="A32" s="8">
        <v>19</v>
      </c>
      <c r="D32" s="8"/>
      <c r="E32" s="349"/>
      <c r="F32" s="349"/>
      <c r="G32" s="349"/>
      <c r="H32" s="349"/>
      <c r="I32" s="473"/>
      <c r="J32" s="8"/>
      <c r="K32" s="8"/>
      <c r="L32" s="349"/>
      <c r="M32" s="349"/>
      <c r="N32" s="349"/>
      <c r="O32" s="349"/>
      <c r="P32" s="349"/>
      <c r="Q32" s="349"/>
      <c r="R32" s="349">
        <f t="shared" si="0"/>
        <v>0</v>
      </c>
    </row>
    <row r="33" spans="1:18" s="175" customFormat="1">
      <c r="A33" s="8">
        <v>20</v>
      </c>
      <c r="B33" s="175" t="s">
        <v>1856</v>
      </c>
      <c r="D33" s="468" t="s">
        <v>1665</v>
      </c>
      <c r="E33" s="353"/>
      <c r="F33" s="353"/>
      <c r="G33" s="353"/>
      <c r="H33" s="353"/>
      <c r="I33" s="473"/>
      <c r="J33" s="468"/>
      <c r="K33" s="468"/>
      <c r="L33" s="353"/>
      <c r="M33" s="353"/>
      <c r="N33" s="353"/>
      <c r="O33" s="353"/>
      <c r="P33" s="353"/>
      <c r="Q33" s="353"/>
      <c r="R33" s="349">
        <f t="shared" si="0"/>
        <v>0</v>
      </c>
    </row>
    <row r="34" spans="1:18" s="175" customFormat="1">
      <c r="A34" s="8">
        <v>21</v>
      </c>
      <c r="C34" s="1" t="s">
        <v>1857</v>
      </c>
      <c r="D34" s="8" t="s">
        <v>1858</v>
      </c>
      <c r="E34" s="349">
        <v>-9608.41</v>
      </c>
      <c r="F34" s="353"/>
      <c r="G34" s="349"/>
      <c r="H34" s="370">
        <f>+E34-F34+G34</f>
        <v>-9608.41</v>
      </c>
      <c r="I34" s="473">
        <v>18</v>
      </c>
      <c r="J34" s="389" t="s">
        <v>1859</v>
      </c>
      <c r="K34" s="370">
        <f>H34</f>
        <v>-9608.41</v>
      </c>
      <c r="L34" s="370">
        <v>-1697.8421000000001</v>
      </c>
      <c r="M34" s="370">
        <v>-6951.8064000000004</v>
      </c>
      <c r="N34" s="370">
        <v>-816.97649999999999</v>
      </c>
      <c r="O34" s="370">
        <v>-30.6496</v>
      </c>
      <c r="P34" s="370">
        <v>-111.1354</v>
      </c>
      <c r="Q34" s="349">
        <f>SUM(L34:P34)</f>
        <v>-9608.4100000000017</v>
      </c>
      <c r="R34" s="349">
        <f t="shared" si="0"/>
        <v>0</v>
      </c>
    </row>
    <row r="35" spans="1:18" s="1" customFormat="1">
      <c r="A35" s="8">
        <v>22</v>
      </c>
      <c r="C35" s="1" t="s">
        <v>1860</v>
      </c>
      <c r="D35" s="8" t="s">
        <v>1858</v>
      </c>
      <c r="E35" s="370">
        <v>1921681.28</v>
      </c>
      <c r="F35" s="349">
        <v>0</v>
      </c>
      <c r="G35" s="370">
        <v>-1921681.28</v>
      </c>
      <c r="H35" s="370">
        <f>+E35-F35+G35</f>
        <v>0</v>
      </c>
      <c r="I35" s="473">
        <v>18</v>
      </c>
      <c r="J35" s="389" t="s">
        <v>1859</v>
      </c>
      <c r="K35" s="370">
        <f>H35</f>
        <v>0</v>
      </c>
      <c r="L35" s="370">
        <v>0</v>
      </c>
      <c r="M35" s="370">
        <v>0</v>
      </c>
      <c r="N35" s="370">
        <v>0</v>
      </c>
      <c r="O35" s="370">
        <v>0</v>
      </c>
      <c r="P35" s="370">
        <v>0</v>
      </c>
      <c r="Q35" s="349">
        <f>SUM(L35:P35)</f>
        <v>0</v>
      </c>
      <c r="R35" s="349">
        <f t="shared" si="0"/>
        <v>0</v>
      </c>
    </row>
    <row r="36" spans="1:18" s="175" customFormat="1">
      <c r="A36" s="8">
        <v>23</v>
      </c>
      <c r="C36" s="1" t="s">
        <v>1861</v>
      </c>
      <c r="D36" s="8" t="s">
        <v>1862</v>
      </c>
      <c r="E36" s="370">
        <v>1382000.5947919295</v>
      </c>
      <c r="F36" s="349">
        <v>0</v>
      </c>
      <c r="G36" s="370">
        <f>+H36-E36</f>
        <v>276787.76415879047</v>
      </c>
      <c r="H36" s="370">
        <v>1658788.3589507199</v>
      </c>
      <c r="I36" s="473">
        <v>18</v>
      </c>
      <c r="J36" s="389" t="s">
        <v>1859</v>
      </c>
      <c r="K36" s="370">
        <f>H36</f>
        <v>1658788.3589507199</v>
      </c>
      <c r="L36" s="370">
        <v>293114.13250000001</v>
      </c>
      <c r="M36" s="370">
        <v>1200154.4058000001</v>
      </c>
      <c r="N36" s="370">
        <v>141042.1795</v>
      </c>
      <c r="O36" s="370">
        <v>5291.3152</v>
      </c>
      <c r="P36" s="370">
        <v>19186.3259</v>
      </c>
      <c r="Q36" s="349">
        <f>SUM(L36:P36)</f>
        <v>1658788.3589000003</v>
      </c>
      <c r="R36" s="349">
        <f t="shared" si="0"/>
        <v>-5.0719594582915306E-5</v>
      </c>
    </row>
    <row r="37" spans="1:18" s="1" customFormat="1">
      <c r="A37" s="8">
        <v>24</v>
      </c>
      <c r="C37" s="476" t="s">
        <v>1863</v>
      </c>
      <c r="D37" s="468"/>
      <c r="E37" s="349">
        <v>0</v>
      </c>
      <c r="F37" s="349">
        <v>0</v>
      </c>
      <c r="G37" s="349">
        <v>0</v>
      </c>
      <c r="H37" s="370">
        <f>+E37-F37+G37</f>
        <v>0</v>
      </c>
      <c r="I37" s="473"/>
      <c r="J37" s="8"/>
      <c r="K37" s="8"/>
      <c r="L37" s="370">
        <v>0</v>
      </c>
      <c r="M37" s="370">
        <v>0</v>
      </c>
      <c r="N37" s="370">
        <v>0</v>
      </c>
      <c r="O37" s="370">
        <v>0</v>
      </c>
      <c r="P37" s="370">
        <v>0</v>
      </c>
      <c r="Q37" s="349"/>
      <c r="R37" s="349">
        <f t="shared" si="0"/>
        <v>0</v>
      </c>
    </row>
    <row r="38" spans="1:18" s="1" customFormat="1">
      <c r="A38" s="8">
        <v>25</v>
      </c>
      <c r="C38" s="476" t="s">
        <v>1864</v>
      </c>
      <c r="D38" s="468"/>
      <c r="E38" s="349">
        <v>0</v>
      </c>
      <c r="F38" s="349">
        <v>0</v>
      </c>
      <c r="G38" s="349">
        <v>0</v>
      </c>
      <c r="H38" s="370">
        <f>+E38-F38+G38</f>
        <v>0</v>
      </c>
      <c r="I38" s="473"/>
      <c r="J38" s="8"/>
      <c r="K38" s="8"/>
      <c r="L38" s="370">
        <v>0</v>
      </c>
      <c r="M38" s="370">
        <v>0</v>
      </c>
      <c r="N38" s="370">
        <v>0</v>
      </c>
      <c r="O38" s="370">
        <v>0</v>
      </c>
      <c r="P38" s="370">
        <v>0</v>
      </c>
      <c r="Q38" s="349"/>
      <c r="R38" s="349">
        <f t="shared" si="0"/>
        <v>0</v>
      </c>
    </row>
    <row r="39" spans="1:18" s="175" customFormat="1">
      <c r="A39" s="8">
        <v>26</v>
      </c>
      <c r="C39" s="474" t="s">
        <v>1865</v>
      </c>
      <c r="D39" s="468"/>
      <c r="E39" s="353">
        <f>SUM(E34:E38)</f>
        <v>3294073.4647919293</v>
      </c>
      <c r="F39" s="353">
        <f>SUM(F34:F38)</f>
        <v>0</v>
      </c>
      <c r="G39" s="353">
        <f>SUM(G34:G38)</f>
        <v>-1644893.5158412096</v>
      </c>
      <c r="H39" s="353">
        <f>SUM(H34:H38)</f>
        <v>1649179.94895072</v>
      </c>
      <c r="I39" s="473"/>
      <c r="J39" s="353">
        <f>SUM(J35:J38)</f>
        <v>0</v>
      </c>
      <c r="K39" s="353">
        <f t="shared" ref="K39:Q39" si="4">SUM(K34:K38)</f>
        <v>1649179.94895072</v>
      </c>
      <c r="L39" s="353">
        <f t="shared" si="4"/>
        <v>291416.2904</v>
      </c>
      <c r="M39" s="353">
        <f t="shared" si="4"/>
        <v>1193202.5994000002</v>
      </c>
      <c r="N39" s="353">
        <f t="shared" si="4"/>
        <v>140225.20300000001</v>
      </c>
      <c r="O39" s="353">
        <f t="shared" si="4"/>
        <v>5260.6656000000003</v>
      </c>
      <c r="P39" s="353">
        <f t="shared" si="4"/>
        <v>19075.190500000001</v>
      </c>
      <c r="Q39" s="353">
        <f t="shared" si="4"/>
        <v>1649179.9489000004</v>
      </c>
      <c r="R39" s="349">
        <f t="shared" si="0"/>
        <v>-5.0719594582915306E-5</v>
      </c>
    </row>
    <row r="40" spans="1:18" s="1" customFormat="1" ht="12" thickBot="1">
      <c r="A40" s="8">
        <v>27</v>
      </c>
      <c r="D40" s="8"/>
      <c r="E40" s="349"/>
      <c r="F40" s="349"/>
      <c r="G40" s="349"/>
      <c r="H40" s="349"/>
      <c r="I40" s="349"/>
      <c r="J40" s="8"/>
      <c r="K40" s="8"/>
      <c r="L40" s="349"/>
      <c r="M40" s="349"/>
      <c r="N40" s="349"/>
      <c r="O40" s="349"/>
      <c r="P40" s="349"/>
      <c r="Q40" s="349"/>
      <c r="R40" s="349">
        <f t="shared" si="0"/>
        <v>0</v>
      </c>
    </row>
    <row r="41" spans="1:18" s="175" customFormat="1" ht="12" thickBot="1">
      <c r="A41" s="8">
        <v>28</v>
      </c>
      <c r="B41" s="477" t="s">
        <v>1866</v>
      </c>
      <c r="C41" s="478"/>
      <c r="D41" s="422" t="s">
        <v>1665</v>
      </c>
      <c r="E41" s="360">
        <f>E22+E27+E31+E39</f>
        <v>32490925.164791927</v>
      </c>
      <c r="F41" s="360">
        <f t="shared" ref="F41:Q41" si="5">F22+F27+F31+F39</f>
        <v>0</v>
      </c>
      <c r="G41" s="360">
        <f>G22+G27+G31+G39</f>
        <v>110747.55448478134</v>
      </c>
      <c r="H41" s="360">
        <f>H22+H27+H31+H39</f>
        <v>32601672.719276711</v>
      </c>
      <c r="I41" s="360"/>
      <c r="J41" s="360">
        <f t="shared" si="5"/>
        <v>0</v>
      </c>
      <c r="K41" s="360">
        <f>K22+K27+K31+K39</f>
        <v>32601672.719276711</v>
      </c>
      <c r="L41" s="360">
        <f t="shared" si="5"/>
        <v>6613683.1687000003</v>
      </c>
      <c r="M41" s="360">
        <f t="shared" si="5"/>
        <v>24602246.392899998</v>
      </c>
      <c r="N41" s="360">
        <f t="shared" si="5"/>
        <v>1142983.4698999999</v>
      </c>
      <c r="O41" s="360">
        <f t="shared" si="5"/>
        <v>28887.573400000001</v>
      </c>
      <c r="P41" s="360">
        <f t="shared" si="5"/>
        <v>213872.11429999999</v>
      </c>
      <c r="Q41" s="405">
        <f t="shared" si="5"/>
        <v>32601672.719199996</v>
      </c>
      <c r="R41" s="349">
        <f t="shared" si="0"/>
        <v>-7.6714903116226196E-5</v>
      </c>
    </row>
    <row r="42" spans="1:18" s="1" customFormat="1">
      <c r="B42" s="175"/>
      <c r="D42" s="8"/>
      <c r="E42" s="349"/>
      <c r="F42" s="349"/>
      <c r="G42" s="349"/>
      <c r="H42" s="349"/>
      <c r="I42" s="349"/>
      <c r="J42" s="8"/>
      <c r="K42" s="8"/>
      <c r="L42" s="349"/>
      <c r="M42" s="349"/>
      <c r="N42" s="349"/>
      <c r="O42" s="349"/>
      <c r="P42" s="349"/>
      <c r="Q42" s="349"/>
      <c r="R42" s="349"/>
    </row>
    <row r="43" spans="1:18" s="451" customFormat="1" ht="12.75" customHeight="1">
      <c r="D43" s="1" t="s">
        <v>1867</v>
      </c>
      <c r="E43" s="374"/>
      <c r="F43" s="374"/>
      <c r="G43" s="374"/>
      <c r="H43" s="374"/>
      <c r="I43" s="374"/>
      <c r="J43" s="479"/>
      <c r="K43" s="1" t="s">
        <v>1868</v>
      </c>
      <c r="L43" s="374"/>
      <c r="M43" s="374"/>
      <c r="N43" s="374"/>
      <c r="O43" s="374"/>
      <c r="P43" s="374"/>
      <c r="Q43" s="374"/>
      <c r="R43" s="480"/>
    </row>
    <row r="44" spans="1:18" ht="12.75" customHeight="1">
      <c r="D44" s="440" t="s">
        <v>1869</v>
      </c>
      <c r="E44" s="372"/>
      <c r="F44" s="372"/>
      <c r="G44" s="372"/>
      <c r="H44" s="372"/>
      <c r="I44" s="372"/>
      <c r="K44" s="440" t="s">
        <v>1869</v>
      </c>
      <c r="L44" s="372"/>
      <c r="M44" s="372"/>
      <c r="N44" s="372"/>
      <c r="O44" s="372"/>
      <c r="P44" s="372"/>
    </row>
    <row r="45" spans="1:18" s="451" customFormat="1" ht="12.75" customHeight="1">
      <c r="C45" s="481"/>
      <c r="D45" s="374"/>
      <c r="E45" s="374"/>
      <c r="F45" s="427"/>
      <c r="G45" s="374"/>
      <c r="H45" s="374"/>
      <c r="I45" s="374"/>
      <c r="J45" s="482"/>
      <c r="K45" s="479"/>
      <c r="L45" s="374"/>
      <c r="M45" s="374"/>
      <c r="N45" s="374"/>
      <c r="O45" s="374"/>
      <c r="P45" s="374"/>
    </row>
    <row r="46" spans="1:18" ht="12.75" customHeight="1">
      <c r="D46" s="429"/>
      <c r="E46" s="372"/>
      <c r="F46" s="372"/>
      <c r="G46" s="372"/>
      <c r="H46" s="372"/>
      <c r="I46" s="372"/>
      <c r="L46" s="372"/>
      <c r="M46" s="430"/>
      <c r="N46" s="430"/>
      <c r="O46" s="430"/>
      <c r="P46" s="430"/>
      <c r="Q46" s="430"/>
      <c r="R46" s="483"/>
    </row>
    <row r="47" spans="1:18" ht="12.75" customHeight="1">
      <c r="D47" s="429"/>
      <c r="E47" s="372"/>
      <c r="F47" s="372"/>
      <c r="G47" s="372"/>
      <c r="H47" s="372"/>
      <c r="I47" s="372"/>
      <c r="L47" s="372"/>
      <c r="M47" s="430"/>
      <c r="N47" s="430"/>
      <c r="O47" s="430"/>
      <c r="P47" s="430"/>
      <c r="Q47" s="430"/>
      <c r="R47" s="483"/>
    </row>
    <row r="48" spans="1:18" ht="12.75" customHeight="1">
      <c r="D48" s="429"/>
      <c r="E48" s="372"/>
      <c r="F48" s="372"/>
      <c r="G48" s="372"/>
      <c r="H48" s="372"/>
      <c r="I48" s="372"/>
      <c r="L48" s="372"/>
      <c r="M48" s="430"/>
      <c r="N48" s="430"/>
      <c r="O48" s="430"/>
      <c r="P48" s="430"/>
      <c r="Q48" s="430"/>
      <c r="R48" s="483"/>
    </row>
    <row r="49" spans="2:19" ht="12.75" customHeight="1">
      <c r="D49" s="429"/>
      <c r="E49" s="372"/>
      <c r="F49" s="372"/>
      <c r="G49" s="372"/>
      <c r="H49" s="372"/>
      <c r="I49" s="372"/>
      <c r="L49" s="372"/>
      <c r="M49" s="430"/>
      <c r="N49" s="430"/>
      <c r="O49" s="430"/>
      <c r="P49" s="430"/>
      <c r="Q49" s="430"/>
      <c r="R49" s="483"/>
    </row>
    <row r="50" spans="2:19" ht="12.75" customHeight="1">
      <c r="D50" s="429"/>
      <c r="E50" s="372"/>
      <c r="F50" s="372"/>
      <c r="G50" s="372"/>
      <c r="H50" s="372"/>
      <c r="I50" s="372"/>
      <c r="L50" s="372"/>
      <c r="M50" s="430"/>
      <c r="N50" s="430"/>
      <c r="O50" s="430"/>
      <c r="P50" s="430"/>
      <c r="Q50" s="430"/>
      <c r="R50" s="483"/>
    </row>
    <row r="51" spans="2:19" ht="12.75" customHeight="1">
      <c r="D51" s="429"/>
      <c r="E51" s="372"/>
      <c r="F51" s="372"/>
      <c r="G51" s="372"/>
      <c r="H51" s="372"/>
      <c r="I51" s="372"/>
      <c r="L51" s="372"/>
      <c r="M51" s="430"/>
      <c r="N51" s="430"/>
      <c r="O51" s="430"/>
      <c r="P51" s="430"/>
      <c r="Q51" s="430"/>
      <c r="R51" s="483"/>
    </row>
    <row r="52" spans="2:19" ht="12.75" customHeight="1">
      <c r="D52" s="429"/>
      <c r="E52" s="372"/>
      <c r="F52" s="372"/>
      <c r="G52" s="372"/>
      <c r="H52" s="372"/>
      <c r="I52" s="372"/>
      <c r="L52" s="372"/>
      <c r="M52" s="349"/>
      <c r="N52" s="349"/>
      <c r="O52" s="349"/>
      <c r="P52" s="349"/>
      <c r="Q52" s="349"/>
      <c r="R52" s="483"/>
    </row>
    <row r="53" spans="2:19" ht="12.75" customHeight="1">
      <c r="D53" s="429"/>
      <c r="E53" s="372"/>
      <c r="F53" s="372"/>
      <c r="G53" s="372"/>
      <c r="H53" s="372"/>
      <c r="I53" s="372"/>
      <c r="L53" s="372"/>
      <c r="M53" s="430"/>
      <c r="N53" s="430"/>
      <c r="O53" s="430"/>
      <c r="P53" s="430"/>
      <c r="Q53" s="430"/>
      <c r="R53" s="483"/>
    </row>
    <row r="54" spans="2:19" ht="12.75" customHeight="1">
      <c r="D54" s="429"/>
      <c r="E54" s="372"/>
      <c r="F54" s="372"/>
      <c r="G54" s="372"/>
      <c r="H54" s="372"/>
      <c r="I54" s="372"/>
      <c r="L54" s="372"/>
      <c r="M54" s="430"/>
      <c r="N54" s="430"/>
      <c r="O54" s="430"/>
      <c r="P54" s="430"/>
      <c r="Q54" s="430"/>
      <c r="R54" s="483"/>
    </row>
    <row r="55" spans="2:19" ht="12.75" customHeight="1">
      <c r="D55" s="429"/>
      <c r="E55" s="372"/>
      <c r="F55" s="372"/>
      <c r="G55" s="372"/>
      <c r="H55" s="372"/>
      <c r="I55" s="372"/>
      <c r="L55" s="372"/>
      <c r="M55" s="430"/>
      <c r="N55" s="430"/>
      <c r="O55" s="430"/>
      <c r="P55" s="430"/>
      <c r="Q55" s="430"/>
      <c r="R55" s="483"/>
    </row>
    <row r="56" spans="2:19" s="451" customFormat="1" ht="12.75" customHeight="1">
      <c r="C56" s="484"/>
      <c r="D56" s="427"/>
      <c r="E56" s="374"/>
      <c r="F56" s="374"/>
      <c r="G56" s="374"/>
      <c r="H56" s="374"/>
      <c r="I56" s="374"/>
      <c r="J56" s="479"/>
      <c r="K56" s="482"/>
      <c r="L56" s="374"/>
      <c r="M56" s="374"/>
      <c r="N56" s="374"/>
      <c r="O56" s="374"/>
      <c r="P56" s="374"/>
      <c r="Q56" s="374"/>
      <c r="R56" s="480"/>
      <c r="S56" s="440"/>
    </row>
    <row r="57" spans="2:19" ht="12.75" customHeight="1">
      <c r="C57" s="485"/>
      <c r="D57" s="429"/>
      <c r="E57" s="372"/>
      <c r="F57" s="372"/>
      <c r="G57" s="372"/>
      <c r="H57" s="372"/>
      <c r="I57" s="372"/>
      <c r="K57" s="486"/>
      <c r="L57" s="372"/>
      <c r="M57" s="372"/>
      <c r="N57" s="372"/>
      <c r="O57" s="372"/>
      <c r="P57" s="372"/>
    </row>
    <row r="58" spans="2:19" s="451" customFormat="1" ht="12.75" customHeight="1">
      <c r="B58" s="487"/>
      <c r="D58" s="427"/>
      <c r="E58" s="374"/>
      <c r="F58" s="374"/>
      <c r="G58" s="374"/>
      <c r="H58" s="374"/>
      <c r="I58" s="374"/>
      <c r="J58" s="479"/>
      <c r="K58" s="482"/>
      <c r="L58" s="374"/>
      <c r="M58" s="374"/>
      <c r="N58" s="374"/>
      <c r="O58" s="374"/>
      <c r="P58" s="374"/>
      <c r="Q58" s="374"/>
      <c r="R58" s="374"/>
      <c r="S58" s="440"/>
    </row>
    <row r="59" spans="2:19" ht="12.75" customHeight="1">
      <c r="C59" s="484"/>
      <c r="D59" s="429"/>
      <c r="E59" s="372"/>
      <c r="F59" s="372"/>
      <c r="G59" s="372"/>
      <c r="H59" s="372"/>
      <c r="I59" s="372"/>
      <c r="J59" s="479"/>
      <c r="K59" s="486"/>
      <c r="L59" s="372"/>
      <c r="M59" s="372"/>
      <c r="N59" s="372"/>
      <c r="O59" s="372"/>
      <c r="P59" s="372"/>
      <c r="Q59" s="372"/>
      <c r="R59" s="483"/>
    </row>
    <row r="60" spans="2:19" s="451" customFormat="1" ht="12.75" customHeight="1">
      <c r="C60" s="484"/>
      <c r="D60" s="374"/>
      <c r="E60" s="374"/>
      <c r="F60" s="374"/>
      <c r="G60" s="374"/>
      <c r="H60" s="374"/>
      <c r="I60" s="374"/>
      <c r="J60" s="479"/>
      <c r="K60" s="482"/>
      <c r="L60" s="374"/>
      <c r="M60" s="374"/>
      <c r="N60" s="374"/>
      <c r="O60" s="374"/>
      <c r="P60" s="374"/>
      <c r="Q60" s="374"/>
      <c r="R60" s="374"/>
    </row>
    <row r="61" spans="2:19" s="451" customFormat="1" ht="12.75" customHeight="1">
      <c r="C61" s="484"/>
      <c r="D61" s="427"/>
      <c r="E61" s="374"/>
      <c r="F61" s="374"/>
      <c r="G61" s="374"/>
      <c r="H61" s="374"/>
      <c r="I61" s="374"/>
      <c r="J61" s="479"/>
      <c r="K61" s="482"/>
      <c r="L61" s="374"/>
      <c r="M61" s="374"/>
      <c r="N61" s="374"/>
      <c r="O61" s="374"/>
      <c r="P61" s="374"/>
    </row>
    <row r="62" spans="2:19" s="451" customFormat="1" ht="12.75" customHeight="1">
      <c r="C62" s="484"/>
      <c r="D62" s="374"/>
      <c r="E62" s="374"/>
      <c r="F62" s="374"/>
      <c r="G62" s="374"/>
      <c r="H62" s="374"/>
      <c r="I62" s="374"/>
      <c r="J62" s="479"/>
      <c r="K62" s="482"/>
      <c r="L62" s="374"/>
      <c r="M62" s="436"/>
      <c r="N62" s="436"/>
      <c r="O62" s="436"/>
      <c r="P62" s="436"/>
      <c r="Q62" s="436"/>
      <c r="R62" s="374"/>
    </row>
    <row r="63" spans="2:19" s="451" customFormat="1" ht="12.75" customHeight="1">
      <c r="C63" s="484"/>
      <c r="D63" s="427"/>
      <c r="E63" s="374"/>
      <c r="F63" s="374"/>
      <c r="G63" s="374"/>
      <c r="H63" s="374"/>
      <c r="I63" s="374"/>
      <c r="J63" s="479"/>
      <c r="K63" s="482"/>
      <c r="L63" s="374"/>
      <c r="M63" s="374"/>
      <c r="N63" s="374"/>
      <c r="O63" s="374"/>
      <c r="P63" s="374"/>
    </row>
    <row r="64" spans="2:19" s="451" customFormat="1" ht="12.75" customHeight="1">
      <c r="B64" s="488"/>
      <c r="C64" s="484"/>
      <c r="D64" s="427"/>
      <c r="E64" s="374"/>
      <c r="F64" s="374"/>
      <c r="G64" s="374"/>
      <c r="H64" s="374"/>
      <c r="I64" s="374"/>
      <c r="J64" s="479"/>
      <c r="K64" s="482"/>
      <c r="L64" s="374"/>
      <c r="M64" s="374"/>
      <c r="N64" s="374"/>
      <c r="O64" s="374"/>
      <c r="P64" s="374"/>
      <c r="Q64" s="374"/>
      <c r="R64" s="374"/>
    </row>
    <row r="65" spans="3:18" ht="12.75" customHeight="1">
      <c r="C65" s="484"/>
      <c r="D65" s="429"/>
      <c r="E65" s="372"/>
      <c r="F65" s="372"/>
      <c r="G65" s="372"/>
      <c r="H65" s="372"/>
      <c r="I65" s="372"/>
      <c r="J65" s="479"/>
      <c r="K65" s="486"/>
      <c r="L65" s="372"/>
      <c r="M65" s="372"/>
      <c r="N65" s="372"/>
      <c r="O65" s="372"/>
      <c r="P65" s="372"/>
    </row>
    <row r="66" spans="3:18" ht="12.75" customHeight="1">
      <c r="C66" s="484"/>
      <c r="D66" s="429"/>
      <c r="E66" s="372"/>
      <c r="F66" s="372"/>
      <c r="G66" s="372"/>
      <c r="H66" s="372"/>
      <c r="I66" s="372"/>
      <c r="L66" s="372"/>
      <c r="M66" s="430"/>
      <c r="N66" s="430"/>
      <c r="O66" s="430"/>
      <c r="P66" s="430"/>
      <c r="Q66" s="430"/>
      <c r="R66" s="483"/>
    </row>
    <row r="67" spans="3:18" ht="12.75" customHeight="1">
      <c r="C67" s="484"/>
      <c r="D67" s="429"/>
      <c r="E67" s="372"/>
      <c r="F67" s="372"/>
      <c r="G67" s="372"/>
      <c r="H67" s="372"/>
      <c r="I67" s="372"/>
      <c r="L67" s="372"/>
      <c r="M67" s="430"/>
      <c r="N67" s="430"/>
      <c r="O67" s="430"/>
      <c r="P67" s="430"/>
      <c r="Q67" s="430"/>
      <c r="R67" s="483"/>
    </row>
    <row r="68" spans="3:18" ht="12.75" customHeight="1">
      <c r="C68" s="484"/>
      <c r="D68" s="429"/>
      <c r="E68" s="372"/>
      <c r="F68" s="372"/>
      <c r="G68" s="372"/>
      <c r="H68" s="372"/>
      <c r="I68" s="372"/>
      <c r="J68" s="479"/>
      <c r="K68" s="486"/>
      <c r="L68" s="372"/>
      <c r="M68" s="372"/>
      <c r="N68" s="372"/>
      <c r="O68" s="372"/>
      <c r="P68" s="372"/>
    </row>
    <row r="69" spans="3:18" ht="12.75" customHeight="1">
      <c r="C69" s="489"/>
      <c r="D69" s="429"/>
      <c r="E69" s="372"/>
      <c r="F69" s="372"/>
      <c r="G69" s="372"/>
      <c r="H69" s="372"/>
      <c r="I69" s="372"/>
      <c r="L69" s="372"/>
      <c r="M69" s="430"/>
      <c r="N69" s="430"/>
      <c r="O69" s="430"/>
      <c r="P69" s="430"/>
      <c r="Q69" s="430"/>
      <c r="R69" s="483"/>
    </row>
    <row r="70" spans="3:18" ht="12.75" customHeight="1">
      <c r="C70" s="490"/>
      <c r="D70" s="429"/>
      <c r="E70" s="372"/>
      <c r="F70" s="372"/>
      <c r="G70" s="372"/>
      <c r="H70" s="372"/>
      <c r="I70" s="372"/>
      <c r="L70" s="372"/>
      <c r="M70" s="430"/>
      <c r="N70" s="430"/>
      <c r="O70" s="430"/>
      <c r="P70" s="430"/>
      <c r="Q70" s="430"/>
      <c r="R70" s="483"/>
    </row>
    <row r="71" spans="3:18" ht="12.75" customHeight="1"/>
    <row r="72" spans="3:18" ht="12.75" customHeight="1"/>
    <row r="73" spans="3:18" ht="12.75" customHeight="1"/>
    <row r="74" spans="3:18" ht="12.75" customHeight="1"/>
    <row r="75" spans="3:18" ht="12.75" customHeight="1"/>
    <row r="76" spans="3:18" ht="12.75" customHeight="1"/>
    <row r="77" spans="3:18" ht="12.75" customHeight="1"/>
    <row r="78" spans="3:18" ht="12.75" customHeight="1"/>
    <row r="79" spans="3:18" ht="12.75" customHeight="1"/>
    <row r="80" spans="3:18"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sheetData>
  <printOptions gridLines="1"/>
  <pageMargins left="0.7" right="0.7" top="0.75" bottom="0.75" header="0.3" footer="0.3"/>
  <pageSetup scale="90" orientation="landscape" r:id="rId1"/>
  <headerFooter>
    <oddHeader>&amp;LExhibit ARA-2
Page &amp;P of &amp;N&amp;R&amp;"Times New Roman,Regular"&amp;8Docket No. 48309
Schedule II-E-2 Taxes Other than Federal Income Taxes
Page &amp;P of &amp;N</oddHeader>
    <oddFooter>&amp;L&amp;"Times New Roman,Regular"&amp;8Sponsored By: Larry T. Morris and Henry E. Monroy</oddFooter>
  </headerFooter>
  <colBreaks count="1" manualBreakCount="1">
    <brk id="8" max="43" man="1"/>
  </colBreak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C711C6-2673-4229-B761-E8E8016D32FC}">
  <sheetPr>
    <tabColor theme="0" tint="-0.34998626667073579"/>
    <pageSetUpPr fitToPage="1"/>
  </sheetPr>
  <dimension ref="A1:AC73"/>
  <sheetViews>
    <sheetView view="pageLayout" zoomScaleNormal="100" workbookViewId="0"/>
  </sheetViews>
  <sheetFormatPr defaultColWidth="9.42578125" defaultRowHeight="11.25"/>
  <cols>
    <col min="1" max="1" width="5.42578125" style="366" bestFit="1" customWidth="1"/>
    <col min="2" max="2" width="47.5703125" style="334" customWidth="1"/>
    <col min="3" max="20" width="13.5703125" style="366" customWidth="1"/>
    <col min="21" max="21" width="9.42578125" style="366"/>
    <col min="22" max="22" width="9.85546875" style="366" bestFit="1" customWidth="1"/>
    <col min="23" max="256" width="9.42578125" style="366"/>
    <col min="257" max="257" width="5.42578125" style="366" bestFit="1" customWidth="1"/>
    <col min="258" max="258" width="47.5703125" style="366" customWidth="1"/>
    <col min="259" max="276" width="13.5703125" style="366" customWidth="1"/>
    <col min="277" max="277" width="9.42578125" style="366"/>
    <col min="278" max="278" width="9.85546875" style="366" bestFit="1" customWidth="1"/>
    <col min="279" max="512" width="9.42578125" style="366"/>
    <col min="513" max="513" width="5.42578125" style="366" bestFit="1" customWidth="1"/>
    <col min="514" max="514" width="47.5703125" style="366" customWidth="1"/>
    <col min="515" max="532" width="13.5703125" style="366" customWidth="1"/>
    <col min="533" max="533" width="9.42578125" style="366"/>
    <col min="534" max="534" width="9.85546875" style="366" bestFit="1" customWidth="1"/>
    <col min="535" max="768" width="9.42578125" style="366"/>
    <col min="769" max="769" width="5.42578125" style="366" bestFit="1" customWidth="1"/>
    <col min="770" max="770" width="47.5703125" style="366" customWidth="1"/>
    <col min="771" max="788" width="13.5703125" style="366" customWidth="1"/>
    <col min="789" max="789" width="9.42578125" style="366"/>
    <col min="790" max="790" width="9.85546875" style="366" bestFit="1" customWidth="1"/>
    <col min="791" max="1024" width="9.42578125" style="366"/>
    <col min="1025" max="1025" width="5.42578125" style="366" bestFit="1" customWidth="1"/>
    <col min="1026" max="1026" width="47.5703125" style="366" customWidth="1"/>
    <col min="1027" max="1044" width="13.5703125" style="366" customWidth="1"/>
    <col min="1045" max="1045" width="9.42578125" style="366"/>
    <col min="1046" max="1046" width="9.85546875" style="366" bestFit="1" customWidth="1"/>
    <col min="1047" max="1280" width="9.42578125" style="366"/>
    <col min="1281" max="1281" width="5.42578125" style="366" bestFit="1" customWidth="1"/>
    <col min="1282" max="1282" width="47.5703125" style="366" customWidth="1"/>
    <col min="1283" max="1300" width="13.5703125" style="366" customWidth="1"/>
    <col min="1301" max="1301" width="9.42578125" style="366"/>
    <col min="1302" max="1302" width="9.85546875" style="366" bestFit="1" customWidth="1"/>
    <col min="1303" max="1536" width="9.42578125" style="366"/>
    <col min="1537" max="1537" width="5.42578125" style="366" bestFit="1" customWidth="1"/>
    <col min="1538" max="1538" width="47.5703125" style="366" customWidth="1"/>
    <col min="1539" max="1556" width="13.5703125" style="366" customWidth="1"/>
    <col min="1557" max="1557" width="9.42578125" style="366"/>
    <col min="1558" max="1558" width="9.85546875" style="366" bestFit="1" customWidth="1"/>
    <col min="1559" max="1792" width="9.42578125" style="366"/>
    <col min="1793" max="1793" width="5.42578125" style="366" bestFit="1" customWidth="1"/>
    <col min="1794" max="1794" width="47.5703125" style="366" customWidth="1"/>
    <col min="1795" max="1812" width="13.5703125" style="366" customWidth="1"/>
    <col min="1813" max="1813" width="9.42578125" style="366"/>
    <col min="1814" max="1814" width="9.85546875" style="366" bestFit="1" customWidth="1"/>
    <col min="1815" max="2048" width="9.42578125" style="366"/>
    <col min="2049" max="2049" width="5.42578125" style="366" bestFit="1" customWidth="1"/>
    <col min="2050" max="2050" width="47.5703125" style="366" customWidth="1"/>
    <col min="2051" max="2068" width="13.5703125" style="366" customWidth="1"/>
    <col min="2069" max="2069" width="9.42578125" style="366"/>
    <col min="2070" max="2070" width="9.85546875" style="366" bestFit="1" customWidth="1"/>
    <col min="2071" max="2304" width="9.42578125" style="366"/>
    <col min="2305" max="2305" width="5.42578125" style="366" bestFit="1" customWidth="1"/>
    <col min="2306" max="2306" width="47.5703125" style="366" customWidth="1"/>
    <col min="2307" max="2324" width="13.5703125" style="366" customWidth="1"/>
    <col min="2325" max="2325" width="9.42578125" style="366"/>
    <col min="2326" max="2326" width="9.85546875" style="366" bestFit="1" customWidth="1"/>
    <col min="2327" max="2560" width="9.42578125" style="366"/>
    <col min="2561" max="2561" width="5.42578125" style="366" bestFit="1" customWidth="1"/>
    <col min="2562" max="2562" width="47.5703125" style="366" customWidth="1"/>
    <col min="2563" max="2580" width="13.5703125" style="366" customWidth="1"/>
    <col min="2581" max="2581" width="9.42578125" style="366"/>
    <col min="2582" max="2582" width="9.85546875" style="366" bestFit="1" customWidth="1"/>
    <col min="2583" max="2816" width="9.42578125" style="366"/>
    <col min="2817" max="2817" width="5.42578125" style="366" bestFit="1" customWidth="1"/>
    <col min="2818" max="2818" width="47.5703125" style="366" customWidth="1"/>
    <col min="2819" max="2836" width="13.5703125" style="366" customWidth="1"/>
    <col min="2837" max="2837" width="9.42578125" style="366"/>
    <col min="2838" max="2838" width="9.85546875" style="366" bestFit="1" customWidth="1"/>
    <col min="2839" max="3072" width="9.42578125" style="366"/>
    <col min="3073" max="3073" width="5.42578125" style="366" bestFit="1" customWidth="1"/>
    <col min="3074" max="3074" width="47.5703125" style="366" customWidth="1"/>
    <col min="3075" max="3092" width="13.5703125" style="366" customWidth="1"/>
    <col min="3093" max="3093" width="9.42578125" style="366"/>
    <col min="3094" max="3094" width="9.85546875" style="366" bestFit="1" customWidth="1"/>
    <col min="3095" max="3328" width="9.42578125" style="366"/>
    <col min="3329" max="3329" width="5.42578125" style="366" bestFit="1" customWidth="1"/>
    <col min="3330" max="3330" width="47.5703125" style="366" customWidth="1"/>
    <col min="3331" max="3348" width="13.5703125" style="366" customWidth="1"/>
    <col min="3349" max="3349" width="9.42578125" style="366"/>
    <col min="3350" max="3350" width="9.85546875" style="366" bestFit="1" customWidth="1"/>
    <col min="3351" max="3584" width="9.42578125" style="366"/>
    <col min="3585" max="3585" width="5.42578125" style="366" bestFit="1" customWidth="1"/>
    <col min="3586" max="3586" width="47.5703125" style="366" customWidth="1"/>
    <col min="3587" max="3604" width="13.5703125" style="366" customWidth="1"/>
    <col min="3605" max="3605" width="9.42578125" style="366"/>
    <col min="3606" max="3606" width="9.85546875" style="366" bestFit="1" customWidth="1"/>
    <col min="3607" max="3840" width="9.42578125" style="366"/>
    <col min="3841" max="3841" width="5.42578125" style="366" bestFit="1" customWidth="1"/>
    <col min="3842" max="3842" width="47.5703125" style="366" customWidth="1"/>
    <col min="3843" max="3860" width="13.5703125" style="366" customWidth="1"/>
    <col min="3861" max="3861" width="9.42578125" style="366"/>
    <col min="3862" max="3862" width="9.85546875" style="366" bestFit="1" customWidth="1"/>
    <col min="3863" max="4096" width="9.42578125" style="366"/>
    <col min="4097" max="4097" width="5.42578125" style="366" bestFit="1" customWidth="1"/>
    <col min="4098" max="4098" width="47.5703125" style="366" customWidth="1"/>
    <col min="4099" max="4116" width="13.5703125" style="366" customWidth="1"/>
    <col min="4117" max="4117" width="9.42578125" style="366"/>
    <col min="4118" max="4118" width="9.85546875" style="366" bestFit="1" customWidth="1"/>
    <col min="4119" max="4352" width="9.42578125" style="366"/>
    <col min="4353" max="4353" width="5.42578125" style="366" bestFit="1" customWidth="1"/>
    <col min="4354" max="4354" width="47.5703125" style="366" customWidth="1"/>
    <col min="4355" max="4372" width="13.5703125" style="366" customWidth="1"/>
    <col min="4373" max="4373" width="9.42578125" style="366"/>
    <col min="4374" max="4374" width="9.85546875" style="366" bestFit="1" customWidth="1"/>
    <col min="4375" max="4608" width="9.42578125" style="366"/>
    <col min="4609" max="4609" width="5.42578125" style="366" bestFit="1" customWidth="1"/>
    <col min="4610" max="4610" width="47.5703125" style="366" customWidth="1"/>
    <col min="4611" max="4628" width="13.5703125" style="366" customWidth="1"/>
    <col min="4629" max="4629" width="9.42578125" style="366"/>
    <col min="4630" max="4630" width="9.85546875" style="366" bestFit="1" customWidth="1"/>
    <col min="4631" max="4864" width="9.42578125" style="366"/>
    <col min="4865" max="4865" width="5.42578125" style="366" bestFit="1" customWidth="1"/>
    <col min="4866" max="4866" width="47.5703125" style="366" customWidth="1"/>
    <col min="4867" max="4884" width="13.5703125" style="366" customWidth="1"/>
    <col min="4885" max="4885" width="9.42578125" style="366"/>
    <col min="4886" max="4886" width="9.85546875" style="366" bestFit="1" customWidth="1"/>
    <col min="4887" max="5120" width="9.42578125" style="366"/>
    <col min="5121" max="5121" width="5.42578125" style="366" bestFit="1" customWidth="1"/>
    <col min="5122" max="5122" width="47.5703125" style="366" customWidth="1"/>
    <col min="5123" max="5140" width="13.5703125" style="366" customWidth="1"/>
    <col min="5141" max="5141" width="9.42578125" style="366"/>
    <col min="5142" max="5142" width="9.85546875" style="366" bestFit="1" customWidth="1"/>
    <col min="5143" max="5376" width="9.42578125" style="366"/>
    <col min="5377" max="5377" width="5.42578125" style="366" bestFit="1" customWidth="1"/>
    <col min="5378" max="5378" width="47.5703125" style="366" customWidth="1"/>
    <col min="5379" max="5396" width="13.5703125" style="366" customWidth="1"/>
    <col min="5397" max="5397" width="9.42578125" style="366"/>
    <col min="5398" max="5398" width="9.85546875" style="366" bestFit="1" customWidth="1"/>
    <col min="5399" max="5632" width="9.42578125" style="366"/>
    <col min="5633" max="5633" width="5.42578125" style="366" bestFit="1" customWidth="1"/>
    <col min="5634" max="5634" width="47.5703125" style="366" customWidth="1"/>
    <col min="5635" max="5652" width="13.5703125" style="366" customWidth="1"/>
    <col min="5653" max="5653" width="9.42578125" style="366"/>
    <col min="5654" max="5654" width="9.85546875" style="366" bestFit="1" customWidth="1"/>
    <col min="5655" max="5888" width="9.42578125" style="366"/>
    <col min="5889" max="5889" width="5.42578125" style="366" bestFit="1" customWidth="1"/>
    <col min="5890" max="5890" width="47.5703125" style="366" customWidth="1"/>
    <col min="5891" max="5908" width="13.5703125" style="366" customWidth="1"/>
    <col min="5909" max="5909" width="9.42578125" style="366"/>
    <col min="5910" max="5910" width="9.85546875" style="366" bestFit="1" customWidth="1"/>
    <col min="5911" max="6144" width="9.42578125" style="366"/>
    <col min="6145" max="6145" width="5.42578125" style="366" bestFit="1" customWidth="1"/>
    <col min="6146" max="6146" width="47.5703125" style="366" customWidth="1"/>
    <col min="6147" max="6164" width="13.5703125" style="366" customWidth="1"/>
    <col min="6165" max="6165" width="9.42578125" style="366"/>
    <col min="6166" max="6166" width="9.85546875" style="366" bestFit="1" customWidth="1"/>
    <col min="6167" max="6400" width="9.42578125" style="366"/>
    <col min="6401" max="6401" width="5.42578125" style="366" bestFit="1" customWidth="1"/>
    <col min="6402" max="6402" width="47.5703125" style="366" customWidth="1"/>
    <col min="6403" max="6420" width="13.5703125" style="366" customWidth="1"/>
    <col min="6421" max="6421" width="9.42578125" style="366"/>
    <col min="6422" max="6422" width="9.85546875" style="366" bestFit="1" customWidth="1"/>
    <col min="6423" max="6656" width="9.42578125" style="366"/>
    <col min="6657" max="6657" width="5.42578125" style="366" bestFit="1" customWidth="1"/>
    <col min="6658" max="6658" width="47.5703125" style="366" customWidth="1"/>
    <col min="6659" max="6676" width="13.5703125" style="366" customWidth="1"/>
    <col min="6677" max="6677" width="9.42578125" style="366"/>
    <col min="6678" max="6678" width="9.85546875" style="366" bestFit="1" customWidth="1"/>
    <col min="6679" max="6912" width="9.42578125" style="366"/>
    <col min="6913" max="6913" width="5.42578125" style="366" bestFit="1" customWidth="1"/>
    <col min="6914" max="6914" width="47.5703125" style="366" customWidth="1"/>
    <col min="6915" max="6932" width="13.5703125" style="366" customWidth="1"/>
    <col min="6933" max="6933" width="9.42578125" style="366"/>
    <col min="6934" max="6934" width="9.85546875" style="366" bestFit="1" customWidth="1"/>
    <col min="6935" max="7168" width="9.42578125" style="366"/>
    <col min="7169" max="7169" width="5.42578125" style="366" bestFit="1" customWidth="1"/>
    <col min="7170" max="7170" width="47.5703125" style="366" customWidth="1"/>
    <col min="7171" max="7188" width="13.5703125" style="366" customWidth="1"/>
    <col min="7189" max="7189" width="9.42578125" style="366"/>
    <col min="7190" max="7190" width="9.85546875" style="366" bestFit="1" customWidth="1"/>
    <col min="7191" max="7424" width="9.42578125" style="366"/>
    <col min="7425" max="7425" width="5.42578125" style="366" bestFit="1" customWidth="1"/>
    <col min="7426" max="7426" width="47.5703125" style="366" customWidth="1"/>
    <col min="7427" max="7444" width="13.5703125" style="366" customWidth="1"/>
    <col min="7445" max="7445" width="9.42578125" style="366"/>
    <col min="7446" max="7446" width="9.85546875" style="366" bestFit="1" customWidth="1"/>
    <col min="7447" max="7680" width="9.42578125" style="366"/>
    <col min="7681" max="7681" width="5.42578125" style="366" bestFit="1" customWidth="1"/>
    <col min="7682" max="7682" width="47.5703125" style="366" customWidth="1"/>
    <col min="7683" max="7700" width="13.5703125" style="366" customWidth="1"/>
    <col min="7701" max="7701" width="9.42578125" style="366"/>
    <col min="7702" max="7702" width="9.85546875" style="366" bestFit="1" customWidth="1"/>
    <col min="7703" max="7936" width="9.42578125" style="366"/>
    <col min="7937" max="7937" width="5.42578125" style="366" bestFit="1" customWidth="1"/>
    <col min="7938" max="7938" width="47.5703125" style="366" customWidth="1"/>
    <col min="7939" max="7956" width="13.5703125" style="366" customWidth="1"/>
    <col min="7957" max="7957" width="9.42578125" style="366"/>
    <col min="7958" max="7958" width="9.85546875" style="366" bestFit="1" customWidth="1"/>
    <col min="7959" max="8192" width="9.42578125" style="366"/>
    <col min="8193" max="8193" width="5.42578125" style="366" bestFit="1" customWidth="1"/>
    <col min="8194" max="8194" width="47.5703125" style="366" customWidth="1"/>
    <col min="8195" max="8212" width="13.5703125" style="366" customWidth="1"/>
    <col min="8213" max="8213" width="9.42578125" style="366"/>
    <col min="8214" max="8214" width="9.85546875" style="366" bestFit="1" customWidth="1"/>
    <col min="8215" max="8448" width="9.42578125" style="366"/>
    <col min="8449" max="8449" width="5.42578125" style="366" bestFit="1" customWidth="1"/>
    <col min="8450" max="8450" width="47.5703125" style="366" customWidth="1"/>
    <col min="8451" max="8468" width="13.5703125" style="366" customWidth="1"/>
    <col min="8469" max="8469" width="9.42578125" style="366"/>
    <col min="8470" max="8470" width="9.85546875" style="366" bestFit="1" customWidth="1"/>
    <col min="8471" max="8704" width="9.42578125" style="366"/>
    <col min="8705" max="8705" width="5.42578125" style="366" bestFit="1" customWidth="1"/>
    <col min="8706" max="8706" width="47.5703125" style="366" customWidth="1"/>
    <col min="8707" max="8724" width="13.5703125" style="366" customWidth="1"/>
    <col min="8725" max="8725" width="9.42578125" style="366"/>
    <col min="8726" max="8726" width="9.85546875" style="366" bestFit="1" customWidth="1"/>
    <col min="8727" max="8960" width="9.42578125" style="366"/>
    <col min="8961" max="8961" width="5.42578125" style="366" bestFit="1" customWidth="1"/>
    <col min="8962" max="8962" width="47.5703125" style="366" customWidth="1"/>
    <col min="8963" max="8980" width="13.5703125" style="366" customWidth="1"/>
    <col min="8981" max="8981" width="9.42578125" style="366"/>
    <col min="8982" max="8982" width="9.85546875" style="366" bestFit="1" customWidth="1"/>
    <col min="8983" max="9216" width="9.42578125" style="366"/>
    <col min="9217" max="9217" width="5.42578125" style="366" bestFit="1" customWidth="1"/>
    <col min="9218" max="9218" width="47.5703125" style="366" customWidth="1"/>
    <col min="9219" max="9236" width="13.5703125" style="366" customWidth="1"/>
    <col min="9237" max="9237" width="9.42578125" style="366"/>
    <col min="9238" max="9238" width="9.85546875" style="366" bestFit="1" customWidth="1"/>
    <col min="9239" max="9472" width="9.42578125" style="366"/>
    <col min="9473" max="9473" width="5.42578125" style="366" bestFit="1" customWidth="1"/>
    <col min="9474" max="9474" width="47.5703125" style="366" customWidth="1"/>
    <col min="9475" max="9492" width="13.5703125" style="366" customWidth="1"/>
    <col min="9493" max="9493" width="9.42578125" style="366"/>
    <col min="9494" max="9494" width="9.85546875" style="366" bestFit="1" customWidth="1"/>
    <col min="9495" max="9728" width="9.42578125" style="366"/>
    <col min="9729" max="9729" width="5.42578125" style="366" bestFit="1" customWidth="1"/>
    <col min="9730" max="9730" width="47.5703125" style="366" customWidth="1"/>
    <col min="9731" max="9748" width="13.5703125" style="366" customWidth="1"/>
    <col min="9749" max="9749" width="9.42578125" style="366"/>
    <col min="9750" max="9750" width="9.85546875" style="366" bestFit="1" customWidth="1"/>
    <col min="9751" max="9984" width="9.42578125" style="366"/>
    <col min="9985" max="9985" width="5.42578125" style="366" bestFit="1" customWidth="1"/>
    <col min="9986" max="9986" width="47.5703125" style="366" customWidth="1"/>
    <col min="9987" max="10004" width="13.5703125" style="366" customWidth="1"/>
    <col min="10005" max="10005" width="9.42578125" style="366"/>
    <col min="10006" max="10006" width="9.85546875" style="366" bestFit="1" customWidth="1"/>
    <col min="10007" max="10240" width="9.42578125" style="366"/>
    <col min="10241" max="10241" width="5.42578125" style="366" bestFit="1" customWidth="1"/>
    <col min="10242" max="10242" width="47.5703125" style="366" customWidth="1"/>
    <col min="10243" max="10260" width="13.5703125" style="366" customWidth="1"/>
    <col min="10261" max="10261" width="9.42578125" style="366"/>
    <col min="10262" max="10262" width="9.85546875" style="366" bestFit="1" customWidth="1"/>
    <col min="10263" max="10496" width="9.42578125" style="366"/>
    <col min="10497" max="10497" width="5.42578125" style="366" bestFit="1" customWidth="1"/>
    <col min="10498" max="10498" width="47.5703125" style="366" customWidth="1"/>
    <col min="10499" max="10516" width="13.5703125" style="366" customWidth="1"/>
    <col min="10517" max="10517" width="9.42578125" style="366"/>
    <col min="10518" max="10518" width="9.85546875" style="366" bestFit="1" customWidth="1"/>
    <col min="10519" max="10752" width="9.42578125" style="366"/>
    <col min="10753" max="10753" width="5.42578125" style="366" bestFit="1" customWidth="1"/>
    <col min="10754" max="10754" width="47.5703125" style="366" customWidth="1"/>
    <col min="10755" max="10772" width="13.5703125" style="366" customWidth="1"/>
    <col min="10773" max="10773" width="9.42578125" style="366"/>
    <col min="10774" max="10774" width="9.85546875" style="366" bestFit="1" customWidth="1"/>
    <col min="10775" max="11008" width="9.42578125" style="366"/>
    <col min="11009" max="11009" width="5.42578125" style="366" bestFit="1" customWidth="1"/>
    <col min="11010" max="11010" width="47.5703125" style="366" customWidth="1"/>
    <col min="11011" max="11028" width="13.5703125" style="366" customWidth="1"/>
    <col min="11029" max="11029" width="9.42578125" style="366"/>
    <col min="11030" max="11030" width="9.85546875" style="366" bestFit="1" customWidth="1"/>
    <col min="11031" max="11264" width="9.42578125" style="366"/>
    <col min="11265" max="11265" width="5.42578125" style="366" bestFit="1" customWidth="1"/>
    <col min="11266" max="11266" width="47.5703125" style="366" customWidth="1"/>
    <col min="11267" max="11284" width="13.5703125" style="366" customWidth="1"/>
    <col min="11285" max="11285" width="9.42578125" style="366"/>
    <col min="11286" max="11286" width="9.85546875" style="366" bestFit="1" customWidth="1"/>
    <col min="11287" max="11520" width="9.42578125" style="366"/>
    <col min="11521" max="11521" width="5.42578125" style="366" bestFit="1" customWidth="1"/>
    <col min="11522" max="11522" width="47.5703125" style="366" customWidth="1"/>
    <col min="11523" max="11540" width="13.5703125" style="366" customWidth="1"/>
    <col min="11541" max="11541" width="9.42578125" style="366"/>
    <col min="11542" max="11542" width="9.85546875" style="366" bestFit="1" customWidth="1"/>
    <col min="11543" max="11776" width="9.42578125" style="366"/>
    <col min="11777" max="11777" width="5.42578125" style="366" bestFit="1" customWidth="1"/>
    <col min="11778" max="11778" width="47.5703125" style="366" customWidth="1"/>
    <col min="11779" max="11796" width="13.5703125" style="366" customWidth="1"/>
    <col min="11797" max="11797" width="9.42578125" style="366"/>
    <col min="11798" max="11798" width="9.85546875" style="366" bestFit="1" customWidth="1"/>
    <col min="11799" max="12032" width="9.42578125" style="366"/>
    <col min="12033" max="12033" width="5.42578125" style="366" bestFit="1" customWidth="1"/>
    <col min="12034" max="12034" width="47.5703125" style="366" customWidth="1"/>
    <col min="12035" max="12052" width="13.5703125" style="366" customWidth="1"/>
    <col min="12053" max="12053" width="9.42578125" style="366"/>
    <col min="12054" max="12054" width="9.85546875" style="366" bestFit="1" customWidth="1"/>
    <col min="12055" max="12288" width="9.42578125" style="366"/>
    <col min="12289" max="12289" width="5.42578125" style="366" bestFit="1" customWidth="1"/>
    <col min="12290" max="12290" width="47.5703125" style="366" customWidth="1"/>
    <col min="12291" max="12308" width="13.5703125" style="366" customWidth="1"/>
    <col min="12309" max="12309" width="9.42578125" style="366"/>
    <col min="12310" max="12310" width="9.85546875" style="366" bestFit="1" customWidth="1"/>
    <col min="12311" max="12544" width="9.42578125" style="366"/>
    <col min="12545" max="12545" width="5.42578125" style="366" bestFit="1" customWidth="1"/>
    <col min="12546" max="12546" width="47.5703125" style="366" customWidth="1"/>
    <col min="12547" max="12564" width="13.5703125" style="366" customWidth="1"/>
    <col min="12565" max="12565" width="9.42578125" style="366"/>
    <col min="12566" max="12566" width="9.85546875" style="366" bestFit="1" customWidth="1"/>
    <col min="12567" max="12800" width="9.42578125" style="366"/>
    <col min="12801" max="12801" width="5.42578125" style="366" bestFit="1" customWidth="1"/>
    <col min="12802" max="12802" width="47.5703125" style="366" customWidth="1"/>
    <col min="12803" max="12820" width="13.5703125" style="366" customWidth="1"/>
    <col min="12821" max="12821" width="9.42578125" style="366"/>
    <col min="12822" max="12822" width="9.85546875" style="366" bestFit="1" customWidth="1"/>
    <col min="12823" max="13056" width="9.42578125" style="366"/>
    <col min="13057" max="13057" width="5.42578125" style="366" bestFit="1" customWidth="1"/>
    <col min="13058" max="13058" width="47.5703125" style="366" customWidth="1"/>
    <col min="13059" max="13076" width="13.5703125" style="366" customWidth="1"/>
    <col min="13077" max="13077" width="9.42578125" style="366"/>
    <col min="13078" max="13078" width="9.85546875" style="366" bestFit="1" customWidth="1"/>
    <col min="13079" max="13312" width="9.42578125" style="366"/>
    <col min="13313" max="13313" width="5.42578125" style="366" bestFit="1" customWidth="1"/>
    <col min="13314" max="13314" width="47.5703125" style="366" customWidth="1"/>
    <col min="13315" max="13332" width="13.5703125" style="366" customWidth="1"/>
    <col min="13333" max="13333" width="9.42578125" style="366"/>
    <col min="13334" max="13334" width="9.85546875" style="366" bestFit="1" customWidth="1"/>
    <col min="13335" max="13568" width="9.42578125" style="366"/>
    <col min="13569" max="13569" width="5.42578125" style="366" bestFit="1" customWidth="1"/>
    <col min="13570" max="13570" width="47.5703125" style="366" customWidth="1"/>
    <col min="13571" max="13588" width="13.5703125" style="366" customWidth="1"/>
    <col min="13589" max="13589" width="9.42578125" style="366"/>
    <col min="13590" max="13590" width="9.85546875" style="366" bestFit="1" customWidth="1"/>
    <col min="13591" max="13824" width="9.42578125" style="366"/>
    <col min="13825" max="13825" width="5.42578125" style="366" bestFit="1" customWidth="1"/>
    <col min="13826" max="13826" width="47.5703125" style="366" customWidth="1"/>
    <col min="13827" max="13844" width="13.5703125" style="366" customWidth="1"/>
    <col min="13845" max="13845" width="9.42578125" style="366"/>
    <col min="13846" max="13846" width="9.85546875" style="366" bestFit="1" customWidth="1"/>
    <col min="13847" max="14080" width="9.42578125" style="366"/>
    <col min="14081" max="14081" width="5.42578125" style="366" bestFit="1" customWidth="1"/>
    <col min="14082" max="14082" width="47.5703125" style="366" customWidth="1"/>
    <col min="14083" max="14100" width="13.5703125" style="366" customWidth="1"/>
    <col min="14101" max="14101" width="9.42578125" style="366"/>
    <col min="14102" max="14102" width="9.85546875" style="366" bestFit="1" customWidth="1"/>
    <col min="14103" max="14336" width="9.42578125" style="366"/>
    <col min="14337" max="14337" width="5.42578125" style="366" bestFit="1" customWidth="1"/>
    <col min="14338" max="14338" width="47.5703125" style="366" customWidth="1"/>
    <col min="14339" max="14356" width="13.5703125" style="366" customWidth="1"/>
    <col min="14357" max="14357" width="9.42578125" style="366"/>
    <col min="14358" max="14358" width="9.85546875" style="366" bestFit="1" customWidth="1"/>
    <col min="14359" max="14592" width="9.42578125" style="366"/>
    <col min="14593" max="14593" width="5.42578125" style="366" bestFit="1" customWidth="1"/>
    <col min="14594" max="14594" width="47.5703125" style="366" customWidth="1"/>
    <col min="14595" max="14612" width="13.5703125" style="366" customWidth="1"/>
    <col min="14613" max="14613" width="9.42578125" style="366"/>
    <col min="14614" max="14614" width="9.85546875" style="366" bestFit="1" customWidth="1"/>
    <col min="14615" max="14848" width="9.42578125" style="366"/>
    <col min="14849" max="14849" width="5.42578125" style="366" bestFit="1" customWidth="1"/>
    <col min="14850" max="14850" width="47.5703125" style="366" customWidth="1"/>
    <col min="14851" max="14868" width="13.5703125" style="366" customWidth="1"/>
    <col min="14869" max="14869" width="9.42578125" style="366"/>
    <col min="14870" max="14870" width="9.85546875" style="366" bestFit="1" customWidth="1"/>
    <col min="14871" max="15104" width="9.42578125" style="366"/>
    <col min="15105" max="15105" width="5.42578125" style="366" bestFit="1" customWidth="1"/>
    <col min="15106" max="15106" width="47.5703125" style="366" customWidth="1"/>
    <col min="15107" max="15124" width="13.5703125" style="366" customWidth="1"/>
    <col min="15125" max="15125" width="9.42578125" style="366"/>
    <col min="15126" max="15126" width="9.85546875" style="366" bestFit="1" customWidth="1"/>
    <col min="15127" max="15360" width="9.42578125" style="366"/>
    <col min="15361" max="15361" width="5.42578125" style="366" bestFit="1" customWidth="1"/>
    <col min="15362" max="15362" width="47.5703125" style="366" customWidth="1"/>
    <col min="15363" max="15380" width="13.5703125" style="366" customWidth="1"/>
    <col min="15381" max="15381" width="9.42578125" style="366"/>
    <col min="15382" max="15382" width="9.85546875" style="366" bestFit="1" customWidth="1"/>
    <col min="15383" max="15616" width="9.42578125" style="366"/>
    <col min="15617" max="15617" width="5.42578125" style="366" bestFit="1" customWidth="1"/>
    <col min="15618" max="15618" width="47.5703125" style="366" customWidth="1"/>
    <col min="15619" max="15636" width="13.5703125" style="366" customWidth="1"/>
    <col min="15637" max="15637" width="9.42578125" style="366"/>
    <col min="15638" max="15638" width="9.85546875" style="366" bestFit="1" customWidth="1"/>
    <col min="15639" max="15872" width="9.42578125" style="366"/>
    <col min="15873" max="15873" width="5.42578125" style="366" bestFit="1" customWidth="1"/>
    <col min="15874" max="15874" width="47.5703125" style="366" customWidth="1"/>
    <col min="15875" max="15892" width="13.5703125" style="366" customWidth="1"/>
    <col min="15893" max="15893" width="9.42578125" style="366"/>
    <col min="15894" max="15894" width="9.85546875" style="366" bestFit="1" customWidth="1"/>
    <col min="15895" max="16128" width="9.42578125" style="366"/>
    <col min="16129" max="16129" width="5.42578125" style="366" bestFit="1" customWidth="1"/>
    <col min="16130" max="16130" width="47.5703125" style="366" customWidth="1"/>
    <col min="16131" max="16148" width="13.5703125" style="366" customWidth="1"/>
    <col min="16149" max="16149" width="9.42578125" style="366"/>
    <col min="16150" max="16150" width="9.85546875" style="366" bestFit="1" customWidth="1"/>
    <col min="16151" max="16384" width="9.42578125" style="366"/>
  </cols>
  <sheetData>
    <row r="1" spans="1:29">
      <c r="B1" s="904"/>
    </row>
    <row r="2" spans="1:29">
      <c r="B2" s="333" t="s">
        <v>1233</v>
      </c>
    </row>
    <row r="3" spans="1:29">
      <c r="B3" s="333" t="s">
        <v>2</v>
      </c>
    </row>
    <row r="4" spans="1:29">
      <c r="B4" s="333" t="s">
        <v>1870</v>
      </c>
    </row>
    <row r="5" spans="1:29">
      <c r="B5" s="333" t="s">
        <v>1645</v>
      </c>
    </row>
    <row r="6" spans="1:29">
      <c r="B6" s="905" t="s">
        <v>1871</v>
      </c>
    </row>
    <row r="7" spans="1:29">
      <c r="B7" s="333"/>
    </row>
    <row r="8" spans="1:29">
      <c r="B8" s="906">
        <v>1</v>
      </c>
      <c r="C8" s="340">
        <v>2</v>
      </c>
      <c r="D8" s="340">
        <v>3</v>
      </c>
      <c r="E8" s="340">
        <v>4</v>
      </c>
      <c r="F8" s="906">
        <v>5</v>
      </c>
      <c r="G8" s="906">
        <v>6</v>
      </c>
      <c r="H8" s="906">
        <v>7</v>
      </c>
      <c r="I8" s="340">
        <v>8</v>
      </c>
      <c r="J8" s="340">
        <v>9</v>
      </c>
      <c r="K8" s="340">
        <v>10</v>
      </c>
      <c r="L8" s="906">
        <v>11</v>
      </c>
      <c r="M8" s="906">
        <v>12</v>
      </c>
      <c r="N8" s="906">
        <v>13</v>
      </c>
      <c r="O8" s="340">
        <v>14</v>
      </c>
      <c r="P8" s="340">
        <v>15</v>
      </c>
      <c r="Q8" s="340">
        <v>16</v>
      </c>
      <c r="R8" s="906">
        <v>17</v>
      </c>
      <c r="S8" s="906">
        <v>18</v>
      </c>
      <c r="T8" s="906">
        <v>19</v>
      </c>
    </row>
    <row r="9" spans="1:29">
      <c r="B9" s="904"/>
    </row>
    <row r="10" spans="1:29">
      <c r="A10" s="340" t="s">
        <v>7</v>
      </c>
      <c r="B10" s="907" t="s">
        <v>8</v>
      </c>
      <c r="C10" s="908" t="s">
        <v>1872</v>
      </c>
      <c r="D10" s="908" t="s">
        <v>1872</v>
      </c>
      <c r="E10" s="908" t="s">
        <v>1872</v>
      </c>
      <c r="F10" s="908" t="s">
        <v>1872</v>
      </c>
      <c r="G10" s="908" t="s">
        <v>1872</v>
      </c>
      <c r="H10" s="908" t="s">
        <v>1872</v>
      </c>
      <c r="I10" s="908" t="s">
        <v>1872</v>
      </c>
      <c r="J10" s="908" t="s">
        <v>1872</v>
      </c>
      <c r="K10" s="908" t="s">
        <v>1872</v>
      </c>
      <c r="L10" s="908" t="s">
        <v>1872</v>
      </c>
      <c r="M10" s="908" t="s">
        <v>1872</v>
      </c>
      <c r="N10" s="908" t="s">
        <v>1872</v>
      </c>
      <c r="O10" s="908" t="s">
        <v>1872</v>
      </c>
      <c r="P10" s="908" t="s">
        <v>1873</v>
      </c>
      <c r="Q10" s="908" t="s">
        <v>1872</v>
      </c>
      <c r="R10" s="908" t="s">
        <v>1874</v>
      </c>
      <c r="S10" s="908" t="s">
        <v>1875</v>
      </c>
      <c r="T10" s="908" t="s">
        <v>1876</v>
      </c>
    </row>
    <row r="11" spans="1:29" s="910" customFormat="1">
      <c r="A11" s="340" t="s">
        <v>16</v>
      </c>
      <c r="B11" s="907"/>
      <c r="C11" s="909">
        <v>42735</v>
      </c>
      <c r="D11" s="909">
        <v>42766</v>
      </c>
      <c r="E11" s="909">
        <v>42794</v>
      </c>
      <c r="F11" s="909">
        <v>42825</v>
      </c>
      <c r="G11" s="909">
        <v>42855</v>
      </c>
      <c r="H11" s="909">
        <v>42886</v>
      </c>
      <c r="I11" s="909">
        <v>42916</v>
      </c>
      <c r="J11" s="909">
        <v>42947</v>
      </c>
      <c r="K11" s="909">
        <v>42978</v>
      </c>
      <c r="L11" s="909">
        <v>43008</v>
      </c>
      <c r="M11" s="909">
        <v>43039</v>
      </c>
      <c r="N11" s="909">
        <v>43069</v>
      </c>
      <c r="O11" s="909">
        <v>43100</v>
      </c>
      <c r="P11" s="909" t="s">
        <v>1877</v>
      </c>
      <c r="Q11" s="909">
        <v>43100</v>
      </c>
      <c r="R11" s="909" t="s">
        <v>1878</v>
      </c>
      <c r="S11" s="909"/>
      <c r="T11" s="909">
        <v>43100</v>
      </c>
    </row>
    <row r="12" spans="1:29" s="910" customFormat="1">
      <c r="B12" s="907"/>
      <c r="C12" s="909"/>
      <c r="D12" s="909"/>
      <c r="E12" s="909"/>
      <c r="F12" s="909"/>
      <c r="G12" s="909"/>
      <c r="H12" s="909"/>
      <c r="I12" s="909"/>
      <c r="J12" s="909"/>
      <c r="K12" s="909"/>
      <c r="L12" s="909"/>
      <c r="M12" s="909"/>
      <c r="N12" s="909"/>
      <c r="O12" s="909" t="s">
        <v>1879</v>
      </c>
      <c r="P12" s="909"/>
      <c r="Q12" s="909" t="s">
        <v>1880</v>
      </c>
      <c r="R12" s="909"/>
      <c r="S12" s="909"/>
      <c r="T12" s="909"/>
    </row>
    <row r="13" spans="1:29" s="910" customFormat="1">
      <c r="B13" s="907"/>
      <c r="C13" s="908"/>
      <c r="D13" s="908"/>
      <c r="E13" s="908"/>
      <c r="F13" s="908"/>
      <c r="G13" s="908"/>
      <c r="H13" s="908"/>
      <c r="I13" s="908"/>
      <c r="J13" s="908"/>
      <c r="K13" s="908"/>
      <c r="L13" s="908"/>
      <c r="M13" s="908"/>
      <c r="N13" s="908"/>
      <c r="O13" s="908"/>
      <c r="P13" s="908"/>
      <c r="Q13" s="908"/>
      <c r="R13" s="908"/>
      <c r="S13" s="908"/>
      <c r="T13" s="908"/>
      <c r="AA13" s="911"/>
      <c r="AB13" s="911"/>
      <c r="AC13" s="911"/>
    </row>
    <row r="14" spans="1:29">
      <c r="A14" s="366">
        <v>1</v>
      </c>
      <c r="B14" s="912" t="s">
        <v>1881</v>
      </c>
      <c r="C14" s="913">
        <v>-7257688.9500000002</v>
      </c>
      <c r="D14" s="913">
        <v>-7257688.9500000002</v>
      </c>
      <c r="E14" s="913">
        <v>-7257688.9500000002</v>
      </c>
      <c r="F14" s="913">
        <v>-7254978.9500000002</v>
      </c>
      <c r="G14" s="913">
        <v>-7254978.9500000002</v>
      </c>
      <c r="H14" s="913">
        <v>-7254978.9500000002</v>
      </c>
      <c r="I14" s="913">
        <v>-7252267.9500000002</v>
      </c>
      <c r="J14" s="913">
        <v>-7252267.9500000002</v>
      </c>
      <c r="K14" s="913">
        <v>-7252267.9500000002</v>
      </c>
      <c r="L14" s="913">
        <v>-7249557.9500000002</v>
      </c>
      <c r="M14" s="913">
        <v>-7249557.9500000002</v>
      </c>
      <c r="N14" s="913">
        <v>-7249557.9500000002</v>
      </c>
      <c r="O14" s="913">
        <v>-7265047.9500000002</v>
      </c>
      <c r="P14" s="913">
        <v>2906019.1799999997</v>
      </c>
      <c r="Q14" s="913">
        <v>-4359028.7700000005</v>
      </c>
      <c r="R14" s="913">
        <v>0</v>
      </c>
      <c r="S14" s="913">
        <v>1049879.4300000006</v>
      </c>
      <c r="T14" s="913">
        <v>-3309149.34</v>
      </c>
    </row>
    <row r="15" spans="1:29">
      <c r="A15" s="366">
        <v>2</v>
      </c>
      <c r="B15" s="912" t="s">
        <v>1882</v>
      </c>
      <c r="C15" s="913">
        <v>111830.7</v>
      </c>
      <c r="D15" s="913">
        <v>111830.7</v>
      </c>
      <c r="E15" s="913">
        <v>111830.7</v>
      </c>
      <c r="F15" s="913">
        <v>111830.7</v>
      </c>
      <c r="G15" s="913">
        <v>111830.7</v>
      </c>
      <c r="H15" s="913">
        <v>111830.7</v>
      </c>
      <c r="I15" s="913">
        <v>111830.7</v>
      </c>
      <c r="J15" s="913">
        <v>111830.7</v>
      </c>
      <c r="K15" s="913">
        <v>111830.7</v>
      </c>
      <c r="L15" s="913">
        <v>111830.7</v>
      </c>
      <c r="M15" s="913">
        <v>111830.7</v>
      </c>
      <c r="N15" s="913">
        <v>111830.7</v>
      </c>
      <c r="O15" s="913">
        <v>77096.7</v>
      </c>
      <c r="P15" s="913">
        <v>-30838.68</v>
      </c>
      <c r="Q15" s="913">
        <v>46258.02</v>
      </c>
      <c r="R15" s="913">
        <v>-46258.02</v>
      </c>
      <c r="S15" s="913">
        <v>0</v>
      </c>
      <c r="T15" s="913">
        <v>0</v>
      </c>
    </row>
    <row r="16" spans="1:29">
      <c r="A16" s="366">
        <v>3</v>
      </c>
      <c r="B16" s="912" t="s">
        <v>1883</v>
      </c>
      <c r="C16" s="913">
        <v>30109593.850000001</v>
      </c>
      <c r="D16" s="913">
        <v>30109593.850000001</v>
      </c>
      <c r="E16" s="913">
        <v>30109593.850000001</v>
      </c>
      <c r="F16" s="913">
        <v>30703063.850000001</v>
      </c>
      <c r="G16" s="913">
        <v>30703063.850000001</v>
      </c>
      <c r="H16" s="913">
        <v>30703063.850000001</v>
      </c>
      <c r="I16" s="913">
        <v>31296533.850000001</v>
      </c>
      <c r="J16" s="913">
        <v>31296533.850000001</v>
      </c>
      <c r="K16" s="913">
        <v>31296533.850000001</v>
      </c>
      <c r="L16" s="913">
        <v>31890003.850000001</v>
      </c>
      <c r="M16" s="913">
        <v>31890003.850000001</v>
      </c>
      <c r="N16" s="913">
        <v>31890003.850000001</v>
      </c>
      <c r="O16" s="913">
        <v>20322528.850000001</v>
      </c>
      <c r="P16" s="913">
        <v>-8129011</v>
      </c>
      <c r="Q16" s="913">
        <v>12193517.850000001</v>
      </c>
      <c r="R16" s="913">
        <v>-12193517.850000001</v>
      </c>
      <c r="S16" s="913">
        <v>0</v>
      </c>
      <c r="T16" s="913">
        <v>0</v>
      </c>
    </row>
    <row r="17" spans="1:20">
      <c r="A17" s="366">
        <v>4</v>
      </c>
      <c r="B17" s="912" t="s">
        <v>1884</v>
      </c>
      <c r="C17" s="913">
        <v>3790829</v>
      </c>
      <c r="D17" s="913">
        <v>3790829</v>
      </c>
      <c r="E17" s="913">
        <v>3790829</v>
      </c>
      <c r="F17" s="913">
        <v>3941194</v>
      </c>
      <c r="G17" s="913">
        <v>3941194</v>
      </c>
      <c r="H17" s="913">
        <v>3941194</v>
      </c>
      <c r="I17" s="913">
        <v>4091559</v>
      </c>
      <c r="J17" s="913">
        <v>4091559</v>
      </c>
      <c r="K17" s="913">
        <v>4091559</v>
      </c>
      <c r="L17" s="913">
        <v>4241924</v>
      </c>
      <c r="M17" s="913">
        <v>4241924</v>
      </c>
      <c r="N17" s="913">
        <v>4241924</v>
      </c>
      <c r="O17" s="913">
        <v>4428713</v>
      </c>
      <c r="P17" s="913">
        <v>-1771485.2</v>
      </c>
      <c r="Q17" s="913">
        <v>2657227.7999999998</v>
      </c>
      <c r="R17" s="913">
        <v>0</v>
      </c>
      <c r="S17" s="913">
        <v>0</v>
      </c>
      <c r="T17" s="913">
        <v>2657227.7999999998</v>
      </c>
    </row>
    <row r="18" spans="1:20">
      <c r="A18" s="366">
        <v>5</v>
      </c>
      <c r="B18" s="912" t="s">
        <v>1885</v>
      </c>
      <c r="C18" s="913">
        <v>-1197190.25</v>
      </c>
      <c r="D18" s="913">
        <v>-1193385.25</v>
      </c>
      <c r="E18" s="913">
        <v>-1158734.25</v>
      </c>
      <c r="F18" s="913">
        <v>-1450404.25</v>
      </c>
      <c r="G18" s="913">
        <v>-1394453.25</v>
      </c>
      <c r="H18" s="913">
        <v>-1393541.25</v>
      </c>
      <c r="I18" s="913">
        <v>-1346056.25</v>
      </c>
      <c r="J18" s="913">
        <v>-1309163.25</v>
      </c>
      <c r="K18" s="913">
        <v>-1292485.25</v>
      </c>
      <c r="L18" s="913">
        <v>-1260602.25</v>
      </c>
      <c r="M18" s="913">
        <v>-1226496.25</v>
      </c>
      <c r="N18" s="913">
        <v>-1210732.25</v>
      </c>
      <c r="O18" s="913">
        <v>-659404.25</v>
      </c>
      <c r="P18" s="913">
        <v>263761.7</v>
      </c>
      <c r="Q18" s="913">
        <v>-395642.55</v>
      </c>
      <c r="R18" s="913">
        <v>395642.55</v>
      </c>
      <c r="S18" s="913">
        <v>0</v>
      </c>
      <c r="T18" s="913">
        <v>0</v>
      </c>
    </row>
    <row r="19" spans="1:20">
      <c r="A19" s="366">
        <v>6</v>
      </c>
      <c r="B19" s="912" t="s">
        <v>1886</v>
      </c>
      <c r="C19" s="913">
        <v>297913.59999999998</v>
      </c>
      <c r="D19" s="913">
        <v>297913.59999999998</v>
      </c>
      <c r="E19" s="913">
        <v>297913.59999999998</v>
      </c>
      <c r="F19" s="913">
        <v>30542.599999999977</v>
      </c>
      <c r="G19" s="913">
        <v>30542.599999999977</v>
      </c>
      <c r="H19" s="913">
        <v>30542.599999999977</v>
      </c>
      <c r="I19" s="913">
        <v>31404.599999999977</v>
      </c>
      <c r="J19" s="913">
        <v>31404.599999999977</v>
      </c>
      <c r="K19" s="913">
        <v>31404.599999999977</v>
      </c>
      <c r="L19" s="913">
        <v>55470.599999999977</v>
      </c>
      <c r="M19" s="913">
        <v>55470.599999999977</v>
      </c>
      <c r="N19" s="913">
        <v>55470.599999999977</v>
      </c>
      <c r="O19" s="913">
        <v>69391.599999999977</v>
      </c>
      <c r="P19" s="913">
        <v>-27756.639999999992</v>
      </c>
      <c r="Q19" s="913">
        <v>41634.959999999985</v>
      </c>
      <c r="R19" s="913">
        <v>-41634.959999999985</v>
      </c>
      <c r="S19" s="913">
        <v>0</v>
      </c>
      <c r="T19" s="913">
        <v>0</v>
      </c>
    </row>
    <row r="20" spans="1:20">
      <c r="A20" s="366">
        <v>7</v>
      </c>
      <c r="B20" s="912" t="s">
        <v>1887</v>
      </c>
      <c r="C20" s="913">
        <v>-189718.50000000006</v>
      </c>
      <c r="D20" s="913">
        <v>-189718.50000000006</v>
      </c>
      <c r="E20" s="913">
        <v>-189718.50000000006</v>
      </c>
      <c r="F20" s="913">
        <v>-189718.50000000006</v>
      </c>
      <c r="G20" s="913">
        <v>-189718.50000000006</v>
      </c>
      <c r="H20" s="913">
        <v>-189718.50000000006</v>
      </c>
      <c r="I20" s="913">
        <v>-189718.50000000006</v>
      </c>
      <c r="J20" s="913">
        <v>-189718.50000000006</v>
      </c>
      <c r="K20" s="913">
        <v>-189718.50000000006</v>
      </c>
      <c r="L20" s="913">
        <v>-189718.50000000006</v>
      </c>
      <c r="M20" s="913">
        <v>-189718.50000000006</v>
      </c>
      <c r="N20" s="913">
        <v>-189718.50000000006</v>
      </c>
      <c r="O20" s="913">
        <v>-234231.50000000006</v>
      </c>
      <c r="P20" s="913">
        <v>93692.6</v>
      </c>
      <c r="Q20" s="913">
        <v>-140538.90000000005</v>
      </c>
      <c r="R20" s="913">
        <v>0</v>
      </c>
      <c r="S20" s="913">
        <v>143884.20000000004</v>
      </c>
      <c r="T20" s="913">
        <v>3345.2999999999884</v>
      </c>
    </row>
    <row r="21" spans="1:20">
      <c r="A21" s="366">
        <v>8</v>
      </c>
      <c r="B21" s="912" t="s">
        <v>1888</v>
      </c>
      <c r="C21" s="913">
        <v>-17274.25</v>
      </c>
      <c r="D21" s="913">
        <v>-17274.25</v>
      </c>
      <c r="E21" s="913">
        <v>-17274.25</v>
      </c>
      <c r="F21" s="913">
        <v>-17274.25</v>
      </c>
      <c r="G21" s="913">
        <v>-17274.25</v>
      </c>
      <c r="H21" s="913">
        <v>-17274.25</v>
      </c>
      <c r="I21" s="913">
        <v>-17274.25</v>
      </c>
      <c r="J21" s="913">
        <v>-17274.25</v>
      </c>
      <c r="K21" s="913">
        <v>-17274.25</v>
      </c>
      <c r="L21" s="913">
        <v>-17274.25</v>
      </c>
      <c r="M21" s="913">
        <v>-17274.25</v>
      </c>
      <c r="N21" s="913">
        <v>-17274.25</v>
      </c>
      <c r="O21" s="913">
        <v>64388.75</v>
      </c>
      <c r="P21" s="913">
        <v>-25755.5</v>
      </c>
      <c r="Q21" s="913">
        <v>38633.25</v>
      </c>
      <c r="R21" s="913">
        <v>0</v>
      </c>
      <c r="S21" s="913">
        <v>15600.299999999996</v>
      </c>
      <c r="T21" s="913">
        <v>54233.549999999996</v>
      </c>
    </row>
    <row r="22" spans="1:20">
      <c r="A22" s="366">
        <v>9</v>
      </c>
      <c r="B22" s="914" t="s">
        <v>1889</v>
      </c>
      <c r="C22" s="913">
        <v>-9505.8500000000058</v>
      </c>
      <c r="D22" s="913">
        <v>-9505.8500000000058</v>
      </c>
      <c r="E22" s="913">
        <v>-9505.8500000000058</v>
      </c>
      <c r="F22" s="913">
        <v>-9505.8500000000058</v>
      </c>
      <c r="G22" s="913">
        <v>-9505.8500000000058</v>
      </c>
      <c r="H22" s="913">
        <v>-9505.8500000000058</v>
      </c>
      <c r="I22" s="913">
        <v>-9505.8500000000058</v>
      </c>
      <c r="J22" s="913">
        <v>-9505.8500000000058</v>
      </c>
      <c r="K22" s="913">
        <v>-9505.8500000000058</v>
      </c>
      <c r="L22" s="913">
        <v>-9505.8500000000058</v>
      </c>
      <c r="M22" s="913">
        <v>-9505.8500000000058</v>
      </c>
      <c r="N22" s="913">
        <v>-9505.8500000000058</v>
      </c>
      <c r="O22" s="913">
        <v>-9505.8500000000058</v>
      </c>
      <c r="P22" s="913">
        <v>3802.3400000000029</v>
      </c>
      <c r="Q22" s="913">
        <v>-5703.5100000000029</v>
      </c>
      <c r="R22" s="913">
        <v>0</v>
      </c>
      <c r="S22" s="913">
        <v>5703.5100000000029</v>
      </c>
      <c r="T22" s="913">
        <v>0</v>
      </c>
    </row>
    <row r="23" spans="1:20">
      <c r="A23" s="366">
        <v>10</v>
      </c>
      <c r="B23" s="914" t="s">
        <v>1890</v>
      </c>
      <c r="C23" s="913">
        <v>-99475.9</v>
      </c>
      <c r="D23" s="913">
        <v>-99475.9</v>
      </c>
      <c r="E23" s="913">
        <v>-99475.9</v>
      </c>
      <c r="F23" s="913">
        <v>-99475.9</v>
      </c>
      <c r="G23" s="913">
        <v>-99475.9</v>
      </c>
      <c r="H23" s="913">
        <v>-99475.9</v>
      </c>
      <c r="I23" s="913">
        <v>-99475.9</v>
      </c>
      <c r="J23" s="913">
        <v>-99475.9</v>
      </c>
      <c r="K23" s="913">
        <v>-99475.9</v>
      </c>
      <c r="L23" s="913">
        <v>-99475.9</v>
      </c>
      <c r="M23" s="913">
        <v>-99475.9</v>
      </c>
      <c r="N23" s="913">
        <v>-99475.9</v>
      </c>
      <c r="O23" s="913">
        <v>-99475.9</v>
      </c>
      <c r="P23" s="913">
        <v>39790.36</v>
      </c>
      <c r="Q23" s="913">
        <v>-59685.539999999994</v>
      </c>
      <c r="R23" s="913">
        <v>0</v>
      </c>
      <c r="S23" s="913">
        <v>9131.8800000000047</v>
      </c>
      <c r="T23" s="913">
        <v>-50553.659999999989</v>
      </c>
    </row>
    <row r="24" spans="1:20">
      <c r="A24" s="366">
        <v>11</v>
      </c>
      <c r="B24" s="912" t="s">
        <v>1098</v>
      </c>
      <c r="C24" s="913">
        <v>5470801.8000000007</v>
      </c>
      <c r="D24" s="913">
        <v>5470801.8000000007</v>
      </c>
      <c r="E24" s="913">
        <v>5470801.8000000007</v>
      </c>
      <c r="F24" s="913">
        <v>5470801.8000000007</v>
      </c>
      <c r="G24" s="913">
        <v>5470801.8000000007</v>
      </c>
      <c r="H24" s="913">
        <v>5470801.8000000007</v>
      </c>
      <c r="I24" s="913">
        <v>5470801.8000000007</v>
      </c>
      <c r="J24" s="913">
        <v>5470801.8000000007</v>
      </c>
      <c r="K24" s="913">
        <v>5470801.8000000007</v>
      </c>
      <c r="L24" s="913">
        <v>5470801.8000000007</v>
      </c>
      <c r="M24" s="913">
        <v>5470801.8000000007</v>
      </c>
      <c r="N24" s="913">
        <v>5470801.8000000007</v>
      </c>
      <c r="O24" s="913">
        <v>5470801.8000000007</v>
      </c>
      <c r="P24" s="913">
        <v>-2188320.7200000002</v>
      </c>
      <c r="Q24" s="913">
        <v>3282481.0800000005</v>
      </c>
      <c r="R24" s="913">
        <v>-3282481.0800000005</v>
      </c>
      <c r="S24" s="913">
        <v>0</v>
      </c>
      <c r="T24" s="913">
        <v>0</v>
      </c>
    </row>
    <row r="25" spans="1:20">
      <c r="A25" s="366">
        <v>12</v>
      </c>
      <c r="B25" s="912" t="s">
        <v>1891</v>
      </c>
      <c r="C25" s="913">
        <v>321911</v>
      </c>
      <c r="D25" s="913">
        <v>321911</v>
      </c>
      <c r="E25" s="913">
        <v>321911</v>
      </c>
      <c r="F25" s="913">
        <v>321911</v>
      </c>
      <c r="G25" s="913">
        <v>321911</v>
      </c>
      <c r="H25" s="913">
        <v>321911</v>
      </c>
      <c r="I25" s="913">
        <v>321911</v>
      </c>
      <c r="J25" s="913">
        <v>321911</v>
      </c>
      <c r="K25" s="913">
        <v>321911</v>
      </c>
      <c r="L25" s="913">
        <v>321911</v>
      </c>
      <c r="M25" s="913">
        <v>321911</v>
      </c>
      <c r="N25" s="913">
        <v>321911</v>
      </c>
      <c r="O25" s="913">
        <v>247026</v>
      </c>
      <c r="P25" s="913">
        <v>-98810.399999999965</v>
      </c>
      <c r="Q25" s="913">
        <v>148215.60000000003</v>
      </c>
      <c r="R25" s="913">
        <v>0</v>
      </c>
      <c r="S25" s="913">
        <v>-0.33000000002721208</v>
      </c>
      <c r="T25" s="913">
        <v>148215.27000000002</v>
      </c>
    </row>
    <row r="26" spans="1:20">
      <c r="A26" s="366">
        <v>13</v>
      </c>
      <c r="B26" s="914" t="s">
        <v>808</v>
      </c>
      <c r="C26" s="913">
        <v>-190329942.80000001</v>
      </c>
      <c r="D26" s="913">
        <v>-190329942.80000001</v>
      </c>
      <c r="E26" s="913">
        <v>-190329942.80000001</v>
      </c>
      <c r="F26" s="913">
        <v>-191815306.80000001</v>
      </c>
      <c r="G26" s="913">
        <v>-191815307.80000001</v>
      </c>
      <c r="H26" s="913">
        <v>-191815307.80000001</v>
      </c>
      <c r="I26" s="913">
        <v>-193300671.80000001</v>
      </c>
      <c r="J26" s="913">
        <v>-193300672.80000001</v>
      </c>
      <c r="K26" s="913">
        <v>-193300672.80000001</v>
      </c>
      <c r="L26" s="913">
        <v>-194786036.80000001</v>
      </c>
      <c r="M26" s="913">
        <v>-194786037.80000001</v>
      </c>
      <c r="N26" s="913">
        <v>-194786037.80000001</v>
      </c>
      <c r="O26" s="913">
        <v>-187341291.40000001</v>
      </c>
      <c r="P26" s="913">
        <v>74814988.057693005</v>
      </c>
      <c r="Q26" s="913">
        <v>-112526303.342307</v>
      </c>
      <c r="R26" s="913">
        <v>1</v>
      </c>
      <c r="S26" s="913">
        <v>2108261</v>
      </c>
      <c r="T26" s="913">
        <v>-110418041.342307</v>
      </c>
    </row>
    <row r="27" spans="1:20">
      <c r="A27" s="366">
        <v>14</v>
      </c>
      <c r="B27" s="914" t="s">
        <v>1892</v>
      </c>
      <c r="C27" s="913">
        <v>739270.81649995211</v>
      </c>
      <c r="D27" s="913">
        <v>739270.81649995211</v>
      </c>
      <c r="E27" s="913">
        <v>739270.81649995211</v>
      </c>
      <c r="F27" s="913">
        <v>739270.81649995211</v>
      </c>
      <c r="G27" s="913">
        <v>739270.81649995211</v>
      </c>
      <c r="H27" s="913">
        <v>739270.81649995211</v>
      </c>
      <c r="I27" s="913">
        <v>739270.81649995211</v>
      </c>
      <c r="J27" s="913">
        <v>739270.81649995211</v>
      </c>
      <c r="K27" s="913">
        <v>739270.81649995211</v>
      </c>
      <c r="L27" s="913">
        <v>739270.81649995211</v>
      </c>
      <c r="M27" s="913">
        <v>739270.81649995211</v>
      </c>
      <c r="N27" s="913">
        <v>739270.81649995211</v>
      </c>
      <c r="O27" s="913">
        <v>708156.81649995211</v>
      </c>
      <c r="P27" s="913">
        <v>377873.79599999898</v>
      </c>
      <c r="Q27" s="913">
        <v>1086030.6124999512</v>
      </c>
      <c r="R27" s="913">
        <v>-2910033.9264999991</v>
      </c>
      <c r="S27" s="913">
        <v>56962.200000000012</v>
      </c>
      <c r="T27" s="913">
        <v>-1767041.114000048</v>
      </c>
    </row>
    <row r="28" spans="1:20">
      <c r="A28" s="366">
        <v>15</v>
      </c>
      <c r="B28" s="914" t="s">
        <v>1893</v>
      </c>
      <c r="C28" s="913">
        <v>101732.20000000001</v>
      </c>
      <c r="D28" s="913">
        <v>101732.20000000001</v>
      </c>
      <c r="E28" s="913">
        <v>101732.20000000001</v>
      </c>
      <c r="F28" s="913">
        <v>101732.20000000001</v>
      </c>
      <c r="G28" s="913">
        <v>101732.20000000001</v>
      </c>
      <c r="H28" s="913">
        <v>101732.20000000001</v>
      </c>
      <c r="I28" s="913">
        <v>101732.20000000001</v>
      </c>
      <c r="J28" s="913">
        <v>101732.20000000001</v>
      </c>
      <c r="K28" s="913">
        <v>101732.20000000001</v>
      </c>
      <c r="L28" s="913">
        <v>101732.20000000001</v>
      </c>
      <c r="M28" s="913">
        <v>101732.20000000001</v>
      </c>
      <c r="N28" s="913">
        <v>101732.20000000001</v>
      </c>
      <c r="O28" s="913">
        <v>115576.20000000001</v>
      </c>
      <c r="P28" s="913">
        <v>-46230.479999999996</v>
      </c>
      <c r="Q28" s="913">
        <v>69345.720000000016</v>
      </c>
      <c r="R28" s="913">
        <v>0</v>
      </c>
      <c r="S28" s="913">
        <v>97167.479999999967</v>
      </c>
      <c r="T28" s="913">
        <v>166513.19999999998</v>
      </c>
    </row>
    <row r="29" spans="1:20">
      <c r="A29" s="366">
        <v>16</v>
      </c>
      <c r="B29" s="914" t="s">
        <v>1894</v>
      </c>
      <c r="C29" s="913">
        <v>-10427969.25</v>
      </c>
      <c r="D29" s="913">
        <v>-10427969.25</v>
      </c>
      <c r="E29" s="913">
        <v>-10427969.25</v>
      </c>
      <c r="F29" s="913">
        <v>-10427969.25</v>
      </c>
      <c r="G29" s="913">
        <v>-10427969.25</v>
      </c>
      <c r="H29" s="913">
        <v>-10427969.25</v>
      </c>
      <c r="I29" s="913">
        <v>-10427969.25</v>
      </c>
      <c r="J29" s="913">
        <v>-10427969.25</v>
      </c>
      <c r="K29" s="913">
        <v>-10427969.25</v>
      </c>
      <c r="L29" s="913">
        <v>-10427969.25</v>
      </c>
      <c r="M29" s="913">
        <v>-10427969.25</v>
      </c>
      <c r="N29" s="913">
        <v>-10427969.25</v>
      </c>
      <c r="O29" s="913">
        <v>-10427969.25</v>
      </c>
      <c r="P29" s="913">
        <v>4171187.7</v>
      </c>
      <c r="Q29" s="913">
        <v>-6256781.5499999998</v>
      </c>
      <c r="R29" s="913">
        <v>0</v>
      </c>
      <c r="S29" s="913">
        <v>0</v>
      </c>
      <c r="T29" s="913">
        <v>-6256781.5499999998</v>
      </c>
    </row>
    <row r="30" spans="1:20">
      <c r="A30" s="366">
        <v>17</v>
      </c>
      <c r="B30" s="914" t="s">
        <v>1895</v>
      </c>
      <c r="C30" s="913">
        <v>12403824.350000001</v>
      </c>
      <c r="D30" s="913">
        <v>12403824.350000001</v>
      </c>
      <c r="E30" s="913">
        <v>12403824.350000001</v>
      </c>
      <c r="F30" s="913">
        <v>11660562.350000001</v>
      </c>
      <c r="G30" s="913">
        <v>11660562.350000001</v>
      </c>
      <c r="H30" s="913">
        <v>11660562.350000001</v>
      </c>
      <c r="I30" s="913">
        <v>10917300.350000001</v>
      </c>
      <c r="J30" s="913">
        <v>10917300.350000001</v>
      </c>
      <c r="K30" s="913">
        <v>10917300.350000001</v>
      </c>
      <c r="L30" s="913">
        <v>10174038.350000001</v>
      </c>
      <c r="M30" s="913">
        <v>10174038.350000001</v>
      </c>
      <c r="N30" s="913">
        <v>10174038.350000001</v>
      </c>
      <c r="O30" s="913">
        <v>8657696.3500000015</v>
      </c>
      <c r="P30" s="913">
        <v>-3463078.540000001</v>
      </c>
      <c r="Q30" s="913">
        <v>5194617.8100000005</v>
      </c>
      <c r="R30" s="913">
        <v>0</v>
      </c>
      <c r="S30" s="913">
        <v>0</v>
      </c>
      <c r="T30" s="913">
        <v>5194617.8100000005</v>
      </c>
    </row>
    <row r="31" spans="1:20">
      <c r="A31" s="366">
        <v>18</v>
      </c>
      <c r="B31" s="914" t="s">
        <v>1896</v>
      </c>
      <c r="C31" s="913">
        <v>-14692709.850000003</v>
      </c>
      <c r="D31" s="913">
        <v>-14692709.850000003</v>
      </c>
      <c r="E31" s="913">
        <v>-14692709.850000003</v>
      </c>
      <c r="F31" s="913">
        <v>-13948289.850000003</v>
      </c>
      <c r="G31" s="913">
        <v>-13948289.850000003</v>
      </c>
      <c r="H31" s="913">
        <v>-13948289.850000003</v>
      </c>
      <c r="I31" s="913">
        <v>-13147318.850000003</v>
      </c>
      <c r="J31" s="913">
        <v>-13147318.850000003</v>
      </c>
      <c r="K31" s="913">
        <v>-13147318.850000003</v>
      </c>
      <c r="L31" s="913">
        <v>-12151371.850000003</v>
      </c>
      <c r="M31" s="913">
        <v>-12151371.850000003</v>
      </c>
      <c r="N31" s="913">
        <v>-12151371.850000003</v>
      </c>
      <c r="O31" s="913">
        <v>-11427315.850000003</v>
      </c>
      <c r="P31" s="913">
        <v>4186177.540000001</v>
      </c>
      <c r="Q31" s="913">
        <v>-7241138.3100000024</v>
      </c>
      <c r="R31" s="913">
        <v>7241138.3100000024</v>
      </c>
      <c r="S31" s="913">
        <v>0</v>
      </c>
      <c r="T31" s="913">
        <v>0</v>
      </c>
    </row>
    <row r="32" spans="1:20">
      <c r="A32" s="366">
        <v>19</v>
      </c>
      <c r="B32" s="914" t="s">
        <v>1897</v>
      </c>
      <c r="C32" s="913">
        <v>778359.75</v>
      </c>
      <c r="D32" s="913">
        <v>778359.75</v>
      </c>
      <c r="E32" s="913">
        <v>778359.75</v>
      </c>
      <c r="F32" s="913">
        <v>778359.75</v>
      </c>
      <c r="G32" s="913">
        <v>778359.75</v>
      </c>
      <c r="H32" s="913">
        <v>778359.75</v>
      </c>
      <c r="I32" s="913">
        <v>778359.75</v>
      </c>
      <c r="J32" s="913">
        <v>778359.75</v>
      </c>
      <c r="K32" s="913">
        <v>778359.75</v>
      </c>
      <c r="L32" s="913">
        <v>778359.75</v>
      </c>
      <c r="M32" s="913">
        <v>778359.75</v>
      </c>
      <c r="N32" s="913">
        <v>778359.75</v>
      </c>
      <c r="O32" s="913">
        <v>778359.75</v>
      </c>
      <c r="P32" s="913">
        <v>-311343.90000000002</v>
      </c>
      <c r="Q32" s="913">
        <v>467015.85</v>
      </c>
      <c r="R32" s="913">
        <v>0</v>
      </c>
      <c r="S32" s="913">
        <v>0</v>
      </c>
      <c r="T32" s="913">
        <v>467015.85</v>
      </c>
    </row>
    <row r="33" spans="1:22">
      <c r="A33" s="366">
        <v>20</v>
      </c>
      <c r="B33" s="914" t="s">
        <v>1898</v>
      </c>
      <c r="C33" s="913">
        <v>-11798765.199999999</v>
      </c>
      <c r="D33" s="913">
        <v>-11798765.199999999</v>
      </c>
      <c r="E33" s="913">
        <v>-11798765.199999999</v>
      </c>
      <c r="F33" s="913">
        <v>-11685170.199999999</v>
      </c>
      <c r="G33" s="913">
        <v>-11685170.199999999</v>
      </c>
      <c r="H33" s="913">
        <v>-11685170.199999999</v>
      </c>
      <c r="I33" s="913">
        <v>-11571575.199999999</v>
      </c>
      <c r="J33" s="913">
        <v>-11571575.199999999</v>
      </c>
      <c r="K33" s="913">
        <v>-11571575.199999999</v>
      </c>
      <c r="L33" s="913">
        <v>-11457980.199999999</v>
      </c>
      <c r="M33" s="913">
        <v>-11457980.199999999</v>
      </c>
      <c r="N33" s="913">
        <v>-11457980.199999999</v>
      </c>
      <c r="O33" s="913">
        <v>-11344386.199999999</v>
      </c>
      <c r="P33" s="913">
        <v>4537754.4800000004</v>
      </c>
      <c r="Q33" s="913">
        <v>-6806631.7199999988</v>
      </c>
      <c r="R33" s="913">
        <v>6806631.7199999988</v>
      </c>
      <c r="S33" s="913">
        <v>0</v>
      </c>
      <c r="T33" s="913">
        <v>0</v>
      </c>
    </row>
    <row r="34" spans="1:22">
      <c r="A34" s="366">
        <v>21</v>
      </c>
      <c r="B34" s="914" t="s">
        <v>1899</v>
      </c>
      <c r="C34" s="913">
        <v>-724410.40000000037</v>
      </c>
      <c r="D34" s="913">
        <v>-724410.40000000037</v>
      </c>
      <c r="E34" s="913">
        <v>-724410.40000000037</v>
      </c>
      <c r="F34" s="913">
        <v>-724410.40000000037</v>
      </c>
      <c r="G34" s="913">
        <v>-724410.40000000037</v>
      </c>
      <c r="H34" s="913">
        <v>-724410.40000000037</v>
      </c>
      <c r="I34" s="913">
        <v>-724410.40000000037</v>
      </c>
      <c r="J34" s="913">
        <v>-724410.40000000037</v>
      </c>
      <c r="K34" s="913">
        <v>-724410.40000000037</v>
      </c>
      <c r="L34" s="913">
        <v>-724410.40000000037</v>
      </c>
      <c r="M34" s="913">
        <v>-724410.40000000037</v>
      </c>
      <c r="N34" s="913">
        <v>-724410.40000000037</v>
      </c>
      <c r="O34" s="913">
        <v>-984879.40000000037</v>
      </c>
      <c r="P34" s="913">
        <v>393951.76000000013</v>
      </c>
      <c r="Q34" s="913">
        <v>-590927.64000000025</v>
      </c>
      <c r="R34" s="913">
        <v>0</v>
      </c>
      <c r="S34" s="913">
        <v>590927.64000000025</v>
      </c>
      <c r="T34" s="913">
        <v>0</v>
      </c>
    </row>
    <row r="35" spans="1:22">
      <c r="A35" s="366">
        <v>22</v>
      </c>
      <c r="B35" s="914" t="s">
        <v>1900</v>
      </c>
      <c r="C35" s="913">
        <v>-296698.05</v>
      </c>
      <c r="D35" s="913">
        <v>-296698.05</v>
      </c>
      <c r="E35" s="913">
        <v>-296698.05</v>
      </c>
      <c r="F35" s="913">
        <v>-296698.05</v>
      </c>
      <c r="G35" s="913">
        <v>-296698.05</v>
      </c>
      <c r="H35" s="913">
        <v>-296698.05</v>
      </c>
      <c r="I35" s="913">
        <v>-296698.05</v>
      </c>
      <c r="J35" s="913">
        <v>-296698.05</v>
      </c>
      <c r="K35" s="913">
        <v>-296698.05</v>
      </c>
      <c r="L35" s="913">
        <v>-296698.05</v>
      </c>
      <c r="M35" s="913">
        <v>-296698.05</v>
      </c>
      <c r="N35" s="913">
        <v>-296698.05</v>
      </c>
      <c r="O35" s="913">
        <v>-308426.05</v>
      </c>
      <c r="P35" s="913">
        <v>123370.42000000001</v>
      </c>
      <c r="Q35" s="913">
        <v>-185055.62999999998</v>
      </c>
      <c r="R35" s="913">
        <v>0</v>
      </c>
      <c r="S35" s="913">
        <v>-51297.270000000019</v>
      </c>
      <c r="T35" s="913">
        <v>-236352.9</v>
      </c>
    </row>
    <row r="36" spans="1:22">
      <c r="A36" s="366">
        <v>23</v>
      </c>
      <c r="B36" s="914" t="s">
        <v>1901</v>
      </c>
      <c r="C36" s="913">
        <v>-3480455.75</v>
      </c>
      <c r="D36" s="913">
        <v>-3480455.75</v>
      </c>
      <c r="E36" s="913">
        <v>-3480455.75</v>
      </c>
      <c r="F36" s="913">
        <v>-3552804.75</v>
      </c>
      <c r="G36" s="913">
        <v>-3552804.75</v>
      </c>
      <c r="H36" s="913">
        <v>-3552804.75</v>
      </c>
      <c r="I36" s="913">
        <v>-3625153.75</v>
      </c>
      <c r="J36" s="913">
        <v>-3625153.75</v>
      </c>
      <c r="K36" s="913">
        <v>-3625153.75</v>
      </c>
      <c r="L36" s="913">
        <v>-3697502.75</v>
      </c>
      <c r="M36" s="913">
        <v>-3697502.75</v>
      </c>
      <c r="N36" s="913">
        <v>-3697502.75</v>
      </c>
      <c r="O36" s="913">
        <v>-3934932.75</v>
      </c>
      <c r="P36" s="913">
        <v>1573973.0999999999</v>
      </c>
      <c r="Q36" s="913">
        <v>-2360959.6500000004</v>
      </c>
      <c r="R36" s="913">
        <v>0</v>
      </c>
      <c r="S36" s="913">
        <v>0</v>
      </c>
      <c r="T36" s="913">
        <v>-2360959.6500000004</v>
      </c>
    </row>
    <row r="37" spans="1:22">
      <c r="A37" s="366">
        <v>24</v>
      </c>
      <c r="B37" s="914" t="s">
        <v>1902</v>
      </c>
      <c r="C37" s="913">
        <v>2348703.56</v>
      </c>
      <c r="D37" s="913">
        <v>2348703.56</v>
      </c>
      <c r="E37" s="913">
        <v>2348703.56</v>
      </c>
      <c r="F37" s="913">
        <v>2333622.56</v>
      </c>
      <c r="G37" s="913">
        <v>2333622.56</v>
      </c>
      <c r="H37" s="913">
        <v>2333622.56</v>
      </c>
      <c r="I37" s="913">
        <v>2318541.56</v>
      </c>
      <c r="J37" s="913">
        <v>2318541.56</v>
      </c>
      <c r="K37" s="913">
        <v>2318541.56</v>
      </c>
      <c r="L37" s="913">
        <v>2303460.56</v>
      </c>
      <c r="M37" s="913">
        <v>2303460.56</v>
      </c>
      <c r="N37" s="913">
        <v>2303460.56</v>
      </c>
      <c r="O37" s="913">
        <v>2288379.5600000024</v>
      </c>
      <c r="P37" s="913">
        <v>29851589.975999996</v>
      </c>
      <c r="Q37" s="913">
        <v>32139969.535999998</v>
      </c>
      <c r="R37" s="913">
        <v>0</v>
      </c>
      <c r="S37" s="913">
        <v>-2096248.977</v>
      </c>
      <c r="T37" s="913">
        <v>30043720.559</v>
      </c>
    </row>
    <row r="38" spans="1:22">
      <c r="A38" s="366">
        <v>25</v>
      </c>
      <c r="B38" s="914" t="s">
        <v>1903</v>
      </c>
      <c r="C38" s="913">
        <v>-317468</v>
      </c>
      <c r="D38" s="913">
        <v>-317468</v>
      </c>
      <c r="E38" s="913">
        <v>-317468</v>
      </c>
      <c r="F38" s="913">
        <v>-317468</v>
      </c>
      <c r="G38" s="913">
        <v>-317468</v>
      </c>
      <c r="H38" s="913">
        <v>-317468</v>
      </c>
      <c r="I38" s="913">
        <v>-317468</v>
      </c>
      <c r="J38" s="913">
        <v>-317468</v>
      </c>
      <c r="K38" s="913">
        <v>-317468</v>
      </c>
      <c r="L38" s="913">
        <v>-317468</v>
      </c>
      <c r="M38" s="913">
        <v>-317468</v>
      </c>
      <c r="N38" s="913">
        <v>-317468</v>
      </c>
      <c r="O38" s="913">
        <v>-317468</v>
      </c>
      <c r="P38" s="913">
        <v>126987.19999999998</v>
      </c>
      <c r="Q38" s="913">
        <v>-190480.80000000002</v>
      </c>
      <c r="R38" s="913">
        <v>190480.80000000002</v>
      </c>
      <c r="S38" s="913">
        <v>0</v>
      </c>
      <c r="T38" s="913">
        <v>0</v>
      </c>
    </row>
    <row r="39" spans="1:22">
      <c r="A39" s="366">
        <v>26</v>
      </c>
      <c r="B39" s="914" t="s">
        <v>1904</v>
      </c>
      <c r="C39" s="913">
        <v>421533.67349999998</v>
      </c>
      <c r="D39" s="913">
        <v>421533.67349999998</v>
      </c>
      <c r="E39" s="913">
        <v>421533.67349999998</v>
      </c>
      <c r="F39" s="913">
        <v>421533.67349999998</v>
      </c>
      <c r="G39" s="913">
        <v>421533.67349999998</v>
      </c>
      <c r="H39" s="913">
        <v>421533.67349999998</v>
      </c>
      <c r="I39" s="913">
        <v>421533.67349999998</v>
      </c>
      <c r="J39" s="913">
        <v>421533.67349999998</v>
      </c>
      <c r="K39" s="913">
        <v>421533.67349999998</v>
      </c>
      <c r="L39" s="913">
        <v>421533.67349999998</v>
      </c>
      <c r="M39" s="913">
        <v>421533.67349999998</v>
      </c>
      <c r="N39" s="913">
        <v>421533.67349999998</v>
      </c>
      <c r="O39" s="913">
        <v>421533.67349999998</v>
      </c>
      <c r="P39" s="913">
        <v>-168613.4694</v>
      </c>
      <c r="Q39" s="913">
        <v>252920.20409999997</v>
      </c>
      <c r="R39" s="913">
        <v>-252920.20409999997</v>
      </c>
      <c r="S39" s="913">
        <v>0</v>
      </c>
      <c r="T39" s="913">
        <v>0</v>
      </c>
    </row>
    <row r="40" spans="1:22">
      <c r="A40" s="366">
        <v>27</v>
      </c>
      <c r="B40" s="914" t="s">
        <v>1905</v>
      </c>
      <c r="C40" s="913">
        <v>977043</v>
      </c>
      <c r="D40" s="913">
        <v>977043</v>
      </c>
      <c r="E40" s="913">
        <v>977043</v>
      </c>
      <c r="F40" s="913">
        <v>977043</v>
      </c>
      <c r="G40" s="913">
        <v>977043</v>
      </c>
      <c r="H40" s="913">
        <v>977043</v>
      </c>
      <c r="I40" s="913">
        <v>977043</v>
      </c>
      <c r="J40" s="913">
        <v>977043</v>
      </c>
      <c r="K40" s="913">
        <v>977043</v>
      </c>
      <c r="L40" s="913">
        <v>977043</v>
      </c>
      <c r="M40" s="913">
        <v>977043</v>
      </c>
      <c r="N40" s="913">
        <v>977043</v>
      </c>
      <c r="O40" s="913">
        <v>932257</v>
      </c>
      <c r="P40" s="913">
        <v>-372902.79999999993</v>
      </c>
      <c r="Q40" s="913">
        <v>559354.20000000007</v>
      </c>
      <c r="R40" s="913">
        <v>-559354.20000000007</v>
      </c>
      <c r="S40" s="913">
        <v>0</v>
      </c>
      <c r="T40" s="913">
        <v>0</v>
      </c>
    </row>
    <row r="41" spans="1:22">
      <c r="A41" s="366">
        <v>28</v>
      </c>
      <c r="B41" s="914" t="s">
        <v>1906</v>
      </c>
      <c r="C41" s="913">
        <v>4247.6999999999971</v>
      </c>
      <c r="D41" s="913">
        <v>4247.6999999999971</v>
      </c>
      <c r="E41" s="913">
        <v>4247.6999999999971</v>
      </c>
      <c r="F41" s="913">
        <v>4247.6999999999971</v>
      </c>
      <c r="G41" s="913">
        <v>4247.6999999999971</v>
      </c>
      <c r="H41" s="913">
        <v>4247.6999999999971</v>
      </c>
      <c r="I41" s="913">
        <v>4247.6999999999971</v>
      </c>
      <c r="J41" s="913">
        <v>4247.6999999999971</v>
      </c>
      <c r="K41" s="913">
        <v>4247.6999999999971</v>
      </c>
      <c r="L41" s="913">
        <v>4247.6999999999971</v>
      </c>
      <c r="M41" s="913">
        <v>4247.6999999999971</v>
      </c>
      <c r="N41" s="913">
        <v>4247.6999999999971</v>
      </c>
      <c r="O41" s="913">
        <v>4247.6999999999971</v>
      </c>
      <c r="P41" s="913">
        <v>-1699.079999999999</v>
      </c>
      <c r="Q41" s="913">
        <v>2548.6199999999981</v>
      </c>
      <c r="R41" s="913">
        <v>-2548.6199999999981</v>
      </c>
      <c r="S41" s="913">
        <v>0</v>
      </c>
      <c r="T41" s="913">
        <v>0</v>
      </c>
    </row>
    <row r="42" spans="1:22">
      <c r="A42" s="366">
        <v>29</v>
      </c>
      <c r="B42" s="914" t="s">
        <v>1907</v>
      </c>
      <c r="C42" s="913">
        <v>12593</v>
      </c>
      <c r="D42" s="913">
        <v>12593</v>
      </c>
      <c r="E42" s="913">
        <v>12593</v>
      </c>
      <c r="F42" s="913">
        <v>12593</v>
      </c>
      <c r="G42" s="913">
        <v>12593</v>
      </c>
      <c r="H42" s="913">
        <v>12593</v>
      </c>
      <c r="I42" s="913">
        <v>12593</v>
      </c>
      <c r="J42" s="913">
        <v>12593</v>
      </c>
      <c r="K42" s="913">
        <v>12593</v>
      </c>
      <c r="L42" s="913">
        <v>12593</v>
      </c>
      <c r="M42" s="913">
        <v>12593</v>
      </c>
      <c r="N42" s="913">
        <v>12593</v>
      </c>
      <c r="O42" s="913">
        <v>-33308</v>
      </c>
      <c r="P42" s="913">
        <v>13323.199999999983</v>
      </c>
      <c r="Q42" s="913">
        <v>-19984.800000000017</v>
      </c>
      <c r="R42" s="913">
        <v>19984.800000000017</v>
      </c>
      <c r="S42" s="913">
        <v>0</v>
      </c>
      <c r="T42" s="913">
        <v>0</v>
      </c>
    </row>
    <row r="43" spans="1:22">
      <c r="A43" s="366">
        <v>30</v>
      </c>
      <c r="B43" s="914" t="s">
        <v>1908</v>
      </c>
      <c r="C43" s="913">
        <v>-527235</v>
      </c>
      <c r="D43" s="913">
        <v>-527235</v>
      </c>
      <c r="E43" s="913">
        <v>-527235</v>
      </c>
      <c r="F43" s="913">
        <v>-530980</v>
      </c>
      <c r="G43" s="913">
        <v>-530980</v>
      </c>
      <c r="H43" s="913">
        <v>-530980</v>
      </c>
      <c r="I43" s="913">
        <v>-569713</v>
      </c>
      <c r="J43" s="913">
        <v>-569713</v>
      </c>
      <c r="K43" s="913">
        <v>-569713</v>
      </c>
      <c r="L43" s="913">
        <v>-556215</v>
      </c>
      <c r="M43" s="913">
        <v>-556215</v>
      </c>
      <c r="N43" s="913">
        <v>-556215</v>
      </c>
      <c r="O43" s="913">
        <v>-655638</v>
      </c>
      <c r="P43" s="913">
        <v>262255.2</v>
      </c>
      <c r="Q43" s="913">
        <v>-393382.8</v>
      </c>
      <c r="R43" s="913">
        <v>0</v>
      </c>
      <c r="S43" s="913">
        <v>-255454.28999999998</v>
      </c>
      <c r="T43" s="913">
        <v>-648837.09</v>
      </c>
      <c r="V43" s="913"/>
    </row>
    <row r="44" spans="1:22">
      <c r="A44" s="366">
        <v>31</v>
      </c>
      <c r="B44" s="914" t="s">
        <v>1909</v>
      </c>
      <c r="C44" s="913">
        <v>-6254700</v>
      </c>
      <c r="D44" s="913">
        <v>-6254700</v>
      </c>
      <c r="E44" s="913">
        <v>-6254700</v>
      </c>
      <c r="F44" s="913">
        <v>-6254700</v>
      </c>
      <c r="G44" s="913">
        <v>-6254700</v>
      </c>
      <c r="H44" s="913">
        <v>-6254700</v>
      </c>
      <c r="I44" s="913">
        <v>-6254700</v>
      </c>
      <c r="J44" s="913">
        <v>-6254700</v>
      </c>
      <c r="K44" s="913">
        <v>-6254700</v>
      </c>
      <c r="L44" s="913">
        <v>-6254700</v>
      </c>
      <c r="M44" s="913">
        <v>-6254700</v>
      </c>
      <c r="N44" s="913">
        <v>-6254700</v>
      </c>
      <c r="O44" s="913">
        <v>-6254700</v>
      </c>
      <c r="P44" s="913">
        <v>2501880</v>
      </c>
      <c r="Q44" s="913">
        <v>-3752820</v>
      </c>
      <c r="R44" s="913"/>
      <c r="S44" s="913">
        <v>0</v>
      </c>
      <c r="T44" s="913">
        <v>0</v>
      </c>
    </row>
    <row r="45" spans="1:22">
      <c r="A45" s="366">
        <v>32</v>
      </c>
      <c r="B45" s="914" t="s">
        <v>1910</v>
      </c>
      <c r="C45" s="913">
        <v>-1</v>
      </c>
      <c r="D45" s="913">
        <v>-1</v>
      </c>
      <c r="E45" s="913">
        <v>-1</v>
      </c>
      <c r="F45" s="913">
        <v>-1</v>
      </c>
      <c r="G45" s="913">
        <v>-1</v>
      </c>
      <c r="H45" s="913">
        <v>-1</v>
      </c>
      <c r="I45" s="913">
        <v>-1</v>
      </c>
      <c r="J45" s="913">
        <v>-1</v>
      </c>
      <c r="K45" s="913">
        <v>-1</v>
      </c>
      <c r="L45" s="913">
        <v>-1</v>
      </c>
      <c r="M45" s="913">
        <v>-1</v>
      </c>
      <c r="N45" s="913">
        <v>-1</v>
      </c>
      <c r="O45" s="913">
        <v>-1</v>
      </c>
      <c r="P45" s="913">
        <v>0.4</v>
      </c>
      <c r="Q45" s="913">
        <v>-0.6</v>
      </c>
      <c r="R45" s="913">
        <v>0</v>
      </c>
      <c r="S45" s="913">
        <v>0</v>
      </c>
      <c r="T45" s="913">
        <v>-0.6</v>
      </c>
    </row>
    <row r="46" spans="1:22">
      <c r="A46" s="366">
        <v>33</v>
      </c>
      <c r="B46" s="914" t="s">
        <v>1069</v>
      </c>
      <c r="C46" s="913">
        <v>-135979</v>
      </c>
      <c r="D46" s="913">
        <v>-135979</v>
      </c>
      <c r="E46" s="913">
        <v>-135979</v>
      </c>
      <c r="F46" s="913">
        <v>-132804</v>
      </c>
      <c r="G46" s="913">
        <v>-132804</v>
      </c>
      <c r="H46" s="913">
        <v>-132804</v>
      </c>
      <c r="I46" s="913">
        <v>-129641</v>
      </c>
      <c r="J46" s="913">
        <v>-129641</v>
      </c>
      <c r="K46" s="913">
        <v>-129641</v>
      </c>
      <c r="L46" s="913">
        <v>-126496</v>
      </c>
      <c r="M46" s="913">
        <v>-126496</v>
      </c>
      <c r="N46" s="913">
        <v>-126496</v>
      </c>
      <c r="O46" s="913">
        <v>-124585</v>
      </c>
      <c r="P46" s="913">
        <v>49834</v>
      </c>
      <c r="Q46" s="913">
        <v>-74751</v>
      </c>
      <c r="R46" s="913">
        <v>0</v>
      </c>
      <c r="S46" s="913">
        <v>-4789.8600000000006</v>
      </c>
      <c r="T46" s="913">
        <v>-79540.86</v>
      </c>
    </row>
    <row r="47" spans="1:22">
      <c r="A47" s="366">
        <v>34</v>
      </c>
      <c r="B47" s="912" t="s">
        <v>1911</v>
      </c>
      <c r="C47" s="913">
        <v>32296</v>
      </c>
      <c r="D47" s="913">
        <v>32296</v>
      </c>
      <c r="E47" s="913">
        <v>32296</v>
      </c>
      <c r="F47" s="913">
        <v>32296</v>
      </c>
      <c r="G47" s="913">
        <v>32296</v>
      </c>
      <c r="H47" s="913">
        <v>32296</v>
      </c>
      <c r="I47" s="913">
        <v>32296</v>
      </c>
      <c r="J47" s="913">
        <v>32296</v>
      </c>
      <c r="K47" s="913">
        <v>32296</v>
      </c>
      <c r="L47" s="913">
        <v>32296</v>
      </c>
      <c r="M47" s="913">
        <v>32296</v>
      </c>
      <c r="N47" s="913">
        <v>32296</v>
      </c>
      <c r="O47" s="913">
        <v>533819</v>
      </c>
      <c r="P47" s="913">
        <v>-213527.59999999998</v>
      </c>
      <c r="Q47" s="913">
        <v>320291.40000000002</v>
      </c>
      <c r="R47" s="913">
        <v>-320291.40000000002</v>
      </c>
      <c r="S47" s="913">
        <v>0</v>
      </c>
      <c r="T47" s="913">
        <v>0</v>
      </c>
    </row>
    <row r="48" spans="1:22">
      <c r="A48" s="366">
        <v>35</v>
      </c>
      <c r="B48" s="912" t="s">
        <v>1912</v>
      </c>
      <c r="C48" s="913">
        <v>24500</v>
      </c>
      <c r="D48" s="913">
        <v>24500</v>
      </c>
      <c r="E48" s="913">
        <v>24500</v>
      </c>
      <c r="F48" s="913">
        <v>24500</v>
      </c>
      <c r="G48" s="913">
        <v>24500</v>
      </c>
      <c r="H48" s="913">
        <v>24500</v>
      </c>
      <c r="I48" s="913">
        <v>24500</v>
      </c>
      <c r="J48" s="913">
        <v>24500</v>
      </c>
      <c r="K48" s="913">
        <v>24500</v>
      </c>
      <c r="L48" s="913">
        <v>24500</v>
      </c>
      <c r="M48" s="913">
        <v>24500</v>
      </c>
      <c r="N48" s="913">
        <v>24500</v>
      </c>
      <c r="O48" s="913">
        <v>135340</v>
      </c>
      <c r="P48" s="913">
        <v>-54136</v>
      </c>
      <c r="Q48" s="913">
        <v>81204</v>
      </c>
      <c r="R48" s="913">
        <v>-81204</v>
      </c>
      <c r="S48" s="913">
        <v>0</v>
      </c>
      <c r="T48" s="913">
        <v>0</v>
      </c>
    </row>
    <row r="49" spans="1:20">
      <c r="A49" s="366">
        <v>36</v>
      </c>
      <c r="B49" s="912" t="s">
        <v>1913</v>
      </c>
      <c r="C49" s="913">
        <v>0</v>
      </c>
      <c r="D49" s="913">
        <v>0</v>
      </c>
      <c r="E49" s="913">
        <v>0</v>
      </c>
      <c r="F49" s="913">
        <v>0</v>
      </c>
      <c r="G49" s="913">
        <v>0</v>
      </c>
      <c r="H49" s="913">
        <v>0</v>
      </c>
      <c r="I49" s="913">
        <v>0</v>
      </c>
      <c r="J49" s="913">
        <v>0</v>
      </c>
      <c r="K49" s="913">
        <v>0</v>
      </c>
      <c r="L49" s="913">
        <v>-1718251</v>
      </c>
      <c r="M49" s="913">
        <v>-1718251</v>
      </c>
      <c r="N49" s="913">
        <v>-1718251</v>
      </c>
      <c r="O49" s="913">
        <v>-2323906</v>
      </c>
      <c r="P49" s="913">
        <v>929562.39999999991</v>
      </c>
      <c r="Q49" s="913">
        <v>-1394343.6</v>
      </c>
      <c r="R49" s="913">
        <v>1394343.6</v>
      </c>
      <c r="S49" s="913">
        <v>0</v>
      </c>
      <c r="T49" s="913">
        <v>0</v>
      </c>
    </row>
    <row r="50" spans="1:20">
      <c r="A50" s="366">
        <v>37</v>
      </c>
      <c r="B50" s="912" t="s">
        <v>1914</v>
      </c>
      <c r="C50" s="913">
        <v>-8792436</v>
      </c>
      <c r="D50" s="913">
        <v>-8792436</v>
      </c>
      <c r="E50" s="913">
        <v>-8792436</v>
      </c>
      <c r="F50" s="913">
        <v>-9679588</v>
      </c>
      <c r="G50" s="913">
        <v>-9679588</v>
      </c>
      <c r="H50" s="913">
        <v>-9679588</v>
      </c>
      <c r="I50" s="913">
        <v>-10615230</v>
      </c>
      <c r="J50" s="913">
        <v>-10615230</v>
      </c>
      <c r="K50" s="913">
        <v>-10615230</v>
      </c>
      <c r="L50" s="913">
        <v>-11621558</v>
      </c>
      <c r="M50" s="913">
        <v>-11621558</v>
      </c>
      <c r="N50" s="913">
        <v>-11621558</v>
      </c>
      <c r="O50" s="913">
        <v>-12720755</v>
      </c>
      <c r="P50" s="913">
        <v>5088302.0000000009</v>
      </c>
      <c r="Q50" s="913">
        <v>-7632452.9999999991</v>
      </c>
      <c r="R50" s="913">
        <v>0</v>
      </c>
      <c r="S50" s="913">
        <v>955354.94999999949</v>
      </c>
      <c r="T50" s="913">
        <v>-6677098.0499999998</v>
      </c>
    </row>
    <row r="51" spans="1:20">
      <c r="A51" s="366">
        <v>38</v>
      </c>
      <c r="B51" s="912" t="s">
        <v>1915</v>
      </c>
      <c r="C51" s="913">
        <v>-126915</v>
      </c>
      <c r="D51" s="913">
        <v>-126915</v>
      </c>
      <c r="E51" s="913">
        <v>-126915</v>
      </c>
      <c r="F51" s="913">
        <v>-126915</v>
      </c>
      <c r="G51" s="913">
        <v>-126915</v>
      </c>
      <c r="H51" s="913">
        <v>-126915</v>
      </c>
      <c r="I51" s="913">
        <v>-126915</v>
      </c>
      <c r="J51" s="913">
        <v>-126915</v>
      </c>
      <c r="K51" s="913">
        <v>-126915</v>
      </c>
      <c r="L51" s="913">
        <v>-126915</v>
      </c>
      <c r="M51" s="913">
        <v>-126915</v>
      </c>
      <c r="N51" s="913">
        <v>-126915</v>
      </c>
      <c r="O51" s="913">
        <v>-126915</v>
      </c>
      <c r="P51" s="913">
        <v>50766</v>
      </c>
      <c r="Q51" s="913">
        <v>-76149</v>
      </c>
      <c r="R51" s="913">
        <v>76149</v>
      </c>
      <c r="S51" s="913">
        <v>0</v>
      </c>
      <c r="T51" s="913">
        <v>0</v>
      </c>
    </row>
    <row r="52" spans="1:20">
      <c r="A52" s="366">
        <v>39</v>
      </c>
      <c r="B52" s="912" t="s">
        <v>1916</v>
      </c>
      <c r="C52" s="913">
        <v>-47055174</v>
      </c>
      <c r="D52" s="913">
        <v>-47055174</v>
      </c>
      <c r="E52" s="913">
        <v>-47055174</v>
      </c>
      <c r="F52" s="913">
        <v>-47735684</v>
      </c>
      <c r="G52" s="913">
        <v>-47735684</v>
      </c>
      <c r="H52" s="913">
        <v>-47735684</v>
      </c>
      <c r="I52" s="913">
        <v>-48416194</v>
      </c>
      <c r="J52" s="913">
        <v>-48416194</v>
      </c>
      <c r="K52" s="913">
        <v>-48416194</v>
      </c>
      <c r="L52" s="913">
        <v>-49096704</v>
      </c>
      <c r="M52" s="913">
        <v>-49096704</v>
      </c>
      <c r="N52" s="913">
        <v>-49096704</v>
      </c>
      <c r="O52" s="913">
        <v>-53661624.299999997</v>
      </c>
      <c r="P52" s="913">
        <v>21464649.719999999</v>
      </c>
      <c r="Q52" s="913">
        <v>-32196974.579999998</v>
      </c>
      <c r="R52" s="913">
        <v>0</v>
      </c>
      <c r="S52" s="913">
        <v>0</v>
      </c>
      <c r="T52" s="913">
        <v>-32196974.579999998</v>
      </c>
    </row>
    <row r="53" spans="1:20">
      <c r="A53" s="366">
        <v>40</v>
      </c>
      <c r="B53" s="912" t="s">
        <v>1917</v>
      </c>
      <c r="C53" s="913">
        <v>0</v>
      </c>
      <c r="D53" s="913">
        <v>0</v>
      </c>
      <c r="E53" s="913">
        <v>0</v>
      </c>
      <c r="F53" s="913">
        <v>0</v>
      </c>
      <c r="G53" s="913">
        <v>0</v>
      </c>
      <c r="H53" s="913">
        <v>0</v>
      </c>
      <c r="I53" s="913">
        <v>0</v>
      </c>
      <c r="J53" s="913">
        <v>0</v>
      </c>
      <c r="K53" s="913">
        <v>0</v>
      </c>
      <c r="L53" s="913">
        <v>0</v>
      </c>
      <c r="M53" s="913">
        <v>0</v>
      </c>
      <c r="N53" s="913">
        <v>0</v>
      </c>
      <c r="O53" s="913">
        <v>0</v>
      </c>
      <c r="P53" s="913">
        <v>1663921</v>
      </c>
      <c r="Q53" s="913">
        <v>1663921</v>
      </c>
      <c r="R53" s="913">
        <v>0</v>
      </c>
      <c r="S53" s="913">
        <v>-5160722.5</v>
      </c>
      <c r="T53" s="913">
        <v>-3496801.5</v>
      </c>
    </row>
    <row r="54" spans="1:20">
      <c r="A54" s="366">
        <v>41</v>
      </c>
      <c r="B54" s="915" t="s">
        <v>1918</v>
      </c>
      <c r="C54" s="916">
        <v>1</v>
      </c>
      <c r="D54" s="916">
        <v>1</v>
      </c>
      <c r="E54" s="916">
        <v>1</v>
      </c>
      <c r="F54" s="916">
        <v>-3</v>
      </c>
      <c r="G54" s="916">
        <v>1</v>
      </c>
      <c r="H54" s="916">
        <v>1</v>
      </c>
      <c r="I54" s="916">
        <v>0</v>
      </c>
      <c r="J54" s="916">
        <v>1</v>
      </c>
      <c r="K54" s="916">
        <v>1</v>
      </c>
      <c r="L54" s="916">
        <v>0</v>
      </c>
      <c r="M54" s="916">
        <v>1</v>
      </c>
      <c r="N54" s="916">
        <v>1</v>
      </c>
      <c r="O54" s="916">
        <v>0</v>
      </c>
      <c r="P54" s="916">
        <v>0</v>
      </c>
      <c r="Q54" s="916">
        <v>0</v>
      </c>
      <c r="R54" s="913">
        <v>-2</v>
      </c>
      <c r="S54" s="913">
        <v>0</v>
      </c>
      <c r="T54" s="913">
        <v>-2</v>
      </c>
    </row>
    <row r="55" spans="1:20">
      <c r="A55" s="366">
        <v>42</v>
      </c>
      <c r="B55" s="914" t="s">
        <v>1278</v>
      </c>
      <c r="C55" s="913">
        <v>-248700026.92650008</v>
      </c>
      <c r="D55" s="913">
        <v>-248696221.52650011</v>
      </c>
      <c r="E55" s="913">
        <v>-248661570.52650011</v>
      </c>
      <c r="F55" s="913">
        <v>-251500343.92650008</v>
      </c>
      <c r="G55" s="913">
        <v>-251444389.52650011</v>
      </c>
      <c r="H55" s="913">
        <v>-251443477.52650011</v>
      </c>
      <c r="I55" s="913">
        <v>-253701797.92650008</v>
      </c>
      <c r="J55" s="913">
        <v>-253664904.52650011</v>
      </c>
      <c r="K55" s="913">
        <v>-253648226.52650011</v>
      </c>
      <c r="L55" s="913">
        <v>-257440693.92650008</v>
      </c>
      <c r="M55" s="913">
        <v>-257406587.52650011</v>
      </c>
      <c r="N55" s="913">
        <v>-257390823.52650011</v>
      </c>
      <c r="O55" s="913">
        <v>-267910487.82650009</v>
      </c>
      <c r="P55" s="913">
        <v>138585904</v>
      </c>
      <c r="Q55" s="913">
        <v>-129324584</v>
      </c>
      <c r="R55" s="917">
        <f>SUM(R14:R26)+SUM(R28:R54)</f>
        <v>-655840.55409999751</v>
      </c>
      <c r="S55" s="917">
        <f>SUM(S14:S54)</f>
        <v>-2535640.6369999996</v>
      </c>
      <c r="T55" s="917">
        <f>SUM(T14:T54)</f>
        <v>-128763244.89730705</v>
      </c>
    </row>
    <row r="56" spans="1:20">
      <c r="A56" s="366">
        <v>43</v>
      </c>
      <c r="B56" s="914" t="s">
        <v>1919</v>
      </c>
      <c r="C56" s="913">
        <v>2915298.9264999991</v>
      </c>
      <c r="D56" s="913">
        <v>2915298.9264999991</v>
      </c>
      <c r="E56" s="913">
        <v>2915298.9264999991</v>
      </c>
      <c r="F56" s="913">
        <v>2915298.9264999991</v>
      </c>
      <c r="G56" s="913">
        <v>2915298.9264999991</v>
      </c>
      <c r="H56" s="913">
        <v>2915298.9264999991</v>
      </c>
      <c r="I56" s="913">
        <v>2915298.9264999991</v>
      </c>
      <c r="J56" s="913">
        <v>2915298.9264999991</v>
      </c>
      <c r="K56" s="913">
        <v>2915298.9264999991</v>
      </c>
      <c r="L56" s="913">
        <v>2915298.9264999991</v>
      </c>
      <c r="M56" s="913">
        <v>2915298.9264999991</v>
      </c>
      <c r="N56" s="913">
        <v>2915298.9264999991</v>
      </c>
      <c r="O56" s="913">
        <v>2910033.9264999991</v>
      </c>
      <c r="P56" s="913">
        <v>0</v>
      </c>
      <c r="Q56" s="913">
        <v>2910033.9264999991</v>
      </c>
      <c r="R56" s="913">
        <v>-2910033.9264999991</v>
      </c>
      <c r="S56" s="913"/>
      <c r="T56" s="913"/>
    </row>
    <row r="57" spans="1:20">
      <c r="A57" s="366">
        <f t="shared" ref="A57:A71" si="0">+A56+1</f>
        <v>44</v>
      </c>
      <c r="B57" s="914"/>
      <c r="C57" s="913"/>
      <c r="D57" s="913"/>
      <c r="E57" s="913"/>
      <c r="F57" s="913"/>
      <c r="G57" s="913"/>
      <c r="H57" s="913"/>
      <c r="I57" s="913"/>
      <c r="J57" s="913"/>
      <c r="K57" s="913"/>
      <c r="L57" s="913"/>
      <c r="M57" s="913"/>
      <c r="N57" s="913"/>
      <c r="O57" s="913"/>
      <c r="P57" s="913"/>
      <c r="Q57" s="913"/>
      <c r="R57" s="913"/>
      <c r="S57" s="913"/>
      <c r="T57" s="913"/>
    </row>
    <row r="58" spans="1:20">
      <c r="A58" s="366">
        <f t="shared" si="0"/>
        <v>45</v>
      </c>
      <c r="B58" s="918" t="s">
        <v>1920</v>
      </c>
      <c r="C58" s="919">
        <v>-245784728</v>
      </c>
      <c r="D58" s="919">
        <v>-245780923</v>
      </c>
      <c r="E58" s="919">
        <v>-245746272</v>
      </c>
      <c r="F58" s="919">
        <v>-248585045</v>
      </c>
      <c r="G58" s="919">
        <v>-248529091</v>
      </c>
      <c r="H58" s="919">
        <v>-248528179</v>
      </c>
      <c r="I58" s="919">
        <v>-250786499</v>
      </c>
      <c r="J58" s="919">
        <v>-250749606</v>
      </c>
      <c r="K58" s="919">
        <v>-250732928</v>
      </c>
      <c r="L58" s="919">
        <v>-254525395</v>
      </c>
      <c r="M58" s="919">
        <v>-254491289</v>
      </c>
      <c r="N58" s="919">
        <v>-254475525</v>
      </c>
      <c r="O58" s="919">
        <v>-265000454</v>
      </c>
      <c r="P58" s="919">
        <v>138585904</v>
      </c>
      <c r="Q58" s="919">
        <v>-126414550</v>
      </c>
      <c r="R58" s="919">
        <f>SUM(R55:R56)</f>
        <v>-3565874.4805999966</v>
      </c>
      <c r="S58" s="919">
        <f>SUM(S55:S56)</f>
        <v>-2535640.6369999996</v>
      </c>
      <c r="T58" s="919">
        <f>Q58+R58+S58</f>
        <v>-132516065.11759999</v>
      </c>
    </row>
    <row r="59" spans="1:20">
      <c r="A59" s="366">
        <f t="shared" si="0"/>
        <v>46</v>
      </c>
      <c r="B59" s="914"/>
      <c r="C59" s="913"/>
      <c r="D59" s="913"/>
      <c r="E59" s="913"/>
      <c r="F59" s="913"/>
      <c r="G59" s="913"/>
      <c r="H59" s="913"/>
      <c r="I59" s="913"/>
      <c r="J59" s="913"/>
      <c r="K59" s="913"/>
      <c r="L59" s="913"/>
      <c r="M59" s="913"/>
      <c r="N59" s="913"/>
      <c r="O59" s="913"/>
      <c r="P59" s="913"/>
      <c r="Q59" s="913"/>
      <c r="R59" s="913"/>
      <c r="S59" s="913"/>
      <c r="T59" s="913"/>
    </row>
    <row r="60" spans="1:20">
      <c r="A60" s="366">
        <f t="shared" si="0"/>
        <v>47</v>
      </c>
      <c r="B60" s="914"/>
      <c r="C60" s="913"/>
      <c r="D60" s="913"/>
      <c r="E60" s="913"/>
      <c r="F60" s="913"/>
      <c r="G60" s="913"/>
      <c r="H60" s="913"/>
      <c r="I60" s="913"/>
      <c r="J60" s="913"/>
      <c r="K60" s="913"/>
      <c r="L60" s="913"/>
      <c r="M60" s="913"/>
      <c r="N60" s="913"/>
      <c r="O60" s="913"/>
      <c r="P60" s="913"/>
      <c r="Q60" s="913"/>
      <c r="R60" s="913"/>
      <c r="S60" s="913"/>
      <c r="T60" s="913"/>
    </row>
    <row r="61" spans="1:20">
      <c r="A61" s="366">
        <f t="shared" si="0"/>
        <v>48</v>
      </c>
      <c r="B61" s="920" t="s">
        <v>1921</v>
      </c>
      <c r="C61" s="913"/>
      <c r="D61" s="913"/>
      <c r="E61" s="913"/>
      <c r="F61" s="913"/>
      <c r="G61" s="913"/>
      <c r="H61" s="913"/>
      <c r="I61" s="913"/>
      <c r="J61" s="913"/>
      <c r="K61" s="913"/>
      <c r="L61" s="913"/>
      <c r="M61" s="913"/>
      <c r="N61" s="913"/>
      <c r="O61" s="913"/>
      <c r="P61" s="913"/>
      <c r="Q61" s="913"/>
      <c r="R61" s="913"/>
      <c r="S61" s="913"/>
      <c r="T61" s="913"/>
    </row>
    <row r="62" spans="1:20">
      <c r="A62" s="366">
        <f t="shared" si="0"/>
        <v>49</v>
      </c>
      <c r="B62" s="921" t="s">
        <v>1922</v>
      </c>
      <c r="C62" s="913">
        <v>36279223</v>
      </c>
      <c r="D62" s="913"/>
      <c r="E62" s="913"/>
      <c r="F62" s="913">
        <v>35685472</v>
      </c>
      <c r="G62" s="913"/>
      <c r="H62" s="913"/>
      <c r="I62" s="913">
        <v>35628271</v>
      </c>
      <c r="J62" s="913"/>
      <c r="K62" s="913"/>
      <c r="L62" s="913">
        <v>35618753</v>
      </c>
      <c r="M62" s="913"/>
      <c r="N62" s="913"/>
      <c r="O62" s="913">
        <v>29728720</v>
      </c>
      <c r="P62" s="913">
        <v>0</v>
      </c>
      <c r="Q62" s="913">
        <v>29728720</v>
      </c>
      <c r="R62" s="913"/>
      <c r="S62" s="913"/>
      <c r="T62" s="913"/>
    </row>
    <row r="63" spans="1:20">
      <c r="A63" s="366">
        <f t="shared" si="0"/>
        <v>50</v>
      </c>
      <c r="B63" s="921" t="s">
        <v>1923</v>
      </c>
      <c r="C63" s="913">
        <v>-18813</v>
      </c>
      <c r="D63" s="913"/>
      <c r="E63" s="913"/>
      <c r="F63" s="913">
        <v>-18813</v>
      </c>
      <c r="G63" s="913"/>
      <c r="H63" s="913"/>
      <c r="I63" s="913">
        <v>-18813</v>
      </c>
      <c r="J63" s="913"/>
      <c r="K63" s="913"/>
      <c r="L63" s="913">
        <v>-18813</v>
      </c>
      <c r="M63" s="913"/>
      <c r="N63" s="913"/>
      <c r="O63" s="913">
        <v>-18813</v>
      </c>
      <c r="P63" s="913">
        <v>0</v>
      </c>
      <c r="Q63" s="913">
        <v>-18813</v>
      </c>
      <c r="R63" s="913"/>
      <c r="S63" s="913"/>
      <c r="T63" s="913"/>
    </row>
    <row r="64" spans="1:20">
      <c r="A64" s="366">
        <f t="shared" si="0"/>
        <v>51</v>
      </c>
      <c r="B64" s="921" t="s">
        <v>1924</v>
      </c>
      <c r="C64" s="913">
        <v>-281227788</v>
      </c>
      <c r="D64" s="913"/>
      <c r="E64" s="913"/>
      <c r="F64" s="913">
        <v>-283696370</v>
      </c>
      <c r="G64" s="913"/>
      <c r="H64" s="913"/>
      <c r="I64" s="913">
        <v>-286126281</v>
      </c>
      <c r="J64" s="913"/>
      <c r="K64" s="913"/>
      <c r="L64" s="913">
        <v>-288422862</v>
      </c>
      <c r="M64" s="913"/>
      <c r="N64" s="913"/>
      <c r="O64" s="913">
        <v>-292895376</v>
      </c>
      <c r="P64" s="913">
        <v>138585904</v>
      </c>
      <c r="Q64" s="913">
        <v>-154309472</v>
      </c>
      <c r="R64" s="913"/>
      <c r="S64" s="913"/>
      <c r="T64" s="913"/>
    </row>
    <row r="65" spans="1:20">
      <c r="A65" s="366">
        <f t="shared" si="0"/>
        <v>52</v>
      </c>
      <c r="B65" s="921" t="s">
        <v>1925</v>
      </c>
      <c r="C65" s="913">
        <v>-818058</v>
      </c>
      <c r="D65" s="913"/>
      <c r="E65" s="913"/>
      <c r="F65" s="913">
        <v>-556042</v>
      </c>
      <c r="G65" s="913"/>
      <c r="H65" s="913"/>
      <c r="I65" s="913">
        <v>-270384</v>
      </c>
      <c r="J65" s="913"/>
      <c r="K65" s="913"/>
      <c r="L65" s="913">
        <v>-1703181</v>
      </c>
      <c r="M65" s="913"/>
      <c r="N65" s="913"/>
      <c r="O65" s="913">
        <v>-1815693</v>
      </c>
      <c r="P65" s="913">
        <v>0</v>
      </c>
      <c r="Q65" s="913">
        <v>-1815693</v>
      </c>
      <c r="R65" s="913"/>
      <c r="S65" s="913"/>
      <c r="T65" s="913"/>
    </row>
    <row r="66" spans="1:20">
      <c r="A66" s="366">
        <f t="shared" si="0"/>
        <v>53</v>
      </c>
      <c r="B66" s="921" t="s">
        <v>1926</v>
      </c>
      <c r="C66" s="913">
        <v>0</v>
      </c>
      <c r="D66" s="913"/>
      <c r="E66" s="913"/>
      <c r="F66" s="913">
        <v>0</v>
      </c>
      <c r="G66" s="913"/>
      <c r="H66" s="913"/>
      <c r="I66" s="913">
        <v>0</v>
      </c>
      <c r="J66" s="913"/>
      <c r="K66" s="913"/>
      <c r="L66" s="913">
        <v>0</v>
      </c>
      <c r="M66" s="913"/>
      <c r="N66" s="913"/>
      <c r="O66" s="913">
        <v>0</v>
      </c>
      <c r="P66" s="913">
        <v>0</v>
      </c>
      <c r="Q66" s="913">
        <v>0</v>
      </c>
      <c r="R66" s="913"/>
      <c r="S66" s="913"/>
      <c r="T66" s="913"/>
    </row>
    <row r="67" spans="1:20">
      <c r="A67" s="366">
        <f t="shared" si="0"/>
        <v>54</v>
      </c>
      <c r="B67" s="921" t="s">
        <v>1927</v>
      </c>
      <c r="C67" s="913">
        <v>0</v>
      </c>
      <c r="D67" s="913"/>
      <c r="E67" s="913"/>
      <c r="F67" s="913">
        <v>0</v>
      </c>
      <c r="G67" s="913"/>
      <c r="H67" s="913"/>
      <c r="I67" s="913">
        <v>0</v>
      </c>
      <c r="J67" s="913"/>
      <c r="K67" s="913"/>
      <c r="L67" s="913">
        <v>0</v>
      </c>
      <c r="M67" s="913"/>
      <c r="N67" s="913"/>
      <c r="O67" s="913">
        <v>0</v>
      </c>
      <c r="P67" s="913">
        <v>0</v>
      </c>
      <c r="Q67" s="913">
        <v>0</v>
      </c>
      <c r="R67" s="913"/>
      <c r="S67" s="913"/>
      <c r="T67" s="913"/>
    </row>
    <row r="68" spans="1:20">
      <c r="A68" s="366">
        <f t="shared" si="0"/>
        <v>55</v>
      </c>
      <c r="B68" s="921" t="s">
        <v>1928</v>
      </c>
      <c r="C68" s="913">
        <v>318176</v>
      </c>
      <c r="D68" s="913"/>
      <c r="E68" s="913"/>
      <c r="F68" s="913">
        <v>318176</v>
      </c>
      <c r="G68" s="913"/>
      <c r="H68" s="913"/>
      <c r="I68" s="913">
        <v>318176</v>
      </c>
      <c r="J68" s="913"/>
      <c r="K68" s="913"/>
      <c r="L68" s="913">
        <v>318176</v>
      </c>
      <c r="M68" s="913"/>
      <c r="N68" s="913"/>
      <c r="O68" s="913">
        <v>318176</v>
      </c>
      <c r="P68" s="913">
        <v>0</v>
      </c>
      <c r="Q68" s="913">
        <v>318176</v>
      </c>
      <c r="R68" s="913"/>
      <c r="S68" s="913"/>
      <c r="T68" s="913"/>
    </row>
    <row r="69" spans="1:20">
      <c r="A69" s="366">
        <f t="shared" si="0"/>
        <v>56</v>
      </c>
      <c r="B69" s="921" t="s">
        <v>1929</v>
      </c>
      <c r="C69" s="913">
        <v>-317468</v>
      </c>
      <c r="D69" s="913"/>
      <c r="E69" s="913"/>
      <c r="F69" s="913">
        <v>-317468</v>
      </c>
      <c r="G69" s="913"/>
      <c r="H69" s="913"/>
      <c r="I69" s="913">
        <v>-317468.48</v>
      </c>
      <c r="J69" s="913"/>
      <c r="K69" s="913"/>
      <c r="L69" s="913">
        <v>-317468</v>
      </c>
      <c r="M69" s="913"/>
      <c r="N69" s="913"/>
      <c r="O69" s="913">
        <v>-317468</v>
      </c>
      <c r="P69" s="913">
        <v>0</v>
      </c>
      <c r="Q69" s="913">
        <v>-317468</v>
      </c>
      <c r="R69" s="922"/>
      <c r="S69" s="922"/>
      <c r="T69" s="922"/>
    </row>
    <row r="70" spans="1:20">
      <c r="A70" s="366">
        <f t="shared" si="0"/>
        <v>57</v>
      </c>
      <c r="B70" s="920"/>
      <c r="C70" s="913"/>
      <c r="D70" s="913"/>
      <c r="E70" s="913"/>
      <c r="F70" s="913"/>
      <c r="G70" s="913"/>
      <c r="H70" s="913"/>
      <c r="I70" s="913"/>
      <c r="J70" s="913"/>
      <c r="K70" s="913"/>
      <c r="L70" s="913"/>
      <c r="M70" s="913"/>
      <c r="N70" s="913"/>
      <c r="O70" s="913"/>
      <c r="P70" s="913"/>
      <c r="Q70" s="913"/>
      <c r="R70" s="922"/>
      <c r="S70" s="922"/>
      <c r="T70" s="922"/>
    </row>
    <row r="71" spans="1:20">
      <c r="A71" s="366">
        <f t="shared" si="0"/>
        <v>58</v>
      </c>
      <c r="B71" s="923" t="s">
        <v>1920</v>
      </c>
      <c r="C71" s="919">
        <v>-245784728</v>
      </c>
      <c r="D71" s="919"/>
      <c r="E71" s="919"/>
      <c r="F71" s="919">
        <v>-248585045</v>
      </c>
      <c r="G71" s="919"/>
      <c r="H71" s="919"/>
      <c r="I71" s="919">
        <v>-250786499.47999999</v>
      </c>
      <c r="J71" s="919"/>
      <c r="K71" s="919"/>
      <c r="L71" s="919">
        <v>-254525395</v>
      </c>
      <c r="M71" s="919"/>
      <c r="N71" s="919"/>
      <c r="O71" s="919">
        <v>-265000454</v>
      </c>
      <c r="P71" s="919">
        <v>138585904</v>
      </c>
      <c r="Q71" s="919">
        <v>-126414550</v>
      </c>
      <c r="R71" s="922"/>
      <c r="S71" s="922"/>
      <c r="T71" s="922"/>
    </row>
    <row r="73" spans="1:20">
      <c r="C73" s="366">
        <f>ROUND(C71-C58,0)</f>
        <v>0</v>
      </c>
      <c r="F73" s="366">
        <f t="shared" ref="F73:Q73" si="1">ROUND(F71-F58,0)</f>
        <v>0</v>
      </c>
      <c r="I73" s="366">
        <f>ROUND(I71-I58,0)</f>
        <v>0</v>
      </c>
      <c r="L73" s="366">
        <f t="shared" si="1"/>
        <v>0</v>
      </c>
      <c r="O73" s="366">
        <f t="shared" si="1"/>
        <v>0</v>
      </c>
      <c r="P73" s="366">
        <f t="shared" si="1"/>
        <v>0</v>
      </c>
      <c r="Q73" s="366">
        <f t="shared" si="1"/>
        <v>0</v>
      </c>
    </row>
  </sheetData>
  <printOptions gridLines="1"/>
  <pageMargins left="0.75" right="0.75" top="1" bottom="1" header="0.5" footer="0.5"/>
  <pageSetup scale="75" fitToHeight="9" orientation="landscape" r:id="rId1"/>
  <headerFooter alignWithMargins="0">
    <oddHeader>&amp;LExhibit ARA-2
Page &amp;P of &amp;N&amp;R&amp;"Times New Roman,Regular"&amp;8Docket No . 48309
Schedule &amp;A
Page &amp;P of &amp;N</oddHeader>
    <oddFooter>&amp;L&amp;"Times New Roman,Regular"&amp;8Sponsored By: Larry T. Morris</oddFooter>
  </headerFooter>
  <rowBreaks count="1" manualBreakCount="1">
    <brk id="58" max="16383" man="1"/>
  </rowBreaks>
  <colBreaks count="1" manualBreakCount="1">
    <brk id="10" max="1048575" man="1"/>
  </colBreak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theme="0" tint="-0.34998626667073579"/>
    <pageSetUpPr fitToPage="1"/>
  </sheetPr>
  <dimension ref="A1:U150"/>
  <sheetViews>
    <sheetView view="pageLayout" zoomScaleNormal="100" workbookViewId="0"/>
  </sheetViews>
  <sheetFormatPr defaultColWidth="9.28515625" defaultRowHeight="11.25"/>
  <cols>
    <col min="1" max="1" width="3.85546875" style="410" bestFit="1" customWidth="1"/>
    <col min="2" max="2" width="8.7109375" style="410" customWidth="1"/>
    <col min="3" max="3" width="34.7109375" style="410" customWidth="1"/>
    <col min="4" max="4" width="7.7109375" style="410" bestFit="1" customWidth="1"/>
    <col min="5" max="5" width="12.5703125" style="410" bestFit="1" customWidth="1"/>
    <col min="6" max="6" width="11.140625" style="410" customWidth="1"/>
    <col min="7" max="7" width="14.42578125" style="410" bestFit="1" customWidth="1"/>
    <col min="8" max="8" width="11.140625" style="410" customWidth="1"/>
    <col min="9" max="9" width="12.5703125" style="410" bestFit="1" customWidth="1"/>
    <col min="10" max="10" width="5.7109375" style="410" bestFit="1" customWidth="1"/>
    <col min="11" max="12" width="11.140625" style="364" customWidth="1"/>
    <col min="13" max="18" width="11.140625" style="410" customWidth="1"/>
    <col min="19" max="19" width="9.5703125" style="410" bestFit="1" customWidth="1"/>
    <col min="20" max="16384" width="9.28515625" style="410"/>
  </cols>
  <sheetData>
    <row r="1" spans="1:21" ht="12" thickBot="1">
      <c r="M1" s="335"/>
      <c r="S1" s="335"/>
    </row>
    <row r="2" spans="1:21">
      <c r="B2" s="336" t="s">
        <v>1233</v>
      </c>
      <c r="C2" s="398"/>
      <c r="F2" s="411"/>
      <c r="G2" s="411"/>
      <c r="M2" s="335"/>
      <c r="S2" s="335"/>
    </row>
    <row r="3" spans="1:21">
      <c r="B3" s="337" t="s">
        <v>2</v>
      </c>
      <c r="C3" s="399"/>
      <c r="F3" s="411"/>
      <c r="G3" s="411"/>
      <c r="M3" s="335"/>
      <c r="S3" s="335"/>
    </row>
    <row r="4" spans="1:21">
      <c r="B4" s="338" t="s">
        <v>1930</v>
      </c>
      <c r="C4" s="399"/>
    </row>
    <row r="5" spans="1:21">
      <c r="B5" s="338" t="s">
        <v>1645</v>
      </c>
      <c r="C5" s="399"/>
    </row>
    <row r="6" spans="1:21" ht="12" thickBot="1">
      <c r="B6" s="339" t="s">
        <v>1236</v>
      </c>
      <c r="C6" s="400"/>
    </row>
    <row r="7" spans="1:21">
      <c r="B7" s="412"/>
    </row>
    <row r="8" spans="1:21" ht="12" thickBot="1">
      <c r="B8" s="410" t="s">
        <v>4</v>
      </c>
      <c r="E8" s="413">
        <v>1</v>
      </c>
      <c r="F8" s="413">
        <v>2</v>
      </c>
      <c r="G8" s="413">
        <v>3</v>
      </c>
      <c r="H8" s="413">
        <v>4</v>
      </c>
      <c r="I8" s="413">
        <v>5</v>
      </c>
      <c r="J8" s="413">
        <v>6</v>
      </c>
      <c r="K8" s="413">
        <v>7</v>
      </c>
      <c r="L8" s="413">
        <v>8</v>
      </c>
      <c r="M8" s="413">
        <v>9</v>
      </c>
      <c r="N8" s="413">
        <v>10</v>
      </c>
      <c r="O8" s="414">
        <v>11</v>
      </c>
      <c r="P8" s="414">
        <v>12</v>
      </c>
      <c r="Q8" s="414">
        <v>13</v>
      </c>
      <c r="R8" s="364">
        <v>14</v>
      </c>
      <c r="S8" s="364"/>
    </row>
    <row r="9" spans="1:21">
      <c r="B9" s="380"/>
      <c r="C9" s="380"/>
      <c r="D9" s="380"/>
      <c r="E9" s="380"/>
      <c r="F9" s="380"/>
      <c r="G9" s="380"/>
      <c r="H9" s="380"/>
      <c r="I9" s="341" t="s">
        <v>1517</v>
      </c>
      <c r="J9" s="380"/>
      <c r="K9" s="380"/>
      <c r="L9" s="380"/>
      <c r="M9" s="341"/>
      <c r="N9" s="341"/>
      <c r="O9" s="341"/>
      <c r="P9" s="341"/>
      <c r="Q9" s="342"/>
      <c r="R9" s="341"/>
      <c r="S9" s="343"/>
    </row>
    <row r="10" spans="1:21">
      <c r="B10" s="344" t="s">
        <v>97</v>
      </c>
      <c r="C10" s="344" t="s">
        <v>8</v>
      </c>
      <c r="D10" s="344" t="s">
        <v>6</v>
      </c>
      <c r="E10" s="381" t="s">
        <v>1266</v>
      </c>
      <c r="F10" s="344" t="s">
        <v>1707</v>
      </c>
      <c r="G10" s="344" t="s">
        <v>1708</v>
      </c>
      <c r="H10" s="344" t="s">
        <v>1708</v>
      </c>
      <c r="I10" s="344" t="s">
        <v>42</v>
      </c>
      <c r="J10" s="344" t="s">
        <v>1709</v>
      </c>
      <c r="K10" s="344" t="s">
        <v>1710</v>
      </c>
      <c r="L10" s="344" t="s">
        <v>1711</v>
      </c>
      <c r="M10" s="344" t="s">
        <v>1555</v>
      </c>
      <c r="N10" s="344" t="s">
        <v>1566</v>
      </c>
      <c r="O10" s="344" t="s">
        <v>1571</v>
      </c>
      <c r="P10" s="344" t="s">
        <v>1679</v>
      </c>
      <c r="Q10" s="344" t="s">
        <v>1572</v>
      </c>
      <c r="R10" s="344" t="s">
        <v>42</v>
      </c>
      <c r="S10" s="382"/>
    </row>
    <row r="11" spans="1:21">
      <c r="A11" s="415" t="s">
        <v>7</v>
      </c>
      <c r="B11" s="344" t="s">
        <v>1264</v>
      </c>
      <c r="C11" s="344"/>
      <c r="D11" s="344" t="s">
        <v>15</v>
      </c>
      <c r="E11" s="381" t="s">
        <v>1517</v>
      </c>
      <c r="F11" s="344" t="s">
        <v>1712</v>
      </c>
      <c r="G11" s="344" t="s">
        <v>20</v>
      </c>
      <c r="H11" s="344" t="s">
        <v>20</v>
      </c>
      <c r="I11" s="344" t="s">
        <v>1652</v>
      </c>
      <c r="J11" s="344" t="s">
        <v>1713</v>
      </c>
      <c r="K11" s="344" t="s">
        <v>1265</v>
      </c>
      <c r="L11" s="344" t="s">
        <v>1714</v>
      </c>
      <c r="M11" s="344"/>
      <c r="N11" s="344"/>
      <c r="O11" s="344"/>
      <c r="P11" s="344"/>
      <c r="Q11" s="344"/>
      <c r="R11" s="344"/>
      <c r="S11" s="382" t="s">
        <v>1715</v>
      </c>
    </row>
    <row r="12" spans="1:21" ht="12" thickBot="1">
      <c r="A12" s="415" t="s">
        <v>16</v>
      </c>
      <c r="B12" s="345"/>
      <c r="C12" s="345"/>
      <c r="D12" s="345"/>
      <c r="E12" s="383"/>
      <c r="F12" s="345"/>
      <c r="G12" s="345" t="s">
        <v>1931</v>
      </c>
      <c r="H12" s="345"/>
      <c r="I12" s="345"/>
      <c r="J12" s="345"/>
      <c r="K12" s="345" t="s">
        <v>1268</v>
      </c>
      <c r="L12" s="345"/>
      <c r="M12" s="345"/>
      <c r="N12" s="345"/>
      <c r="O12" s="345"/>
      <c r="P12" s="345"/>
      <c r="Q12" s="345"/>
      <c r="R12" s="384"/>
      <c r="S12" s="385"/>
    </row>
    <row r="13" spans="1:21" ht="12.75" customHeight="1">
      <c r="B13" s="417"/>
      <c r="C13" s="417"/>
      <c r="D13" s="417"/>
      <c r="E13" s="417"/>
      <c r="F13" s="417"/>
      <c r="G13" s="417"/>
      <c r="H13" s="417"/>
      <c r="I13" s="417"/>
      <c r="J13" s="417"/>
      <c r="K13" s="418"/>
      <c r="L13" s="418"/>
      <c r="M13" s="417"/>
      <c r="N13" s="417"/>
      <c r="O13" s="417"/>
      <c r="P13" s="417"/>
      <c r="Q13" s="417"/>
      <c r="R13" s="417"/>
      <c r="S13" s="417"/>
    </row>
    <row r="14" spans="1:21" s="333" customFormat="1">
      <c r="A14" s="340">
        <v>1</v>
      </c>
      <c r="B14" s="419" t="s">
        <v>1197</v>
      </c>
      <c r="E14" s="353"/>
      <c r="F14" s="353"/>
      <c r="G14" s="353"/>
      <c r="H14" s="353"/>
      <c r="I14" s="353"/>
      <c r="J14" s="353"/>
      <c r="K14" s="387"/>
      <c r="M14" s="353"/>
      <c r="N14" s="353"/>
      <c r="O14" s="353"/>
      <c r="P14" s="353"/>
      <c r="Q14" s="353"/>
      <c r="R14" s="353"/>
      <c r="S14" s="353"/>
    </row>
    <row r="15" spans="1:21" s="334" customFormat="1">
      <c r="A15" s="340">
        <v>2</v>
      </c>
      <c r="D15" s="340"/>
      <c r="E15" s="349"/>
      <c r="F15" s="349"/>
      <c r="G15" s="349"/>
      <c r="H15" s="349"/>
      <c r="I15" s="349"/>
      <c r="J15" s="349"/>
      <c r="K15" s="340"/>
      <c r="L15" s="340"/>
      <c r="M15" s="349"/>
      <c r="N15" s="349"/>
      <c r="O15" s="349"/>
      <c r="P15" s="349"/>
      <c r="Q15" s="349"/>
      <c r="R15" s="349"/>
      <c r="S15" s="349"/>
    </row>
    <row r="16" spans="1:21" s="333" customFormat="1">
      <c r="A16" s="340">
        <v>3</v>
      </c>
      <c r="C16" s="371" t="s">
        <v>36</v>
      </c>
      <c r="D16" s="387" t="s">
        <v>1667</v>
      </c>
      <c r="E16" s="609">
        <v>72985718.43948181</v>
      </c>
      <c r="F16" s="369"/>
      <c r="G16" s="369">
        <f>E16+F16</f>
        <v>72985718.43948181</v>
      </c>
      <c r="H16" s="369">
        <f>+I16-E16</f>
        <v>-7087290.5749954134</v>
      </c>
      <c r="I16" s="610">
        <v>65898427.864486396</v>
      </c>
      <c r="J16" s="353"/>
      <c r="K16" s="392"/>
      <c r="L16" s="369">
        <f>I16</f>
        <v>65898427.864486396</v>
      </c>
      <c r="M16" s="369">
        <v>24846934.727443092</v>
      </c>
      <c r="N16" s="369">
        <v>37045707.485285893</v>
      </c>
      <c r="O16" s="369">
        <v>3595930.2455802942</v>
      </c>
      <c r="P16" s="369">
        <v>72150.335684157661</v>
      </c>
      <c r="Q16" s="369">
        <v>337705.07034028746</v>
      </c>
      <c r="R16" s="353">
        <f>SUM(M16:Q16)</f>
        <v>65898427.864333726</v>
      </c>
      <c r="S16" s="353">
        <f>R16-L16</f>
        <v>-1.5266984701156616E-4</v>
      </c>
      <c r="U16" s="407">
        <v>1.7350167036056519E-4</v>
      </c>
    </row>
    <row r="17" spans="1:19" s="334" customFormat="1">
      <c r="A17" s="340">
        <v>4</v>
      </c>
      <c r="D17" s="340"/>
      <c r="E17" s="349"/>
      <c r="F17" s="349"/>
      <c r="G17" s="369">
        <f t="shared" ref="G17:G26" si="0">E17+F17</f>
        <v>0</v>
      </c>
      <c r="H17" s="349"/>
      <c r="I17" s="349"/>
      <c r="J17" s="349"/>
      <c r="K17" s="340"/>
      <c r="L17" s="340"/>
      <c r="M17" s="349"/>
      <c r="N17" s="349"/>
      <c r="O17" s="349"/>
      <c r="P17" s="349"/>
      <c r="Q17" s="349"/>
      <c r="R17" s="349"/>
      <c r="S17" s="349"/>
    </row>
    <row r="18" spans="1:19" s="334" customFormat="1">
      <c r="A18" s="340">
        <v>5</v>
      </c>
      <c r="C18" s="333" t="s">
        <v>1199</v>
      </c>
      <c r="D18" s="340"/>
      <c r="E18" s="349"/>
      <c r="F18" s="349"/>
      <c r="G18" s="369">
        <f t="shared" si="0"/>
        <v>0</v>
      </c>
      <c r="H18" s="349"/>
      <c r="I18" s="349"/>
      <c r="J18" s="349"/>
      <c r="K18" s="340"/>
      <c r="L18" s="340"/>
      <c r="M18" s="349"/>
      <c r="N18" s="349"/>
      <c r="O18" s="349"/>
      <c r="P18" s="349"/>
      <c r="Q18" s="349"/>
      <c r="R18" s="349"/>
      <c r="S18" s="349"/>
    </row>
    <row r="19" spans="1:19" s="334" customFormat="1">
      <c r="A19" s="340">
        <v>6</v>
      </c>
      <c r="C19" s="334" t="s">
        <v>1200</v>
      </c>
      <c r="D19" s="340"/>
      <c r="E19" s="370">
        <v>-32815822.074025568</v>
      </c>
      <c r="F19" s="349"/>
      <c r="G19" s="370">
        <f t="shared" si="0"/>
        <v>-32815822.074025568</v>
      </c>
      <c r="H19" s="349">
        <f>I19-E19</f>
        <v>3186585.9714570642</v>
      </c>
      <c r="I19" s="349">
        <f>I16*E19/E16</f>
        <v>-29629236.102568503</v>
      </c>
      <c r="J19" s="366"/>
      <c r="K19" s="340"/>
      <c r="L19" s="370">
        <f>I19</f>
        <v>-29629236.102568503</v>
      </c>
      <c r="M19" s="370">
        <v>-11171673.123650745</v>
      </c>
      <c r="N19" s="370">
        <v>-16656482.548042042</v>
      </c>
      <c r="O19" s="370">
        <v>-1616801.3366534973</v>
      </c>
      <c r="P19" s="370">
        <v>-32440.217470158339</v>
      </c>
      <c r="Q19" s="370">
        <v>-151838.87668341823</v>
      </c>
      <c r="R19" s="349">
        <f t="shared" ref="R19:R26" si="1">SUM(M19:Q19)</f>
        <v>-29629236.102499861</v>
      </c>
      <c r="S19" s="353">
        <f>R19-L19</f>
        <v>6.8642199039459229E-5</v>
      </c>
    </row>
    <row r="20" spans="1:19" s="334" customFormat="1">
      <c r="A20" s="340">
        <v>7</v>
      </c>
      <c r="C20" s="334" t="s">
        <v>1932</v>
      </c>
      <c r="D20" s="340"/>
      <c r="E20" s="349">
        <v>0</v>
      </c>
      <c r="F20" s="349">
        <v>0</v>
      </c>
      <c r="G20" s="370">
        <f t="shared" si="0"/>
        <v>0</v>
      </c>
      <c r="H20" s="349"/>
      <c r="I20" s="349">
        <f>E20+F20+H20</f>
        <v>0</v>
      </c>
      <c r="J20" s="349"/>
      <c r="K20" s="340"/>
      <c r="L20" s="370">
        <f>I20</f>
        <v>0</v>
      </c>
      <c r="M20" s="370">
        <v>0</v>
      </c>
      <c r="N20" s="370">
        <v>0</v>
      </c>
      <c r="O20" s="370">
        <v>0</v>
      </c>
      <c r="P20" s="370">
        <v>0</v>
      </c>
      <c r="Q20" s="370">
        <v>0</v>
      </c>
      <c r="R20" s="349">
        <f t="shared" si="1"/>
        <v>0</v>
      </c>
      <c r="S20" s="353">
        <f t="shared" ref="S20:S26" si="2">R20-L20</f>
        <v>0</v>
      </c>
    </row>
    <row r="21" spans="1:19" s="334" customFormat="1">
      <c r="A21" s="340">
        <v>8</v>
      </c>
      <c r="C21" s="334" t="s">
        <v>1202</v>
      </c>
      <c r="D21" s="340"/>
      <c r="E21" s="349">
        <v>-140633</v>
      </c>
      <c r="F21" s="349">
        <v>0</v>
      </c>
      <c r="G21" s="370">
        <f t="shared" si="0"/>
        <v>-140633</v>
      </c>
      <c r="H21" s="349">
        <v>-2799389</v>
      </c>
      <c r="I21" s="349">
        <f t="shared" ref="I21:I26" si="3">E21+F21+H21</f>
        <v>-2940022</v>
      </c>
      <c r="J21" s="366">
        <v>14</v>
      </c>
      <c r="K21" s="391" t="s">
        <v>1783</v>
      </c>
      <c r="L21" s="370">
        <f t="shared" ref="L21:L26" si="4">I21</f>
        <v>-2940022</v>
      </c>
      <c r="M21" s="370">
        <v>-1153969.4764</v>
      </c>
      <c r="N21" s="370">
        <v>-1627823.9966</v>
      </c>
      <c r="O21" s="370">
        <v>-139800.74919999999</v>
      </c>
      <c r="P21" s="370">
        <v>-3311.7761999999998</v>
      </c>
      <c r="Q21" s="370">
        <v>-15116.0016</v>
      </c>
      <c r="R21" s="349">
        <f t="shared" si="1"/>
        <v>-2940022.0000000005</v>
      </c>
      <c r="S21" s="353">
        <f t="shared" si="2"/>
        <v>0</v>
      </c>
    </row>
    <row r="22" spans="1:19" s="334" customFormat="1">
      <c r="A22" s="340">
        <v>9</v>
      </c>
      <c r="C22" s="334" t="s">
        <v>1203</v>
      </c>
      <c r="D22" s="340"/>
      <c r="E22" s="349">
        <v>-852665</v>
      </c>
      <c r="F22" s="349"/>
      <c r="G22" s="370">
        <f t="shared" si="0"/>
        <v>-852665</v>
      </c>
      <c r="H22" s="349"/>
      <c r="I22" s="349">
        <f t="shared" si="3"/>
        <v>-852665</v>
      </c>
      <c r="J22" s="366">
        <v>14</v>
      </c>
      <c r="K22" s="391" t="s">
        <v>1783</v>
      </c>
      <c r="L22" s="370">
        <f t="shared" si="4"/>
        <v>-852665</v>
      </c>
      <c r="M22" s="370">
        <v>-334674.15669999999</v>
      </c>
      <c r="N22" s="370">
        <v>-472101.41560000001</v>
      </c>
      <c r="O22" s="370">
        <v>-40545.004699999998</v>
      </c>
      <c r="P22" s="370">
        <v>-960.48109999999997</v>
      </c>
      <c r="Q22" s="370">
        <v>-4383.9418999999998</v>
      </c>
      <c r="R22" s="349">
        <f t="shared" si="1"/>
        <v>-852665</v>
      </c>
      <c r="S22" s="353">
        <f t="shared" si="2"/>
        <v>0</v>
      </c>
    </row>
    <row r="23" spans="1:19" s="334" customFormat="1">
      <c r="A23" s="340">
        <v>10</v>
      </c>
      <c r="C23" s="334" t="s">
        <v>1204</v>
      </c>
      <c r="D23" s="340"/>
      <c r="E23" s="349">
        <v>0</v>
      </c>
      <c r="F23" s="349"/>
      <c r="G23" s="370">
        <f t="shared" si="0"/>
        <v>0</v>
      </c>
      <c r="H23" s="349"/>
      <c r="I23" s="349">
        <f t="shared" si="3"/>
        <v>0</v>
      </c>
      <c r="J23" s="349"/>
      <c r="L23" s="370">
        <f t="shared" si="4"/>
        <v>0</v>
      </c>
      <c r="M23" s="370">
        <v>0</v>
      </c>
      <c r="N23" s="370">
        <v>0</v>
      </c>
      <c r="O23" s="370">
        <v>0</v>
      </c>
      <c r="P23" s="370">
        <v>0</v>
      </c>
      <c r="Q23" s="370">
        <v>0</v>
      </c>
      <c r="R23" s="349">
        <f t="shared" si="1"/>
        <v>0</v>
      </c>
      <c r="S23" s="353">
        <f t="shared" si="2"/>
        <v>0</v>
      </c>
    </row>
    <row r="24" spans="1:19" s="334" customFormat="1">
      <c r="A24" s="340">
        <v>11</v>
      </c>
      <c r="C24" s="334" t="s">
        <v>1205</v>
      </c>
      <c r="D24" s="340"/>
      <c r="E24" s="349">
        <v>0</v>
      </c>
      <c r="F24" s="349"/>
      <c r="G24" s="370">
        <f t="shared" si="0"/>
        <v>0</v>
      </c>
      <c r="H24" s="349">
        <v>-5973233.5999999996</v>
      </c>
      <c r="I24" s="349">
        <f t="shared" si="3"/>
        <v>-5973233.5999999996</v>
      </c>
      <c r="J24" s="366">
        <v>14</v>
      </c>
      <c r="K24" s="391" t="s">
        <v>1783</v>
      </c>
      <c r="L24" s="370">
        <f t="shared" si="4"/>
        <v>-5973233.5999999996</v>
      </c>
      <c r="M24" s="370">
        <v>-2344516.2143999999</v>
      </c>
      <c r="N24" s="370">
        <v>-3307244.9769000001</v>
      </c>
      <c r="O24" s="370">
        <v>-284032.74959999998</v>
      </c>
      <c r="P24" s="370">
        <v>-6728.5254000000004</v>
      </c>
      <c r="Q24" s="370">
        <v>-30711.133699999998</v>
      </c>
      <c r="R24" s="349">
        <f t="shared" si="1"/>
        <v>-5973233.5999999996</v>
      </c>
      <c r="S24" s="353">
        <f t="shared" si="2"/>
        <v>0</v>
      </c>
    </row>
    <row r="25" spans="1:19" s="334" customFormat="1">
      <c r="A25" s="340">
        <v>12</v>
      </c>
      <c r="C25" s="334" t="s">
        <v>1206</v>
      </c>
      <c r="D25" s="340"/>
      <c r="E25" s="349">
        <v>0</v>
      </c>
      <c r="F25" s="349"/>
      <c r="G25" s="369">
        <f t="shared" si="0"/>
        <v>0</v>
      </c>
      <c r="H25" s="349"/>
      <c r="I25" s="349">
        <f t="shared" si="3"/>
        <v>0</v>
      </c>
      <c r="J25" s="349"/>
      <c r="K25" s="340"/>
      <c r="L25" s="370">
        <f t="shared" si="4"/>
        <v>0</v>
      </c>
      <c r="M25" s="370">
        <v>0</v>
      </c>
      <c r="N25" s="370">
        <v>0</v>
      </c>
      <c r="O25" s="370">
        <v>0</v>
      </c>
      <c r="P25" s="370">
        <v>0</v>
      </c>
      <c r="Q25" s="370">
        <v>0</v>
      </c>
      <c r="R25" s="349">
        <f t="shared" si="1"/>
        <v>0</v>
      </c>
      <c r="S25" s="353">
        <f t="shared" si="2"/>
        <v>0</v>
      </c>
    </row>
    <row r="26" spans="1:19" s="334" customFormat="1">
      <c r="A26" s="340">
        <v>13</v>
      </c>
      <c r="C26" s="334" t="s">
        <v>871</v>
      </c>
      <c r="D26" s="340"/>
      <c r="E26" s="349">
        <v>0</v>
      </c>
      <c r="F26" s="349"/>
      <c r="G26" s="369">
        <f t="shared" si="0"/>
        <v>0</v>
      </c>
      <c r="H26" s="349"/>
      <c r="I26" s="349">
        <f t="shared" si="3"/>
        <v>0</v>
      </c>
      <c r="J26" s="349"/>
      <c r="K26" s="387"/>
      <c r="L26" s="370">
        <f t="shared" si="4"/>
        <v>0</v>
      </c>
      <c r="M26" s="370">
        <v>0</v>
      </c>
      <c r="N26" s="370">
        <v>0</v>
      </c>
      <c r="O26" s="370">
        <v>0</v>
      </c>
      <c r="P26" s="370">
        <v>0</v>
      </c>
      <c r="Q26" s="370">
        <v>0</v>
      </c>
      <c r="R26" s="349">
        <f t="shared" si="1"/>
        <v>0</v>
      </c>
      <c r="S26" s="353">
        <f t="shared" si="2"/>
        <v>0</v>
      </c>
    </row>
    <row r="27" spans="1:19" s="333" customFormat="1">
      <c r="A27" s="340">
        <v>14</v>
      </c>
      <c r="C27" s="368" t="s">
        <v>89</v>
      </c>
      <c r="D27" s="387"/>
      <c r="E27" s="353">
        <f>SUM(E19:E26)</f>
        <v>-33809120.074025571</v>
      </c>
      <c r="F27" s="353">
        <f>SUM(F19:F26)</f>
        <v>0</v>
      </c>
      <c r="G27" s="353">
        <f>SUM(G19:G26)</f>
        <v>-33809120.074025571</v>
      </c>
      <c r="H27" s="353">
        <f>SUM(H19:H26)</f>
        <v>-5586036.6285429355</v>
      </c>
      <c r="I27" s="353">
        <f>SUM(I19:I26)</f>
        <v>-39395156.702568501</v>
      </c>
      <c r="J27" s="353"/>
      <c r="K27" s="391"/>
      <c r="L27" s="353">
        <f t="shared" ref="L27:R27" si="5">SUM(L19:L26)</f>
        <v>-39395156.702568501</v>
      </c>
      <c r="M27" s="353">
        <f t="shared" si="5"/>
        <v>-15004832.971150745</v>
      </c>
      <c r="N27" s="353">
        <f t="shared" si="5"/>
        <v>-22063652.937142044</v>
      </c>
      <c r="O27" s="353">
        <f t="shared" si="5"/>
        <v>-2081179.8401534972</v>
      </c>
      <c r="P27" s="353">
        <f t="shared" si="5"/>
        <v>-43441.000170158331</v>
      </c>
      <c r="Q27" s="353">
        <f t="shared" si="5"/>
        <v>-202049.95388341823</v>
      </c>
      <c r="R27" s="353">
        <f t="shared" si="5"/>
        <v>-39395156.702499859</v>
      </c>
      <c r="S27" s="353">
        <f>R27-L27</f>
        <v>6.8642199039459229E-5</v>
      </c>
    </row>
    <row r="28" spans="1:19" s="334" customFormat="1">
      <c r="A28" s="340">
        <v>15</v>
      </c>
      <c r="D28" s="340"/>
      <c r="E28" s="349"/>
      <c r="F28" s="349"/>
      <c r="G28" s="349"/>
      <c r="H28" s="349"/>
      <c r="I28" s="349"/>
      <c r="J28" s="349"/>
      <c r="K28" s="390"/>
      <c r="L28" s="340"/>
      <c r="M28" s="349"/>
      <c r="N28" s="349"/>
      <c r="O28" s="349"/>
      <c r="P28" s="349"/>
      <c r="Q28" s="349"/>
      <c r="R28" s="349"/>
      <c r="S28" s="349"/>
    </row>
    <row r="29" spans="1:19" s="333" customFormat="1">
      <c r="A29" s="340">
        <v>16</v>
      </c>
      <c r="C29" s="333" t="s">
        <v>1207</v>
      </c>
      <c r="D29" s="387"/>
      <c r="E29" s="353"/>
      <c r="F29" s="353"/>
      <c r="G29" s="353"/>
      <c r="H29" s="353"/>
      <c r="I29" s="353"/>
      <c r="J29" s="353"/>
      <c r="K29" s="390"/>
      <c r="L29" s="387"/>
      <c r="M29" s="353"/>
      <c r="N29" s="353"/>
      <c r="O29" s="353"/>
      <c r="P29" s="353"/>
      <c r="Q29" s="353"/>
      <c r="R29" s="353"/>
      <c r="S29" s="353"/>
    </row>
    <row r="30" spans="1:19" s="334" customFormat="1">
      <c r="A30" s="340">
        <v>17</v>
      </c>
      <c r="C30" s="334" t="s">
        <v>1933</v>
      </c>
      <c r="D30" s="340"/>
      <c r="E30" s="349">
        <v>123139</v>
      </c>
      <c r="F30" s="349"/>
      <c r="G30" s="370">
        <f t="shared" ref="G30:G37" si="6">E30+F30</f>
        <v>123139</v>
      </c>
      <c r="H30" s="349"/>
      <c r="I30" s="349">
        <f>E30+F30+H30</f>
        <v>123139</v>
      </c>
      <c r="J30" s="366">
        <v>14</v>
      </c>
      <c r="K30" s="391" t="s">
        <v>1783</v>
      </c>
      <c r="L30" s="370">
        <f t="shared" ref="L30:L35" si="7">I30</f>
        <v>123139</v>
      </c>
      <c r="M30" s="370">
        <v>48332.511599999998</v>
      </c>
      <c r="N30" s="370">
        <v>68179.292199999996</v>
      </c>
      <c r="O30" s="370">
        <v>5855.3726999999999</v>
      </c>
      <c r="P30" s="370">
        <v>138.70939999999999</v>
      </c>
      <c r="Q30" s="370">
        <v>633.11410000000001</v>
      </c>
      <c r="R30" s="349">
        <f t="shared" ref="R30:R36" si="8">SUM(M30:Q30)</f>
        <v>123139.00000000001</v>
      </c>
      <c r="S30" s="353">
        <f t="shared" ref="S30:S38" si="9">R30-L30</f>
        <v>0</v>
      </c>
    </row>
    <row r="31" spans="1:19" s="334" customFormat="1">
      <c r="A31" s="340">
        <v>18</v>
      </c>
      <c r="C31" s="334" t="s">
        <v>1934</v>
      </c>
      <c r="D31" s="340"/>
      <c r="E31" s="349">
        <v>151187</v>
      </c>
      <c r="F31" s="349"/>
      <c r="G31" s="370">
        <f t="shared" si="6"/>
        <v>151187</v>
      </c>
      <c r="H31" s="349">
        <f>55032-G31</f>
        <v>-96155</v>
      </c>
      <c r="I31" s="349">
        <f>E31+F31+H31</f>
        <v>55032</v>
      </c>
      <c r="J31" s="366">
        <v>14</v>
      </c>
      <c r="K31" s="391" t="s">
        <v>1783</v>
      </c>
      <c r="L31" s="369">
        <f t="shared" si="7"/>
        <v>55032</v>
      </c>
      <c r="M31" s="370">
        <v>21600.262900000002</v>
      </c>
      <c r="N31" s="370">
        <v>30469.979500000001</v>
      </c>
      <c r="O31" s="370">
        <v>2616.8222000000001</v>
      </c>
      <c r="P31" s="370">
        <v>61.990600000000001</v>
      </c>
      <c r="Q31" s="370">
        <v>282.94479999999999</v>
      </c>
      <c r="R31" s="349">
        <f t="shared" si="8"/>
        <v>55032</v>
      </c>
      <c r="S31" s="353">
        <f t="shared" si="9"/>
        <v>0</v>
      </c>
    </row>
    <row r="32" spans="1:19" s="334" customFormat="1">
      <c r="A32" s="340">
        <v>19</v>
      </c>
      <c r="C32" s="334" t="s">
        <v>1935</v>
      </c>
      <c r="D32" s="340"/>
      <c r="E32" s="349">
        <v>195259</v>
      </c>
      <c r="F32" s="349">
        <f>-E32</f>
        <v>-195259</v>
      </c>
      <c r="G32" s="370">
        <f t="shared" si="6"/>
        <v>0</v>
      </c>
      <c r="H32" s="349"/>
      <c r="I32" s="349">
        <f>E32+F32+H32</f>
        <v>0</v>
      </c>
      <c r="J32" s="349"/>
      <c r="K32" s="340"/>
      <c r="L32" s="369">
        <f t="shared" si="7"/>
        <v>0</v>
      </c>
      <c r="M32" s="370">
        <v>0</v>
      </c>
      <c r="N32" s="370">
        <v>0</v>
      </c>
      <c r="O32" s="370">
        <v>0</v>
      </c>
      <c r="P32" s="370">
        <v>0</v>
      </c>
      <c r="Q32" s="370">
        <v>0</v>
      </c>
      <c r="R32" s="349">
        <f t="shared" si="8"/>
        <v>0</v>
      </c>
      <c r="S32" s="353">
        <f t="shared" si="9"/>
        <v>0</v>
      </c>
    </row>
    <row r="33" spans="1:19" s="334" customFormat="1">
      <c r="A33" s="340">
        <v>20</v>
      </c>
      <c r="C33" s="334" t="s">
        <v>1936</v>
      </c>
      <c r="D33" s="340"/>
      <c r="E33" s="349">
        <v>21107</v>
      </c>
      <c r="F33" s="349">
        <f>-E33</f>
        <v>-21107</v>
      </c>
      <c r="G33" s="370">
        <f t="shared" si="6"/>
        <v>0</v>
      </c>
      <c r="H33" s="349"/>
      <c r="I33" s="349">
        <f>E33+F33+H33</f>
        <v>0</v>
      </c>
      <c r="J33" s="349"/>
      <c r="K33" s="387"/>
      <c r="L33" s="369">
        <f t="shared" si="7"/>
        <v>0</v>
      </c>
      <c r="M33" s="370">
        <v>0</v>
      </c>
      <c r="N33" s="370">
        <v>0</v>
      </c>
      <c r="O33" s="370">
        <v>0</v>
      </c>
      <c r="P33" s="370">
        <v>0</v>
      </c>
      <c r="Q33" s="370">
        <v>0</v>
      </c>
      <c r="R33" s="349">
        <f t="shared" si="8"/>
        <v>0</v>
      </c>
      <c r="S33" s="353">
        <f t="shared" si="9"/>
        <v>0</v>
      </c>
    </row>
    <row r="34" spans="1:19" s="334" customFormat="1">
      <c r="A34" s="340">
        <v>21</v>
      </c>
      <c r="C34" s="334" t="s">
        <v>1937</v>
      </c>
      <c r="D34" s="340"/>
      <c r="E34" s="349">
        <v>0</v>
      </c>
      <c r="F34" s="349"/>
      <c r="G34" s="370">
        <f t="shared" si="6"/>
        <v>0</v>
      </c>
      <c r="H34" s="349"/>
      <c r="I34" s="349"/>
      <c r="J34" s="349"/>
      <c r="K34" s="611"/>
      <c r="L34" s="369">
        <f t="shared" si="7"/>
        <v>0</v>
      </c>
      <c r="M34" s="370">
        <v>0</v>
      </c>
      <c r="N34" s="370">
        <v>0</v>
      </c>
      <c r="O34" s="370">
        <v>0</v>
      </c>
      <c r="P34" s="370">
        <v>0</v>
      </c>
      <c r="Q34" s="370">
        <v>0</v>
      </c>
      <c r="R34" s="349">
        <f t="shared" si="8"/>
        <v>0</v>
      </c>
      <c r="S34" s="353">
        <f t="shared" si="9"/>
        <v>0</v>
      </c>
    </row>
    <row r="35" spans="1:19" s="334" customFormat="1">
      <c r="A35" s="340">
        <v>22</v>
      </c>
      <c r="C35" s="334" t="s">
        <v>1938</v>
      </c>
      <c r="D35" s="340"/>
      <c r="E35" s="349">
        <v>10315</v>
      </c>
      <c r="F35" s="349"/>
      <c r="G35" s="370">
        <f t="shared" si="6"/>
        <v>10315</v>
      </c>
      <c r="H35" s="349">
        <f>-E35</f>
        <v>-10315</v>
      </c>
      <c r="I35" s="349">
        <f>E35+F35+H35</f>
        <v>0</v>
      </c>
      <c r="J35" s="349"/>
      <c r="K35" s="340"/>
      <c r="L35" s="369">
        <f t="shared" si="7"/>
        <v>0</v>
      </c>
      <c r="M35" s="370">
        <v>0</v>
      </c>
      <c r="N35" s="370">
        <v>0</v>
      </c>
      <c r="O35" s="370">
        <v>0</v>
      </c>
      <c r="P35" s="370">
        <v>0</v>
      </c>
      <c r="Q35" s="370">
        <v>0</v>
      </c>
      <c r="R35" s="349">
        <f t="shared" si="8"/>
        <v>0</v>
      </c>
      <c r="S35" s="353">
        <f t="shared" si="9"/>
        <v>0</v>
      </c>
    </row>
    <row r="36" spans="1:19" s="334" customFormat="1">
      <c r="A36" s="340">
        <v>23</v>
      </c>
      <c r="C36" s="368" t="s">
        <v>89</v>
      </c>
      <c r="D36" s="340"/>
      <c r="E36" s="353">
        <f>SUM(E30:E35)</f>
        <v>501007</v>
      </c>
      <c r="F36" s="353">
        <f>SUM(F30:F35)</f>
        <v>-216366</v>
      </c>
      <c r="G36" s="353">
        <f>SUM(G30:G35)</f>
        <v>284641</v>
      </c>
      <c r="H36" s="353">
        <f>SUM(H30:H35)</f>
        <v>-106470</v>
      </c>
      <c r="I36" s="353">
        <f>SUM(I30:I35)</f>
        <v>178171</v>
      </c>
      <c r="J36" s="353"/>
      <c r="K36" s="353"/>
      <c r="L36" s="353">
        <f t="shared" ref="L36:Q36" si="10">SUM(L30:L35)</f>
        <v>178171</v>
      </c>
      <c r="M36" s="353">
        <f t="shared" si="10"/>
        <v>69932.7745</v>
      </c>
      <c r="N36" s="353">
        <f t="shared" si="10"/>
        <v>98649.271699999998</v>
      </c>
      <c r="O36" s="353">
        <f t="shared" si="10"/>
        <v>8472.1949000000004</v>
      </c>
      <c r="P36" s="353">
        <f t="shared" si="10"/>
        <v>200.7</v>
      </c>
      <c r="Q36" s="353">
        <f t="shared" si="10"/>
        <v>916.05889999999999</v>
      </c>
      <c r="R36" s="353">
        <f t="shared" si="8"/>
        <v>178171</v>
      </c>
      <c r="S36" s="353">
        <f t="shared" si="9"/>
        <v>0</v>
      </c>
    </row>
    <row r="37" spans="1:19" s="333" customFormat="1">
      <c r="A37" s="340">
        <v>24</v>
      </c>
      <c r="C37" s="333" t="s">
        <v>1210</v>
      </c>
      <c r="D37" s="387"/>
      <c r="E37" s="353">
        <f>E36+E27+E16</f>
        <v>39677605.365456238</v>
      </c>
      <c r="F37" s="353">
        <f>F36+F27+F16</f>
        <v>-216366</v>
      </c>
      <c r="G37" s="369">
        <f t="shared" si="6"/>
        <v>39461239.365456238</v>
      </c>
      <c r="H37" s="353">
        <f>H36+H27+H16</f>
        <v>-12779797.203538349</v>
      </c>
      <c r="I37" s="353">
        <f>I36+I27+I16</f>
        <v>26681442.161917895</v>
      </c>
      <c r="J37" s="353">
        <f>J36+J27+J16</f>
        <v>0</v>
      </c>
      <c r="K37" s="340"/>
      <c r="L37" s="353">
        <f t="shared" ref="L37:R37" si="11">L36+L27+L16</f>
        <v>26681442.161917895</v>
      </c>
      <c r="M37" s="353">
        <f t="shared" si="11"/>
        <v>9912034.5307923462</v>
      </c>
      <c r="N37" s="353">
        <f t="shared" si="11"/>
        <v>15080703.819843847</v>
      </c>
      <c r="O37" s="353">
        <f t="shared" si="11"/>
        <v>1523222.600326797</v>
      </c>
      <c r="P37" s="353">
        <f t="shared" si="11"/>
        <v>28910.035513999326</v>
      </c>
      <c r="Q37" s="353">
        <f t="shared" si="11"/>
        <v>136571.17535686924</v>
      </c>
      <c r="R37" s="353">
        <f t="shared" si="11"/>
        <v>26681442.161833867</v>
      </c>
      <c r="S37" s="353">
        <f>SUBTOTAL(9,S16:S36)</f>
        <v>-1.5385448932647705E-5</v>
      </c>
    </row>
    <row r="38" spans="1:19" s="333" customFormat="1">
      <c r="A38" s="340">
        <v>25</v>
      </c>
      <c r="C38" s="333" t="s">
        <v>1211</v>
      </c>
      <c r="D38" s="387"/>
      <c r="E38" s="612">
        <f>(1/0.65)-1</f>
        <v>0.53846153846153832</v>
      </c>
      <c r="F38" s="612">
        <f>(1/0.65)-1</f>
        <v>0.53846153846153832</v>
      </c>
      <c r="G38" s="612">
        <f>H38-F38</f>
        <v>-0.27263875365141188</v>
      </c>
      <c r="H38" s="612">
        <f>(1/0.79)-1</f>
        <v>0.26582278481012644</v>
      </c>
      <c r="I38" s="612">
        <f>(1/0.79)-1</f>
        <v>0.26582278481012644</v>
      </c>
      <c r="J38" s="612"/>
      <c r="K38" s="387"/>
      <c r="L38" s="612">
        <f t="shared" ref="L38:R38" si="12">(1/0.79)-1</f>
        <v>0.26582278481012644</v>
      </c>
      <c r="M38" s="612">
        <f t="shared" si="12"/>
        <v>0.26582278481012644</v>
      </c>
      <c r="N38" s="612">
        <f t="shared" si="12"/>
        <v>0.26582278481012644</v>
      </c>
      <c r="O38" s="612">
        <f t="shared" si="12"/>
        <v>0.26582278481012644</v>
      </c>
      <c r="P38" s="612">
        <f t="shared" si="12"/>
        <v>0.26582278481012644</v>
      </c>
      <c r="Q38" s="612">
        <f t="shared" si="12"/>
        <v>0.26582278481012644</v>
      </c>
      <c r="R38" s="612">
        <f t="shared" si="12"/>
        <v>0.26582278481012644</v>
      </c>
      <c r="S38" s="353">
        <f t="shared" si="9"/>
        <v>0</v>
      </c>
    </row>
    <row r="39" spans="1:19" s="334" customFormat="1">
      <c r="A39" s="340">
        <v>26</v>
      </c>
      <c r="D39" s="340"/>
      <c r="E39" s="349"/>
      <c r="F39" s="349"/>
      <c r="G39" s="349"/>
      <c r="H39" s="349"/>
      <c r="I39" s="349"/>
      <c r="J39" s="349"/>
      <c r="K39" s="391"/>
      <c r="L39" s="369"/>
      <c r="M39" s="349"/>
      <c r="N39" s="349"/>
      <c r="O39" s="349"/>
      <c r="P39" s="349"/>
      <c r="Q39" s="349"/>
      <c r="R39" s="349"/>
      <c r="S39" s="349"/>
    </row>
    <row r="40" spans="1:19" s="333" customFormat="1">
      <c r="A40" s="340">
        <v>27</v>
      </c>
      <c r="C40" s="333" t="s">
        <v>1212</v>
      </c>
      <c r="D40" s="387"/>
      <c r="E40" s="353">
        <f>E37*E38</f>
        <v>21364864.427553352</v>
      </c>
      <c r="F40" s="353">
        <f>F37*F38</f>
        <v>-116504.76923076921</v>
      </c>
      <c r="G40" s="353">
        <f>G37*G38</f>
        <v>-10758663.118138021</v>
      </c>
      <c r="H40" s="353">
        <f>H37*H38</f>
        <v>-3397161.28195323</v>
      </c>
      <c r="I40" s="353">
        <f>I37*I38</f>
        <v>7092535.2582313353</v>
      </c>
      <c r="J40" s="353"/>
      <c r="K40" s="391"/>
      <c r="L40" s="353">
        <f t="shared" ref="L40:R40" si="13">L37*L38</f>
        <v>7092535.2582313353</v>
      </c>
      <c r="M40" s="353">
        <f t="shared" si="13"/>
        <v>2634844.6221093563</v>
      </c>
      <c r="N40" s="353">
        <f t="shared" si="13"/>
        <v>4008794.6862876029</v>
      </c>
      <c r="O40" s="353">
        <f t="shared" si="13"/>
        <v>404907.27350459137</v>
      </c>
      <c r="P40" s="353">
        <f t="shared" si="13"/>
        <v>7684.9461492909559</v>
      </c>
      <c r="Q40" s="353">
        <f t="shared" si="13"/>
        <v>36303.730158155093</v>
      </c>
      <c r="R40" s="353">
        <f t="shared" si="13"/>
        <v>7092535.2582089994</v>
      </c>
      <c r="S40" s="353">
        <f>R40-L40</f>
        <v>-2.2335909307003021E-5</v>
      </c>
    </row>
    <row r="41" spans="1:19" s="334" customFormat="1">
      <c r="A41" s="340">
        <v>28</v>
      </c>
      <c r="D41" s="340"/>
      <c r="E41" s="349"/>
      <c r="F41" s="349"/>
      <c r="G41" s="349"/>
      <c r="H41" s="349"/>
      <c r="I41" s="349"/>
      <c r="J41" s="349"/>
      <c r="K41" s="340"/>
      <c r="L41" s="340"/>
      <c r="M41" s="349"/>
      <c r="N41" s="349"/>
      <c r="O41" s="349"/>
      <c r="P41" s="349"/>
      <c r="Q41" s="349"/>
      <c r="R41" s="349"/>
      <c r="S41" s="349"/>
    </row>
    <row r="42" spans="1:19" s="333" customFormat="1">
      <c r="A42" s="340">
        <v>29</v>
      </c>
      <c r="C42" s="333" t="s">
        <v>1939</v>
      </c>
      <c r="D42" s="387"/>
      <c r="E42" s="353"/>
      <c r="F42" s="353"/>
      <c r="G42" s="353"/>
      <c r="H42" s="353"/>
      <c r="I42" s="353"/>
      <c r="J42" s="353"/>
      <c r="K42" s="387"/>
      <c r="L42" s="387"/>
      <c r="M42" s="353"/>
      <c r="N42" s="353"/>
      <c r="O42" s="353"/>
      <c r="P42" s="353"/>
      <c r="Q42" s="353"/>
      <c r="R42" s="353"/>
      <c r="S42" s="353"/>
    </row>
    <row r="43" spans="1:19" s="334" customFormat="1">
      <c r="A43" s="340">
        <v>30</v>
      </c>
      <c r="C43" s="334" t="s">
        <v>1201</v>
      </c>
      <c r="D43" s="340"/>
      <c r="E43" s="349">
        <f>E20</f>
        <v>0</v>
      </c>
      <c r="F43" s="349">
        <f>F20</f>
        <v>0</v>
      </c>
      <c r="G43" s="349">
        <f>G20</f>
        <v>0</v>
      </c>
      <c r="H43" s="349">
        <f>H20</f>
        <v>0</v>
      </c>
      <c r="I43" s="349">
        <f>I20</f>
        <v>0</v>
      </c>
      <c r="J43" s="349"/>
      <c r="K43" s="340"/>
      <c r="L43" s="369">
        <f>I43</f>
        <v>0</v>
      </c>
      <c r="M43" s="370">
        <v>0</v>
      </c>
      <c r="N43" s="370">
        <v>0</v>
      </c>
      <c r="O43" s="370">
        <v>0</v>
      </c>
      <c r="P43" s="370">
        <v>0</v>
      </c>
      <c r="Q43" s="370">
        <v>0</v>
      </c>
      <c r="R43" s="349">
        <f>SUM(M43:Q43)</f>
        <v>0</v>
      </c>
      <c r="S43" s="353">
        <f>R43-L43</f>
        <v>0</v>
      </c>
    </row>
    <row r="44" spans="1:19" s="334" customFormat="1">
      <c r="A44" s="340">
        <v>31</v>
      </c>
      <c r="C44" s="334" t="s">
        <v>1202</v>
      </c>
      <c r="D44" s="340"/>
      <c r="E44" s="349">
        <f>E21</f>
        <v>-140633</v>
      </c>
      <c r="F44" s="349">
        <v>0</v>
      </c>
      <c r="G44" s="349">
        <v>0</v>
      </c>
      <c r="H44" s="349">
        <f>H21</f>
        <v>-2799389</v>
      </c>
      <c r="I44" s="349">
        <f>I21</f>
        <v>-2940022</v>
      </c>
      <c r="J44" s="366">
        <v>14</v>
      </c>
      <c r="K44" s="391" t="s">
        <v>1783</v>
      </c>
      <c r="L44" s="370">
        <f>I44</f>
        <v>-2940022</v>
      </c>
      <c r="M44" s="370">
        <v>-1153969.4764</v>
      </c>
      <c r="N44" s="370">
        <v>-1627823.9966</v>
      </c>
      <c r="O44" s="370">
        <v>-139800.74919999999</v>
      </c>
      <c r="P44" s="370">
        <v>-3311.7761999999998</v>
      </c>
      <c r="Q44" s="370">
        <v>-15116.0016</v>
      </c>
      <c r="R44" s="349">
        <f>SUM(M44:Q44)</f>
        <v>-2940022.0000000005</v>
      </c>
      <c r="S44" s="353">
        <f>R44-L44</f>
        <v>0</v>
      </c>
    </row>
    <row r="45" spans="1:19" s="334" customFormat="1">
      <c r="A45" s="340">
        <v>32</v>
      </c>
      <c r="C45" s="334" t="s">
        <v>1940</v>
      </c>
      <c r="D45" s="340"/>
      <c r="E45" s="349">
        <v>0</v>
      </c>
      <c r="F45" s="349">
        <v>0</v>
      </c>
      <c r="G45" s="349">
        <v>0</v>
      </c>
      <c r="H45" s="349">
        <v>0</v>
      </c>
      <c r="I45" s="349">
        <v>0</v>
      </c>
      <c r="J45" s="366">
        <v>14</v>
      </c>
      <c r="K45" s="391" t="s">
        <v>1783</v>
      </c>
      <c r="L45" s="370">
        <f>I45</f>
        <v>0</v>
      </c>
      <c r="M45" s="370">
        <v>0</v>
      </c>
      <c r="N45" s="370">
        <v>0</v>
      </c>
      <c r="O45" s="370">
        <v>0</v>
      </c>
      <c r="P45" s="370">
        <v>0</v>
      </c>
      <c r="Q45" s="370">
        <v>0</v>
      </c>
      <c r="R45" s="349">
        <f>SUM(M45:Q45)</f>
        <v>0</v>
      </c>
      <c r="S45" s="353">
        <f>R45-L45</f>
        <v>0</v>
      </c>
    </row>
    <row r="46" spans="1:19" s="334" customFormat="1">
      <c r="A46" s="340">
        <v>33</v>
      </c>
      <c r="C46" s="334" t="s">
        <v>1215</v>
      </c>
      <c r="D46" s="340"/>
      <c r="E46" s="349">
        <f t="shared" ref="E46:I47" si="14">E23</f>
        <v>0</v>
      </c>
      <c r="F46" s="349">
        <f t="shared" si="14"/>
        <v>0</v>
      </c>
      <c r="G46" s="349">
        <f t="shared" si="14"/>
        <v>0</v>
      </c>
      <c r="H46" s="349">
        <f t="shared" si="14"/>
        <v>0</v>
      </c>
      <c r="I46" s="349">
        <f t="shared" si="14"/>
        <v>0</v>
      </c>
      <c r="J46" s="349"/>
      <c r="K46" s="340"/>
      <c r="L46" s="370">
        <f>I46</f>
        <v>0</v>
      </c>
      <c r="M46" s="370">
        <v>0</v>
      </c>
      <c r="N46" s="370">
        <v>0</v>
      </c>
      <c r="O46" s="370">
        <v>0</v>
      </c>
      <c r="P46" s="370">
        <v>0</v>
      </c>
      <c r="Q46" s="370">
        <v>0</v>
      </c>
      <c r="R46" s="349">
        <f>SUM(M46:Q46)</f>
        <v>0</v>
      </c>
      <c r="S46" s="353">
        <f>R46-L46</f>
        <v>0</v>
      </c>
    </row>
    <row r="47" spans="1:19" s="334" customFormat="1">
      <c r="A47" s="340">
        <v>34</v>
      </c>
      <c r="C47" s="334" t="s">
        <v>1205</v>
      </c>
      <c r="D47" s="340"/>
      <c r="E47" s="349">
        <f t="shared" si="14"/>
        <v>0</v>
      </c>
      <c r="F47" s="349">
        <f t="shared" si="14"/>
        <v>0</v>
      </c>
      <c r="G47" s="349">
        <f t="shared" si="14"/>
        <v>0</v>
      </c>
      <c r="H47" s="349">
        <f t="shared" si="14"/>
        <v>-5973233.5999999996</v>
      </c>
      <c r="I47" s="349">
        <f t="shared" si="14"/>
        <v>-5973233.5999999996</v>
      </c>
      <c r="J47" s="366">
        <v>14</v>
      </c>
      <c r="K47" s="391" t="s">
        <v>1783</v>
      </c>
      <c r="L47" s="370">
        <f>I47</f>
        <v>-5973233.5999999996</v>
      </c>
      <c r="M47" s="370">
        <v>-2344516.2143999999</v>
      </c>
      <c r="N47" s="370">
        <v>-3307244.9769000001</v>
      </c>
      <c r="O47" s="370">
        <v>-284032.74959999998</v>
      </c>
      <c r="P47" s="370">
        <v>-6728.5254000000004</v>
      </c>
      <c r="Q47" s="370">
        <v>-30711.133699999998</v>
      </c>
      <c r="R47" s="349">
        <f>SUM(M47:Q47)</f>
        <v>-5973233.5999999996</v>
      </c>
      <c r="S47" s="353">
        <f>R47-L47</f>
        <v>0</v>
      </c>
    </row>
    <row r="48" spans="1:19" s="334" customFormat="1">
      <c r="A48" s="340">
        <v>35</v>
      </c>
      <c r="C48" s="368" t="s">
        <v>89</v>
      </c>
      <c r="D48" s="340"/>
      <c r="E48" s="353">
        <f>SUM(E43:E47)</f>
        <v>-140633</v>
      </c>
      <c r="F48" s="353">
        <f>SUM(F43:F47)</f>
        <v>0</v>
      </c>
      <c r="G48" s="353">
        <f>SUM(G43:G47)</f>
        <v>0</v>
      </c>
      <c r="H48" s="353">
        <f>SUM(H43:H47)</f>
        <v>-8772622.5999999996</v>
      </c>
      <c r="I48" s="353">
        <f>SUM(I43:I47)</f>
        <v>-8913255.5999999996</v>
      </c>
      <c r="J48" s="349"/>
      <c r="K48" s="340"/>
      <c r="L48" s="353">
        <f>SUM(L43:L47)</f>
        <v>-8913255.5999999996</v>
      </c>
      <c r="M48" s="353">
        <f t="shared" ref="M48:S48" si="15">SUM(M43:M47)</f>
        <v>-3498485.6908</v>
      </c>
      <c r="N48" s="353">
        <f t="shared" si="15"/>
        <v>-4935068.9735000003</v>
      </c>
      <c r="O48" s="353">
        <f t="shared" si="15"/>
        <v>-423833.49879999994</v>
      </c>
      <c r="P48" s="353">
        <f t="shared" si="15"/>
        <v>-10040.301600000001</v>
      </c>
      <c r="Q48" s="353">
        <f t="shared" si="15"/>
        <v>-45827.135299999994</v>
      </c>
      <c r="R48" s="353">
        <f t="shared" si="15"/>
        <v>-8913255.5999999996</v>
      </c>
      <c r="S48" s="353">
        <f t="shared" si="15"/>
        <v>0</v>
      </c>
    </row>
    <row r="49" spans="1:20" s="333" customFormat="1">
      <c r="A49" s="340">
        <v>36</v>
      </c>
      <c r="C49" s="333" t="s">
        <v>1941</v>
      </c>
      <c r="D49" s="387"/>
      <c r="E49" s="353"/>
      <c r="F49" s="353"/>
      <c r="G49" s="353"/>
      <c r="H49" s="353"/>
      <c r="I49" s="353"/>
      <c r="J49" s="353"/>
      <c r="K49" s="387"/>
      <c r="L49" s="387"/>
      <c r="M49" s="353"/>
      <c r="N49" s="353"/>
      <c r="O49" s="353"/>
      <c r="P49" s="353"/>
      <c r="Q49" s="353"/>
      <c r="R49" s="353"/>
      <c r="S49" s="353"/>
    </row>
    <row r="50" spans="1:20" s="334" customFormat="1">
      <c r="A50" s="340">
        <v>37</v>
      </c>
      <c r="C50" s="334" t="s">
        <v>1942</v>
      </c>
      <c r="D50" s="340"/>
      <c r="E50" s="349">
        <f t="shared" ref="E50:I51" si="16">E34</f>
        <v>0</v>
      </c>
      <c r="F50" s="349">
        <f t="shared" si="16"/>
        <v>0</v>
      </c>
      <c r="G50" s="349">
        <f>G34</f>
        <v>0</v>
      </c>
      <c r="H50" s="349">
        <f t="shared" si="16"/>
        <v>0</v>
      </c>
      <c r="I50" s="349">
        <f t="shared" si="16"/>
        <v>0</v>
      </c>
      <c r="J50" s="349"/>
      <c r="K50" s="340"/>
      <c r="L50" s="369">
        <f>I50</f>
        <v>0</v>
      </c>
      <c r="M50" s="370">
        <v>0</v>
      </c>
      <c r="N50" s="370">
        <v>0</v>
      </c>
      <c r="O50" s="370">
        <v>0</v>
      </c>
      <c r="P50" s="370">
        <v>0</v>
      </c>
      <c r="Q50" s="370">
        <v>0</v>
      </c>
      <c r="R50" s="349">
        <f>SUM(M50:Q50)</f>
        <v>0</v>
      </c>
      <c r="S50" s="353">
        <f>R50-L50</f>
        <v>0</v>
      </c>
    </row>
    <row r="51" spans="1:20" s="334" customFormat="1">
      <c r="A51" s="340">
        <v>38</v>
      </c>
      <c r="C51" s="409" t="s">
        <v>871</v>
      </c>
      <c r="D51" s="340"/>
      <c r="E51" s="349">
        <v>0</v>
      </c>
      <c r="F51" s="349">
        <f t="shared" si="16"/>
        <v>0</v>
      </c>
      <c r="G51" s="349"/>
      <c r="H51" s="349">
        <v>0</v>
      </c>
      <c r="I51" s="349">
        <f t="shared" si="16"/>
        <v>0</v>
      </c>
      <c r="J51" s="349"/>
      <c r="K51" s="340"/>
      <c r="L51" s="369">
        <f>I51</f>
        <v>0</v>
      </c>
      <c r="M51" s="370">
        <v>0</v>
      </c>
      <c r="N51" s="370">
        <v>0</v>
      </c>
      <c r="O51" s="370">
        <v>0</v>
      </c>
      <c r="P51" s="370">
        <v>0</v>
      </c>
      <c r="Q51" s="370">
        <v>0</v>
      </c>
      <c r="R51" s="349">
        <f>SUM(M51:Q51)</f>
        <v>0</v>
      </c>
      <c r="S51" s="353">
        <f>R51-L51</f>
        <v>0</v>
      </c>
    </row>
    <row r="52" spans="1:20" s="333" customFormat="1">
      <c r="A52" s="340">
        <v>39</v>
      </c>
      <c r="C52" s="368" t="s">
        <v>89</v>
      </c>
      <c r="D52" s="387"/>
      <c r="E52" s="353">
        <f>SUM(E50:E51)</f>
        <v>0</v>
      </c>
      <c r="F52" s="353">
        <f>SUM(F50:F51)</f>
        <v>0</v>
      </c>
      <c r="G52" s="353">
        <f>SUM(G50:G51)</f>
        <v>0</v>
      </c>
      <c r="H52" s="353">
        <f>SUM(H50:H51)</f>
        <v>0</v>
      </c>
      <c r="I52" s="353">
        <f>SUM(I50:I51)</f>
        <v>0</v>
      </c>
      <c r="J52" s="353"/>
      <c r="K52" s="387"/>
      <c r="L52" s="353">
        <f>SUM(L50:L51)</f>
        <v>0</v>
      </c>
      <c r="M52" s="353">
        <f t="shared" ref="M52:S52" si="17">SUM(M50:M51)</f>
        <v>0</v>
      </c>
      <c r="N52" s="353">
        <f t="shared" si="17"/>
        <v>0</v>
      </c>
      <c r="O52" s="353">
        <f t="shared" si="17"/>
        <v>0</v>
      </c>
      <c r="P52" s="353">
        <f t="shared" si="17"/>
        <v>0</v>
      </c>
      <c r="Q52" s="353">
        <f t="shared" si="17"/>
        <v>0</v>
      </c>
      <c r="R52" s="353">
        <f t="shared" si="17"/>
        <v>0</v>
      </c>
      <c r="S52" s="353">
        <f t="shared" si="17"/>
        <v>0</v>
      </c>
    </row>
    <row r="53" spans="1:20" s="334" customFormat="1" ht="12" thickBot="1">
      <c r="A53" s="340">
        <v>40</v>
      </c>
      <c r="D53" s="340"/>
      <c r="E53" s="349"/>
      <c r="F53" s="349"/>
      <c r="G53" s="349"/>
      <c r="H53" s="349"/>
      <c r="I53" s="349"/>
      <c r="J53" s="349"/>
      <c r="K53" s="340"/>
      <c r="L53" s="340"/>
      <c r="M53" s="349"/>
      <c r="N53" s="349"/>
      <c r="O53" s="349"/>
      <c r="P53" s="349"/>
      <c r="Q53" s="349"/>
      <c r="R53" s="349"/>
      <c r="S53" s="349"/>
    </row>
    <row r="54" spans="1:20" s="333" customFormat="1" ht="12" thickBot="1">
      <c r="A54" s="340">
        <v>41</v>
      </c>
      <c r="B54" s="402" t="s">
        <v>1216</v>
      </c>
      <c r="C54" s="403"/>
      <c r="D54" s="422" t="s">
        <v>1667</v>
      </c>
      <c r="E54" s="360">
        <f>E40+E48+E52</f>
        <v>21224231.427553352</v>
      </c>
      <c r="F54" s="360">
        <f>F40+F48+F52</f>
        <v>-116504.76923076921</v>
      </c>
      <c r="G54" s="360">
        <f>G40+G48+G52</f>
        <v>-10758663.118138021</v>
      </c>
      <c r="H54" s="360">
        <f>H40+H48+H52</f>
        <v>-12169783.88195323</v>
      </c>
      <c r="I54" s="360">
        <f>I40+I48+I52</f>
        <v>-1820720.3417686643</v>
      </c>
      <c r="J54" s="360"/>
      <c r="K54" s="404"/>
      <c r="L54" s="360">
        <f>L40+L48+L52</f>
        <v>-1820720.3417686643</v>
      </c>
      <c r="M54" s="360">
        <f t="shared" ref="M54:R54" si="18">M40+M48+M52</f>
        <v>-863641.06869064365</v>
      </c>
      <c r="N54" s="360">
        <f t="shared" si="18"/>
        <v>-926274.28721239744</v>
      </c>
      <c r="O54" s="360">
        <f t="shared" si="18"/>
        <v>-18926.225295408571</v>
      </c>
      <c r="P54" s="360">
        <f t="shared" si="18"/>
        <v>-2355.3554507090448</v>
      </c>
      <c r="Q54" s="360">
        <f t="shared" si="18"/>
        <v>-9523.4051418449017</v>
      </c>
      <c r="R54" s="360">
        <f t="shared" si="18"/>
        <v>-1820720.3417910002</v>
      </c>
      <c r="S54" s="353">
        <f>R54-L54</f>
        <v>-2.2335909307003021E-5</v>
      </c>
    </row>
    <row r="55" spans="1:20" s="334" customFormat="1">
      <c r="C55" s="340"/>
      <c r="D55" s="340"/>
      <c r="E55" s="349"/>
      <c r="F55" s="349"/>
      <c r="G55" s="349"/>
      <c r="H55" s="349"/>
      <c r="I55" s="349"/>
      <c r="J55" s="349"/>
      <c r="K55" s="340"/>
      <c r="L55" s="340"/>
      <c r="M55" s="349"/>
      <c r="N55" s="349"/>
      <c r="O55" s="349"/>
      <c r="P55" s="349"/>
      <c r="Q55" s="349"/>
      <c r="R55" s="349"/>
      <c r="S55" s="349"/>
    </row>
    <row r="56" spans="1:20" ht="12.75" customHeight="1">
      <c r="D56" s="429"/>
      <c r="E56" s="372"/>
      <c r="F56" s="372"/>
      <c r="G56" s="372"/>
      <c r="H56" s="372"/>
      <c r="I56" s="372"/>
      <c r="J56" s="372"/>
      <c r="M56" s="372"/>
      <c r="N56" s="430"/>
      <c r="O56" s="430"/>
      <c r="P56" s="430"/>
      <c r="Q56" s="430"/>
      <c r="R56" s="430"/>
      <c r="S56" s="431"/>
    </row>
    <row r="57" spans="1:20" ht="12.75" customHeight="1">
      <c r="D57" s="429"/>
      <c r="E57" s="372"/>
      <c r="F57" s="372"/>
      <c r="G57" s="372"/>
      <c r="H57" s="372"/>
      <c r="I57" s="372"/>
      <c r="J57" s="372"/>
      <c r="M57" s="372"/>
      <c r="N57" s="430"/>
      <c r="O57" s="430"/>
      <c r="P57" s="430"/>
      <c r="Q57" s="430"/>
      <c r="R57" s="430"/>
      <c r="S57" s="431"/>
    </row>
    <row r="58" spans="1:20" ht="12.75" customHeight="1">
      <c r="D58" s="429"/>
      <c r="E58" s="372"/>
      <c r="F58" s="372"/>
      <c r="G58" s="372"/>
      <c r="H58" s="372"/>
      <c r="I58" s="372"/>
      <c r="J58" s="372"/>
      <c r="M58" s="372"/>
      <c r="N58" s="430"/>
      <c r="O58" s="430"/>
      <c r="P58" s="430"/>
      <c r="Q58" s="430"/>
      <c r="R58" s="430"/>
      <c r="S58" s="431"/>
    </row>
    <row r="59" spans="1:20" s="412" customFormat="1" ht="12.75" customHeight="1">
      <c r="C59" s="432"/>
      <c r="D59" s="427"/>
      <c r="E59" s="374"/>
      <c r="F59" s="374"/>
      <c r="G59" s="374"/>
      <c r="H59" s="374"/>
      <c r="I59" s="374"/>
      <c r="J59" s="374"/>
      <c r="K59" s="425"/>
      <c r="L59" s="428"/>
      <c r="M59" s="374"/>
      <c r="N59" s="374"/>
      <c r="O59" s="374"/>
      <c r="P59" s="374"/>
      <c r="Q59" s="374"/>
      <c r="R59" s="374"/>
      <c r="S59" s="426"/>
      <c r="T59" s="410"/>
    </row>
    <row r="60" spans="1:20" ht="12.75" customHeight="1">
      <c r="C60" s="433"/>
      <c r="D60" s="429"/>
      <c r="E60" s="372"/>
      <c r="F60" s="372"/>
      <c r="G60" s="372"/>
      <c r="H60" s="372"/>
      <c r="I60" s="372"/>
      <c r="J60" s="372"/>
      <c r="L60" s="434"/>
      <c r="M60" s="372"/>
      <c r="N60" s="372"/>
      <c r="O60" s="372"/>
      <c r="P60" s="372"/>
      <c r="Q60" s="372"/>
    </row>
    <row r="61" spans="1:20" s="412" customFormat="1" ht="12.75" customHeight="1">
      <c r="B61" s="435"/>
      <c r="D61" s="427"/>
      <c r="E61" s="374"/>
      <c r="F61" s="374"/>
      <c r="G61" s="374"/>
      <c r="H61" s="374"/>
      <c r="I61" s="374"/>
      <c r="J61" s="374"/>
      <c r="K61" s="425"/>
      <c r="L61" s="428"/>
      <c r="M61" s="374"/>
      <c r="N61" s="374"/>
      <c r="O61" s="374"/>
      <c r="P61" s="374"/>
      <c r="Q61" s="374"/>
      <c r="R61" s="374"/>
      <c r="S61" s="374"/>
      <c r="T61" s="410"/>
    </row>
    <row r="62" spans="1:20" ht="12.75" customHeight="1">
      <c r="C62" s="432"/>
      <c r="D62" s="429"/>
      <c r="E62" s="372"/>
      <c r="F62" s="372"/>
      <c r="G62" s="372"/>
      <c r="H62" s="372"/>
      <c r="I62" s="372"/>
      <c r="J62" s="372"/>
      <c r="K62" s="425"/>
      <c r="L62" s="434"/>
      <c r="M62" s="372"/>
      <c r="N62" s="372"/>
      <c r="O62" s="372"/>
      <c r="P62" s="372"/>
      <c r="Q62" s="372"/>
      <c r="R62" s="372"/>
      <c r="S62" s="431"/>
    </row>
    <row r="63" spans="1:20" s="412" customFormat="1" ht="12.75" customHeight="1">
      <c r="C63" s="432"/>
      <c r="D63" s="374"/>
      <c r="E63" s="374"/>
      <c r="F63" s="374"/>
      <c r="G63" s="374"/>
      <c r="H63" s="374"/>
      <c r="I63" s="374"/>
      <c r="J63" s="374"/>
      <c r="K63" s="425"/>
      <c r="L63" s="428"/>
      <c r="M63" s="374"/>
      <c r="N63" s="374"/>
      <c r="O63" s="374"/>
      <c r="P63" s="374"/>
      <c r="Q63" s="374"/>
      <c r="R63" s="374"/>
      <c r="S63" s="374"/>
    </row>
    <row r="64" spans="1:20" s="412" customFormat="1" ht="12.75" customHeight="1">
      <c r="C64" s="432"/>
      <c r="D64" s="427"/>
      <c r="E64" s="374"/>
      <c r="F64" s="374"/>
      <c r="G64" s="374"/>
      <c r="H64" s="374"/>
      <c r="I64" s="374"/>
      <c r="J64" s="374"/>
      <c r="K64" s="425"/>
      <c r="L64" s="428"/>
      <c r="M64" s="374"/>
      <c r="N64" s="374"/>
      <c r="O64" s="374"/>
      <c r="P64" s="374"/>
      <c r="Q64" s="374"/>
    </row>
    <row r="65" spans="2:19" s="412" customFormat="1" ht="12.75" customHeight="1">
      <c r="C65" s="432"/>
      <c r="D65" s="374"/>
      <c r="E65" s="374"/>
      <c r="F65" s="374"/>
      <c r="G65" s="374"/>
      <c r="H65" s="374"/>
      <c r="I65" s="374"/>
      <c r="J65" s="374"/>
      <c r="K65" s="425"/>
      <c r="L65" s="428"/>
      <c r="M65" s="374"/>
      <c r="N65" s="436"/>
      <c r="O65" s="436"/>
      <c r="P65" s="436"/>
      <c r="Q65" s="436"/>
      <c r="R65" s="436"/>
      <c r="S65" s="374"/>
    </row>
    <row r="66" spans="2:19" s="412" customFormat="1" ht="12.75" customHeight="1">
      <c r="C66" s="432"/>
      <c r="D66" s="427"/>
      <c r="E66" s="374"/>
      <c r="F66" s="374"/>
      <c r="G66" s="374"/>
      <c r="H66" s="374"/>
      <c r="I66" s="374"/>
      <c r="J66" s="374"/>
      <c r="K66" s="425"/>
      <c r="L66" s="428"/>
      <c r="M66" s="374"/>
      <c r="N66" s="374"/>
      <c r="O66" s="374"/>
      <c r="P66" s="374"/>
      <c r="Q66" s="374"/>
    </row>
    <row r="67" spans="2:19" s="412" customFormat="1" ht="12.75" customHeight="1">
      <c r="B67" s="437"/>
      <c r="C67" s="432"/>
      <c r="D67" s="427"/>
      <c r="E67" s="374"/>
      <c r="F67" s="374"/>
      <c r="G67" s="374"/>
      <c r="H67" s="374"/>
      <c r="I67" s="374"/>
      <c r="J67" s="374"/>
      <c r="K67" s="425"/>
      <c r="L67" s="428"/>
      <c r="M67" s="374"/>
      <c r="N67" s="374"/>
      <c r="O67" s="374"/>
      <c r="P67" s="374"/>
      <c r="Q67" s="374"/>
      <c r="R67" s="374"/>
      <c r="S67" s="374"/>
    </row>
    <row r="68" spans="2:19" ht="12.75" customHeight="1">
      <c r="C68" s="432"/>
      <c r="D68" s="429"/>
      <c r="E68" s="372"/>
      <c r="F68" s="372"/>
      <c r="G68" s="372"/>
      <c r="H68" s="372"/>
      <c r="I68" s="372"/>
      <c r="J68" s="372"/>
      <c r="K68" s="425"/>
      <c r="L68" s="434"/>
      <c r="M68" s="372"/>
      <c r="N68" s="372"/>
      <c r="O68" s="372"/>
      <c r="P68" s="372"/>
      <c r="Q68" s="372"/>
    </row>
    <row r="69" spans="2:19" ht="12.75" customHeight="1">
      <c r="C69" s="432"/>
      <c r="D69" s="429"/>
      <c r="E69" s="372"/>
      <c r="F69" s="372"/>
      <c r="G69" s="372"/>
      <c r="H69" s="372"/>
      <c r="I69" s="372"/>
      <c r="J69" s="372"/>
      <c r="M69" s="372"/>
      <c r="N69" s="430"/>
      <c r="O69" s="430"/>
      <c r="P69" s="430"/>
      <c r="Q69" s="430"/>
      <c r="R69" s="430"/>
      <c r="S69" s="431"/>
    </row>
    <row r="70" spans="2:19" ht="12.75" customHeight="1">
      <c r="C70" s="432"/>
      <c r="D70" s="429"/>
      <c r="E70" s="372"/>
      <c r="F70" s="372"/>
      <c r="G70" s="372"/>
      <c r="H70" s="372"/>
      <c r="I70" s="372"/>
      <c r="J70" s="372"/>
      <c r="M70" s="372"/>
      <c r="N70" s="430"/>
      <c r="O70" s="430"/>
      <c r="P70" s="430"/>
      <c r="Q70" s="430"/>
      <c r="R70" s="430"/>
      <c r="S70" s="431"/>
    </row>
    <row r="71" spans="2:19" ht="12.75" customHeight="1">
      <c r="C71" s="432"/>
      <c r="D71" s="429"/>
      <c r="E71" s="372"/>
      <c r="F71" s="372"/>
      <c r="G71" s="372"/>
      <c r="H71" s="372"/>
      <c r="I71" s="372"/>
      <c r="J71" s="372"/>
      <c r="K71" s="425"/>
      <c r="L71" s="434"/>
      <c r="M71" s="372"/>
      <c r="N71" s="372"/>
      <c r="O71" s="372"/>
      <c r="P71" s="372"/>
      <c r="Q71" s="372"/>
    </row>
    <row r="72" spans="2:19" ht="12.75" customHeight="1">
      <c r="C72" s="438"/>
      <c r="D72" s="429"/>
      <c r="E72" s="372"/>
      <c r="F72" s="372"/>
      <c r="G72" s="372"/>
      <c r="H72" s="372"/>
      <c r="I72" s="372"/>
      <c r="J72" s="372"/>
      <c r="M72" s="372"/>
      <c r="N72" s="430"/>
      <c r="O72" s="430"/>
      <c r="P72" s="430"/>
      <c r="Q72" s="430"/>
      <c r="R72" s="430"/>
      <c r="S72" s="431"/>
    </row>
    <row r="73" spans="2:19" ht="12.75" customHeight="1">
      <c r="C73" s="439"/>
      <c r="D73" s="429"/>
      <c r="E73" s="372"/>
      <c r="F73" s="372"/>
      <c r="G73" s="372"/>
      <c r="H73" s="372"/>
      <c r="I73" s="372"/>
      <c r="J73" s="372"/>
      <c r="M73" s="372"/>
      <c r="N73" s="430"/>
      <c r="O73" s="430"/>
      <c r="P73" s="430"/>
      <c r="Q73" s="430"/>
      <c r="R73" s="430"/>
      <c r="S73" s="431"/>
    </row>
    <row r="74" spans="2:19" ht="12.75" customHeight="1"/>
    <row r="75" spans="2:19" ht="12.75" customHeight="1"/>
    <row r="76" spans="2:19" ht="12.75" customHeight="1"/>
    <row r="77" spans="2:19" ht="12.75" customHeight="1"/>
    <row r="78" spans="2:19" ht="12.75" customHeight="1"/>
    <row r="79" spans="2:19" ht="12.75" customHeight="1"/>
    <row r="80" spans="2:19"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sheetData>
  <printOptions gridLines="1"/>
  <pageMargins left="0.7" right="0.7" top="0.75" bottom="0.75" header="0.3" footer="0.3"/>
  <pageSetup scale="80" orientation="landscape" r:id="rId1"/>
  <headerFooter>
    <oddHeader>&amp;LExhibit ARA-2
Page &amp;P of &amp;N&amp;R&amp;"Times New Roman,Regular"&amp;8Docket No . 48309
Schedule II-E-3 Federal Income Taxes
Page &amp;P of &amp;N</oddHeader>
    <oddFooter>&amp;L&amp;"Times New Roman,Regular"&amp;8Sponsored by: Larry T. Morris</oddFooter>
  </headerFooter>
  <colBreaks count="1" manualBreakCount="1">
    <brk id="9" max="53" man="1"/>
  </colBreak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EE75B6-B6A7-408F-806F-DBA5637A3C63}">
  <sheetPr>
    <tabColor theme="0" tint="-0.34998626667073579"/>
    <pageSetUpPr fitToPage="1"/>
  </sheetPr>
  <dimension ref="A1:L70"/>
  <sheetViews>
    <sheetView view="pageLayout" zoomScale="80" zoomScaleNormal="100" zoomScalePageLayoutView="80" workbookViewId="0"/>
  </sheetViews>
  <sheetFormatPr defaultColWidth="11.7109375" defaultRowHeight="11.25"/>
  <cols>
    <col min="1" max="1" width="6.42578125" style="931" bestFit="1" customWidth="1"/>
    <col min="2" max="2" width="34" style="955" customWidth="1"/>
    <col min="3" max="6" width="17.85546875" style="931" customWidth="1"/>
    <col min="7" max="7" width="35.140625" style="931" bestFit="1" customWidth="1"/>
    <col min="8" max="10" width="17.85546875" style="931" customWidth="1"/>
    <col min="11" max="11" width="16" style="931" customWidth="1"/>
    <col min="12" max="12" width="42.5703125" style="931" customWidth="1"/>
    <col min="13" max="256" width="11.7109375" style="334"/>
    <col min="257" max="257" width="6.42578125" style="334" bestFit="1" customWidth="1"/>
    <col min="258" max="258" width="34" style="334" customWidth="1"/>
    <col min="259" max="262" width="17.85546875" style="334" customWidth="1"/>
    <col min="263" max="263" width="35.140625" style="334" bestFit="1" customWidth="1"/>
    <col min="264" max="266" width="17.85546875" style="334" customWidth="1"/>
    <col min="267" max="267" width="16" style="334" customWidth="1"/>
    <col min="268" max="268" width="42.5703125" style="334" customWidth="1"/>
    <col min="269" max="512" width="11.7109375" style="334"/>
    <col min="513" max="513" width="6.42578125" style="334" bestFit="1" customWidth="1"/>
    <col min="514" max="514" width="34" style="334" customWidth="1"/>
    <col min="515" max="518" width="17.85546875" style="334" customWidth="1"/>
    <col min="519" max="519" width="35.140625" style="334" bestFit="1" customWidth="1"/>
    <col min="520" max="522" width="17.85546875" style="334" customWidth="1"/>
    <col min="523" max="523" width="16" style="334" customWidth="1"/>
    <col min="524" max="524" width="42.5703125" style="334" customWidth="1"/>
    <col min="525" max="768" width="11.7109375" style="334"/>
    <col min="769" max="769" width="6.42578125" style="334" bestFit="1" customWidth="1"/>
    <col min="770" max="770" width="34" style="334" customWidth="1"/>
    <col min="771" max="774" width="17.85546875" style="334" customWidth="1"/>
    <col min="775" max="775" width="35.140625" style="334" bestFit="1" customWidth="1"/>
    <col min="776" max="778" width="17.85546875" style="334" customWidth="1"/>
    <col min="779" max="779" width="16" style="334" customWidth="1"/>
    <col min="780" max="780" width="42.5703125" style="334" customWidth="1"/>
    <col min="781" max="1024" width="11.7109375" style="334"/>
    <col min="1025" max="1025" width="6.42578125" style="334" bestFit="1" customWidth="1"/>
    <col min="1026" max="1026" width="34" style="334" customWidth="1"/>
    <col min="1027" max="1030" width="17.85546875" style="334" customWidth="1"/>
    <col min="1031" max="1031" width="35.140625" style="334" bestFit="1" customWidth="1"/>
    <col min="1032" max="1034" width="17.85546875" style="334" customWidth="1"/>
    <col min="1035" max="1035" width="16" style="334" customWidth="1"/>
    <col min="1036" max="1036" width="42.5703125" style="334" customWidth="1"/>
    <col min="1037" max="1280" width="11.7109375" style="334"/>
    <col min="1281" max="1281" width="6.42578125" style="334" bestFit="1" customWidth="1"/>
    <col min="1282" max="1282" width="34" style="334" customWidth="1"/>
    <col min="1283" max="1286" width="17.85546875" style="334" customWidth="1"/>
    <col min="1287" max="1287" width="35.140625" style="334" bestFit="1" customWidth="1"/>
    <col min="1288" max="1290" width="17.85546875" style="334" customWidth="1"/>
    <col min="1291" max="1291" width="16" style="334" customWidth="1"/>
    <col min="1292" max="1292" width="42.5703125" style="334" customWidth="1"/>
    <col min="1293" max="1536" width="11.7109375" style="334"/>
    <col min="1537" max="1537" width="6.42578125" style="334" bestFit="1" customWidth="1"/>
    <col min="1538" max="1538" width="34" style="334" customWidth="1"/>
    <col min="1539" max="1542" width="17.85546875" style="334" customWidth="1"/>
    <col min="1543" max="1543" width="35.140625" style="334" bestFit="1" customWidth="1"/>
    <col min="1544" max="1546" width="17.85546875" style="334" customWidth="1"/>
    <col min="1547" max="1547" width="16" style="334" customWidth="1"/>
    <col min="1548" max="1548" width="42.5703125" style="334" customWidth="1"/>
    <col min="1549" max="1792" width="11.7109375" style="334"/>
    <col min="1793" max="1793" width="6.42578125" style="334" bestFit="1" customWidth="1"/>
    <col min="1794" max="1794" width="34" style="334" customWidth="1"/>
    <col min="1795" max="1798" width="17.85546875" style="334" customWidth="1"/>
    <col min="1799" max="1799" width="35.140625" style="334" bestFit="1" customWidth="1"/>
    <col min="1800" max="1802" width="17.85546875" style="334" customWidth="1"/>
    <col min="1803" max="1803" width="16" style="334" customWidth="1"/>
    <col min="1804" max="1804" width="42.5703125" style="334" customWidth="1"/>
    <col min="1805" max="2048" width="11.7109375" style="334"/>
    <col min="2049" max="2049" width="6.42578125" style="334" bestFit="1" customWidth="1"/>
    <col min="2050" max="2050" width="34" style="334" customWidth="1"/>
    <col min="2051" max="2054" width="17.85546875" style="334" customWidth="1"/>
    <col min="2055" max="2055" width="35.140625" style="334" bestFit="1" customWidth="1"/>
    <col min="2056" max="2058" width="17.85546875" style="334" customWidth="1"/>
    <col min="2059" max="2059" width="16" style="334" customWidth="1"/>
    <col min="2060" max="2060" width="42.5703125" style="334" customWidth="1"/>
    <col min="2061" max="2304" width="11.7109375" style="334"/>
    <col min="2305" max="2305" width="6.42578125" style="334" bestFit="1" customWidth="1"/>
    <col min="2306" max="2306" width="34" style="334" customWidth="1"/>
    <col min="2307" max="2310" width="17.85546875" style="334" customWidth="1"/>
    <col min="2311" max="2311" width="35.140625" style="334" bestFit="1" customWidth="1"/>
    <col min="2312" max="2314" width="17.85546875" style="334" customWidth="1"/>
    <col min="2315" max="2315" width="16" style="334" customWidth="1"/>
    <col min="2316" max="2316" width="42.5703125" style="334" customWidth="1"/>
    <col min="2317" max="2560" width="11.7109375" style="334"/>
    <col min="2561" max="2561" width="6.42578125" style="334" bestFit="1" customWidth="1"/>
    <col min="2562" max="2562" width="34" style="334" customWidth="1"/>
    <col min="2563" max="2566" width="17.85546875" style="334" customWidth="1"/>
    <col min="2567" max="2567" width="35.140625" style="334" bestFit="1" customWidth="1"/>
    <col min="2568" max="2570" width="17.85546875" style="334" customWidth="1"/>
    <col min="2571" max="2571" width="16" style="334" customWidth="1"/>
    <col min="2572" max="2572" width="42.5703125" style="334" customWidth="1"/>
    <col min="2573" max="2816" width="11.7109375" style="334"/>
    <col min="2817" max="2817" width="6.42578125" style="334" bestFit="1" customWidth="1"/>
    <col min="2818" max="2818" width="34" style="334" customWidth="1"/>
    <col min="2819" max="2822" width="17.85546875" style="334" customWidth="1"/>
    <col min="2823" max="2823" width="35.140625" style="334" bestFit="1" customWidth="1"/>
    <col min="2824" max="2826" width="17.85546875" style="334" customWidth="1"/>
    <col min="2827" max="2827" width="16" style="334" customWidth="1"/>
    <col min="2828" max="2828" width="42.5703125" style="334" customWidth="1"/>
    <col min="2829" max="3072" width="11.7109375" style="334"/>
    <col min="3073" max="3073" width="6.42578125" style="334" bestFit="1" customWidth="1"/>
    <col min="3074" max="3074" width="34" style="334" customWidth="1"/>
    <col min="3075" max="3078" width="17.85546875" style="334" customWidth="1"/>
    <col min="3079" max="3079" width="35.140625" style="334" bestFit="1" customWidth="1"/>
    <col min="3080" max="3082" width="17.85546875" style="334" customWidth="1"/>
    <col min="3083" max="3083" width="16" style="334" customWidth="1"/>
    <col min="3084" max="3084" width="42.5703125" style="334" customWidth="1"/>
    <col min="3085" max="3328" width="11.7109375" style="334"/>
    <col min="3329" max="3329" width="6.42578125" style="334" bestFit="1" customWidth="1"/>
    <col min="3330" max="3330" width="34" style="334" customWidth="1"/>
    <col min="3331" max="3334" width="17.85546875" style="334" customWidth="1"/>
    <col min="3335" max="3335" width="35.140625" style="334" bestFit="1" customWidth="1"/>
    <col min="3336" max="3338" width="17.85546875" style="334" customWidth="1"/>
    <col min="3339" max="3339" width="16" style="334" customWidth="1"/>
    <col min="3340" max="3340" width="42.5703125" style="334" customWidth="1"/>
    <col min="3341" max="3584" width="11.7109375" style="334"/>
    <col min="3585" max="3585" width="6.42578125" style="334" bestFit="1" customWidth="1"/>
    <col min="3586" max="3586" width="34" style="334" customWidth="1"/>
    <col min="3587" max="3590" width="17.85546875" style="334" customWidth="1"/>
    <col min="3591" max="3591" width="35.140625" style="334" bestFit="1" customWidth="1"/>
    <col min="3592" max="3594" width="17.85546875" style="334" customWidth="1"/>
    <col min="3595" max="3595" width="16" style="334" customWidth="1"/>
    <col min="3596" max="3596" width="42.5703125" style="334" customWidth="1"/>
    <col min="3597" max="3840" width="11.7109375" style="334"/>
    <col min="3841" max="3841" width="6.42578125" style="334" bestFit="1" customWidth="1"/>
    <col min="3842" max="3842" width="34" style="334" customWidth="1"/>
    <col min="3843" max="3846" width="17.85546875" style="334" customWidth="1"/>
    <col min="3847" max="3847" width="35.140625" style="334" bestFit="1" customWidth="1"/>
    <col min="3848" max="3850" width="17.85546875" style="334" customWidth="1"/>
    <col min="3851" max="3851" width="16" style="334" customWidth="1"/>
    <col min="3852" max="3852" width="42.5703125" style="334" customWidth="1"/>
    <col min="3853" max="4096" width="11.7109375" style="334"/>
    <col min="4097" max="4097" width="6.42578125" style="334" bestFit="1" customWidth="1"/>
    <col min="4098" max="4098" width="34" style="334" customWidth="1"/>
    <col min="4099" max="4102" width="17.85546875" style="334" customWidth="1"/>
    <col min="4103" max="4103" width="35.140625" style="334" bestFit="1" customWidth="1"/>
    <col min="4104" max="4106" width="17.85546875" style="334" customWidth="1"/>
    <col min="4107" max="4107" width="16" style="334" customWidth="1"/>
    <col min="4108" max="4108" width="42.5703125" style="334" customWidth="1"/>
    <col min="4109" max="4352" width="11.7109375" style="334"/>
    <col min="4353" max="4353" width="6.42578125" style="334" bestFit="1" customWidth="1"/>
    <col min="4354" max="4354" width="34" style="334" customWidth="1"/>
    <col min="4355" max="4358" width="17.85546875" style="334" customWidth="1"/>
    <col min="4359" max="4359" width="35.140625" style="334" bestFit="1" customWidth="1"/>
    <col min="4360" max="4362" width="17.85546875" style="334" customWidth="1"/>
    <col min="4363" max="4363" width="16" style="334" customWidth="1"/>
    <col min="4364" max="4364" width="42.5703125" style="334" customWidth="1"/>
    <col min="4365" max="4608" width="11.7109375" style="334"/>
    <col min="4609" max="4609" width="6.42578125" style="334" bestFit="1" customWidth="1"/>
    <col min="4610" max="4610" width="34" style="334" customWidth="1"/>
    <col min="4611" max="4614" width="17.85546875" style="334" customWidth="1"/>
    <col min="4615" max="4615" width="35.140625" style="334" bestFit="1" customWidth="1"/>
    <col min="4616" max="4618" width="17.85546875" style="334" customWidth="1"/>
    <col min="4619" max="4619" width="16" style="334" customWidth="1"/>
    <col min="4620" max="4620" width="42.5703125" style="334" customWidth="1"/>
    <col min="4621" max="4864" width="11.7109375" style="334"/>
    <col min="4865" max="4865" width="6.42578125" style="334" bestFit="1" customWidth="1"/>
    <col min="4866" max="4866" width="34" style="334" customWidth="1"/>
    <col min="4867" max="4870" width="17.85546875" style="334" customWidth="1"/>
    <col min="4871" max="4871" width="35.140625" style="334" bestFit="1" customWidth="1"/>
    <col min="4872" max="4874" width="17.85546875" style="334" customWidth="1"/>
    <col min="4875" max="4875" width="16" style="334" customWidth="1"/>
    <col min="4876" max="4876" width="42.5703125" style="334" customWidth="1"/>
    <col min="4877" max="5120" width="11.7109375" style="334"/>
    <col min="5121" max="5121" width="6.42578125" style="334" bestFit="1" customWidth="1"/>
    <col min="5122" max="5122" width="34" style="334" customWidth="1"/>
    <col min="5123" max="5126" width="17.85546875" style="334" customWidth="1"/>
    <col min="5127" max="5127" width="35.140625" style="334" bestFit="1" customWidth="1"/>
    <col min="5128" max="5130" width="17.85546875" style="334" customWidth="1"/>
    <col min="5131" max="5131" width="16" style="334" customWidth="1"/>
    <col min="5132" max="5132" width="42.5703125" style="334" customWidth="1"/>
    <col min="5133" max="5376" width="11.7109375" style="334"/>
    <col min="5377" max="5377" width="6.42578125" style="334" bestFit="1" customWidth="1"/>
    <col min="5378" max="5378" width="34" style="334" customWidth="1"/>
    <col min="5379" max="5382" width="17.85546875" style="334" customWidth="1"/>
    <col min="5383" max="5383" width="35.140625" style="334" bestFit="1" customWidth="1"/>
    <col min="5384" max="5386" width="17.85546875" style="334" customWidth="1"/>
    <col min="5387" max="5387" width="16" style="334" customWidth="1"/>
    <col min="5388" max="5388" width="42.5703125" style="334" customWidth="1"/>
    <col min="5389" max="5632" width="11.7109375" style="334"/>
    <col min="5633" max="5633" width="6.42578125" style="334" bestFit="1" customWidth="1"/>
    <col min="5634" max="5634" width="34" style="334" customWidth="1"/>
    <col min="5635" max="5638" width="17.85546875" style="334" customWidth="1"/>
    <col min="5639" max="5639" width="35.140625" style="334" bestFit="1" customWidth="1"/>
    <col min="5640" max="5642" width="17.85546875" style="334" customWidth="1"/>
    <col min="5643" max="5643" width="16" style="334" customWidth="1"/>
    <col min="5644" max="5644" width="42.5703125" style="334" customWidth="1"/>
    <col min="5645" max="5888" width="11.7109375" style="334"/>
    <col min="5889" max="5889" width="6.42578125" style="334" bestFit="1" customWidth="1"/>
    <col min="5890" max="5890" width="34" style="334" customWidth="1"/>
    <col min="5891" max="5894" width="17.85546875" style="334" customWidth="1"/>
    <col min="5895" max="5895" width="35.140625" style="334" bestFit="1" customWidth="1"/>
    <col min="5896" max="5898" width="17.85546875" style="334" customWidth="1"/>
    <col min="5899" max="5899" width="16" style="334" customWidth="1"/>
    <col min="5900" max="5900" width="42.5703125" style="334" customWidth="1"/>
    <col min="5901" max="6144" width="11.7109375" style="334"/>
    <col min="6145" max="6145" width="6.42578125" style="334" bestFit="1" customWidth="1"/>
    <col min="6146" max="6146" width="34" style="334" customWidth="1"/>
    <col min="6147" max="6150" width="17.85546875" style="334" customWidth="1"/>
    <col min="6151" max="6151" width="35.140625" style="334" bestFit="1" customWidth="1"/>
    <col min="6152" max="6154" width="17.85546875" style="334" customWidth="1"/>
    <col min="6155" max="6155" width="16" style="334" customWidth="1"/>
    <col min="6156" max="6156" width="42.5703125" style="334" customWidth="1"/>
    <col min="6157" max="6400" width="11.7109375" style="334"/>
    <col min="6401" max="6401" width="6.42578125" style="334" bestFit="1" customWidth="1"/>
    <col min="6402" max="6402" width="34" style="334" customWidth="1"/>
    <col min="6403" max="6406" width="17.85546875" style="334" customWidth="1"/>
    <col min="6407" max="6407" width="35.140625" style="334" bestFit="1" customWidth="1"/>
    <col min="6408" max="6410" width="17.85546875" style="334" customWidth="1"/>
    <col min="6411" max="6411" width="16" style="334" customWidth="1"/>
    <col min="6412" max="6412" width="42.5703125" style="334" customWidth="1"/>
    <col min="6413" max="6656" width="11.7109375" style="334"/>
    <col min="6657" max="6657" width="6.42578125" style="334" bestFit="1" customWidth="1"/>
    <col min="6658" max="6658" width="34" style="334" customWidth="1"/>
    <col min="6659" max="6662" width="17.85546875" style="334" customWidth="1"/>
    <col min="6663" max="6663" width="35.140625" style="334" bestFit="1" customWidth="1"/>
    <col min="6664" max="6666" width="17.85546875" style="334" customWidth="1"/>
    <col min="6667" max="6667" width="16" style="334" customWidth="1"/>
    <col min="6668" max="6668" width="42.5703125" style="334" customWidth="1"/>
    <col min="6669" max="6912" width="11.7109375" style="334"/>
    <col min="6913" max="6913" width="6.42578125" style="334" bestFit="1" customWidth="1"/>
    <col min="6914" max="6914" width="34" style="334" customWidth="1"/>
    <col min="6915" max="6918" width="17.85546875" style="334" customWidth="1"/>
    <col min="6919" max="6919" width="35.140625" style="334" bestFit="1" customWidth="1"/>
    <col min="6920" max="6922" width="17.85546875" style="334" customWidth="1"/>
    <col min="6923" max="6923" width="16" style="334" customWidth="1"/>
    <col min="6924" max="6924" width="42.5703125" style="334" customWidth="1"/>
    <col min="6925" max="7168" width="11.7109375" style="334"/>
    <col min="7169" max="7169" width="6.42578125" style="334" bestFit="1" customWidth="1"/>
    <col min="7170" max="7170" width="34" style="334" customWidth="1"/>
    <col min="7171" max="7174" width="17.85546875" style="334" customWidth="1"/>
    <col min="7175" max="7175" width="35.140625" style="334" bestFit="1" customWidth="1"/>
    <col min="7176" max="7178" width="17.85546875" style="334" customWidth="1"/>
    <col min="7179" max="7179" width="16" style="334" customWidth="1"/>
    <col min="7180" max="7180" width="42.5703125" style="334" customWidth="1"/>
    <col min="7181" max="7424" width="11.7109375" style="334"/>
    <col min="7425" max="7425" width="6.42578125" style="334" bestFit="1" customWidth="1"/>
    <col min="7426" max="7426" width="34" style="334" customWidth="1"/>
    <col min="7427" max="7430" width="17.85546875" style="334" customWidth="1"/>
    <col min="7431" max="7431" width="35.140625" style="334" bestFit="1" customWidth="1"/>
    <col min="7432" max="7434" width="17.85546875" style="334" customWidth="1"/>
    <col min="7435" max="7435" width="16" style="334" customWidth="1"/>
    <col min="7436" max="7436" width="42.5703125" style="334" customWidth="1"/>
    <col min="7437" max="7680" width="11.7109375" style="334"/>
    <col min="7681" max="7681" width="6.42578125" style="334" bestFit="1" customWidth="1"/>
    <col min="7682" max="7682" width="34" style="334" customWidth="1"/>
    <col min="7683" max="7686" width="17.85546875" style="334" customWidth="1"/>
    <col min="7687" max="7687" width="35.140625" style="334" bestFit="1" customWidth="1"/>
    <col min="7688" max="7690" width="17.85546875" style="334" customWidth="1"/>
    <col min="7691" max="7691" width="16" style="334" customWidth="1"/>
    <col min="7692" max="7692" width="42.5703125" style="334" customWidth="1"/>
    <col min="7693" max="7936" width="11.7109375" style="334"/>
    <col min="7937" max="7937" width="6.42578125" style="334" bestFit="1" customWidth="1"/>
    <col min="7938" max="7938" width="34" style="334" customWidth="1"/>
    <col min="7939" max="7942" width="17.85546875" style="334" customWidth="1"/>
    <col min="7943" max="7943" width="35.140625" style="334" bestFit="1" customWidth="1"/>
    <col min="7944" max="7946" width="17.85546875" style="334" customWidth="1"/>
    <col min="7947" max="7947" width="16" style="334" customWidth="1"/>
    <col min="7948" max="7948" width="42.5703125" style="334" customWidth="1"/>
    <col min="7949" max="8192" width="11.7109375" style="334"/>
    <col min="8193" max="8193" width="6.42578125" style="334" bestFit="1" customWidth="1"/>
    <col min="8194" max="8194" width="34" style="334" customWidth="1"/>
    <col min="8195" max="8198" width="17.85546875" style="334" customWidth="1"/>
    <col min="8199" max="8199" width="35.140625" style="334" bestFit="1" customWidth="1"/>
    <col min="8200" max="8202" width="17.85546875" style="334" customWidth="1"/>
    <col min="8203" max="8203" width="16" style="334" customWidth="1"/>
    <col min="8204" max="8204" width="42.5703125" style="334" customWidth="1"/>
    <col min="8205" max="8448" width="11.7109375" style="334"/>
    <col min="8449" max="8449" width="6.42578125" style="334" bestFit="1" customWidth="1"/>
    <col min="8450" max="8450" width="34" style="334" customWidth="1"/>
    <col min="8451" max="8454" width="17.85546875" style="334" customWidth="1"/>
    <col min="8455" max="8455" width="35.140625" style="334" bestFit="1" customWidth="1"/>
    <col min="8456" max="8458" width="17.85546875" style="334" customWidth="1"/>
    <col min="8459" max="8459" width="16" style="334" customWidth="1"/>
    <col min="8460" max="8460" width="42.5703125" style="334" customWidth="1"/>
    <col min="8461" max="8704" width="11.7109375" style="334"/>
    <col min="8705" max="8705" width="6.42578125" style="334" bestFit="1" customWidth="1"/>
    <col min="8706" max="8706" width="34" style="334" customWidth="1"/>
    <col min="8707" max="8710" width="17.85546875" style="334" customWidth="1"/>
    <col min="8711" max="8711" width="35.140625" style="334" bestFit="1" customWidth="1"/>
    <col min="8712" max="8714" width="17.85546875" style="334" customWidth="1"/>
    <col min="8715" max="8715" width="16" style="334" customWidth="1"/>
    <col min="8716" max="8716" width="42.5703125" style="334" customWidth="1"/>
    <col min="8717" max="8960" width="11.7109375" style="334"/>
    <col min="8961" max="8961" width="6.42578125" style="334" bestFit="1" customWidth="1"/>
    <col min="8962" max="8962" width="34" style="334" customWidth="1"/>
    <col min="8963" max="8966" width="17.85546875" style="334" customWidth="1"/>
    <col min="8967" max="8967" width="35.140625" style="334" bestFit="1" customWidth="1"/>
    <col min="8968" max="8970" width="17.85546875" style="334" customWidth="1"/>
    <col min="8971" max="8971" width="16" style="334" customWidth="1"/>
    <col min="8972" max="8972" width="42.5703125" style="334" customWidth="1"/>
    <col min="8973" max="9216" width="11.7109375" style="334"/>
    <col min="9217" max="9217" width="6.42578125" style="334" bestFit="1" customWidth="1"/>
    <col min="9218" max="9218" width="34" style="334" customWidth="1"/>
    <col min="9219" max="9222" width="17.85546875" style="334" customWidth="1"/>
    <col min="9223" max="9223" width="35.140625" style="334" bestFit="1" customWidth="1"/>
    <col min="9224" max="9226" width="17.85546875" style="334" customWidth="1"/>
    <col min="9227" max="9227" width="16" style="334" customWidth="1"/>
    <col min="9228" max="9228" width="42.5703125" style="334" customWidth="1"/>
    <col min="9229" max="9472" width="11.7109375" style="334"/>
    <col min="9473" max="9473" width="6.42578125" style="334" bestFit="1" customWidth="1"/>
    <col min="9474" max="9474" width="34" style="334" customWidth="1"/>
    <col min="9475" max="9478" width="17.85546875" style="334" customWidth="1"/>
    <col min="9479" max="9479" width="35.140625" style="334" bestFit="1" customWidth="1"/>
    <col min="9480" max="9482" width="17.85546875" style="334" customWidth="1"/>
    <col min="9483" max="9483" width="16" style="334" customWidth="1"/>
    <col min="9484" max="9484" width="42.5703125" style="334" customWidth="1"/>
    <col min="9485" max="9728" width="11.7109375" style="334"/>
    <col min="9729" max="9729" width="6.42578125" style="334" bestFit="1" customWidth="1"/>
    <col min="9730" max="9730" width="34" style="334" customWidth="1"/>
    <col min="9731" max="9734" width="17.85546875" style="334" customWidth="1"/>
    <col min="9735" max="9735" width="35.140625" style="334" bestFit="1" customWidth="1"/>
    <col min="9736" max="9738" width="17.85546875" style="334" customWidth="1"/>
    <col min="9739" max="9739" width="16" style="334" customWidth="1"/>
    <col min="9740" max="9740" width="42.5703125" style="334" customWidth="1"/>
    <col min="9741" max="9984" width="11.7109375" style="334"/>
    <col min="9985" max="9985" width="6.42578125" style="334" bestFit="1" customWidth="1"/>
    <col min="9986" max="9986" width="34" style="334" customWidth="1"/>
    <col min="9987" max="9990" width="17.85546875" style="334" customWidth="1"/>
    <col min="9991" max="9991" width="35.140625" style="334" bestFit="1" customWidth="1"/>
    <col min="9992" max="9994" width="17.85546875" style="334" customWidth="1"/>
    <col min="9995" max="9995" width="16" style="334" customWidth="1"/>
    <col min="9996" max="9996" width="42.5703125" style="334" customWidth="1"/>
    <col min="9997" max="10240" width="11.7109375" style="334"/>
    <col min="10241" max="10241" width="6.42578125" style="334" bestFit="1" customWidth="1"/>
    <col min="10242" max="10242" width="34" style="334" customWidth="1"/>
    <col min="10243" max="10246" width="17.85546875" style="334" customWidth="1"/>
    <col min="10247" max="10247" width="35.140625" style="334" bestFit="1" customWidth="1"/>
    <col min="10248" max="10250" width="17.85546875" style="334" customWidth="1"/>
    <col min="10251" max="10251" width="16" style="334" customWidth="1"/>
    <col min="10252" max="10252" width="42.5703125" style="334" customWidth="1"/>
    <col min="10253" max="10496" width="11.7109375" style="334"/>
    <col min="10497" max="10497" width="6.42578125" style="334" bestFit="1" customWidth="1"/>
    <col min="10498" max="10498" width="34" style="334" customWidth="1"/>
    <col min="10499" max="10502" width="17.85546875" style="334" customWidth="1"/>
    <col min="10503" max="10503" width="35.140625" style="334" bestFit="1" customWidth="1"/>
    <col min="10504" max="10506" width="17.85546875" style="334" customWidth="1"/>
    <col min="10507" max="10507" width="16" style="334" customWidth="1"/>
    <col min="10508" max="10508" width="42.5703125" style="334" customWidth="1"/>
    <col min="10509" max="10752" width="11.7109375" style="334"/>
    <col min="10753" max="10753" width="6.42578125" style="334" bestFit="1" customWidth="1"/>
    <col min="10754" max="10754" width="34" style="334" customWidth="1"/>
    <col min="10755" max="10758" width="17.85546875" style="334" customWidth="1"/>
    <col min="10759" max="10759" width="35.140625" style="334" bestFit="1" customWidth="1"/>
    <col min="10760" max="10762" width="17.85546875" style="334" customWidth="1"/>
    <col min="10763" max="10763" width="16" style="334" customWidth="1"/>
    <col min="10764" max="10764" width="42.5703125" style="334" customWidth="1"/>
    <col min="10765" max="11008" width="11.7109375" style="334"/>
    <col min="11009" max="11009" width="6.42578125" style="334" bestFit="1" customWidth="1"/>
    <col min="11010" max="11010" width="34" style="334" customWidth="1"/>
    <col min="11011" max="11014" width="17.85546875" style="334" customWidth="1"/>
    <col min="11015" max="11015" width="35.140625" style="334" bestFit="1" customWidth="1"/>
    <col min="11016" max="11018" width="17.85546875" style="334" customWidth="1"/>
    <col min="11019" max="11019" width="16" style="334" customWidth="1"/>
    <col min="11020" max="11020" width="42.5703125" style="334" customWidth="1"/>
    <col min="11021" max="11264" width="11.7109375" style="334"/>
    <col min="11265" max="11265" width="6.42578125" style="334" bestFit="1" customWidth="1"/>
    <col min="11266" max="11266" width="34" style="334" customWidth="1"/>
    <col min="11267" max="11270" width="17.85546875" style="334" customWidth="1"/>
    <col min="11271" max="11271" width="35.140625" style="334" bestFit="1" customWidth="1"/>
    <col min="11272" max="11274" width="17.85546875" style="334" customWidth="1"/>
    <col min="11275" max="11275" width="16" style="334" customWidth="1"/>
    <col min="11276" max="11276" width="42.5703125" style="334" customWidth="1"/>
    <col min="11277" max="11520" width="11.7109375" style="334"/>
    <col min="11521" max="11521" width="6.42578125" style="334" bestFit="1" customWidth="1"/>
    <col min="11522" max="11522" width="34" style="334" customWidth="1"/>
    <col min="11523" max="11526" width="17.85546875" style="334" customWidth="1"/>
    <col min="11527" max="11527" width="35.140625" style="334" bestFit="1" customWidth="1"/>
    <col min="11528" max="11530" width="17.85546875" style="334" customWidth="1"/>
    <col min="11531" max="11531" width="16" style="334" customWidth="1"/>
    <col min="11532" max="11532" width="42.5703125" style="334" customWidth="1"/>
    <col min="11533" max="11776" width="11.7109375" style="334"/>
    <col min="11777" max="11777" width="6.42578125" style="334" bestFit="1" customWidth="1"/>
    <col min="11778" max="11778" width="34" style="334" customWidth="1"/>
    <col min="11779" max="11782" width="17.85546875" style="334" customWidth="1"/>
    <col min="11783" max="11783" width="35.140625" style="334" bestFit="1" customWidth="1"/>
    <col min="11784" max="11786" width="17.85546875" style="334" customWidth="1"/>
    <col min="11787" max="11787" width="16" style="334" customWidth="1"/>
    <col min="11788" max="11788" width="42.5703125" style="334" customWidth="1"/>
    <col min="11789" max="12032" width="11.7109375" style="334"/>
    <col min="12033" max="12033" width="6.42578125" style="334" bestFit="1" customWidth="1"/>
    <col min="12034" max="12034" width="34" style="334" customWidth="1"/>
    <col min="12035" max="12038" width="17.85546875" style="334" customWidth="1"/>
    <col min="12039" max="12039" width="35.140625" style="334" bestFit="1" customWidth="1"/>
    <col min="12040" max="12042" width="17.85546875" style="334" customWidth="1"/>
    <col min="12043" max="12043" width="16" style="334" customWidth="1"/>
    <col min="12044" max="12044" width="42.5703125" style="334" customWidth="1"/>
    <col min="12045" max="12288" width="11.7109375" style="334"/>
    <col min="12289" max="12289" width="6.42578125" style="334" bestFit="1" customWidth="1"/>
    <col min="12290" max="12290" width="34" style="334" customWidth="1"/>
    <col min="12291" max="12294" width="17.85546875" style="334" customWidth="1"/>
    <col min="12295" max="12295" width="35.140625" style="334" bestFit="1" customWidth="1"/>
    <col min="12296" max="12298" width="17.85546875" style="334" customWidth="1"/>
    <col min="12299" max="12299" width="16" style="334" customWidth="1"/>
    <col min="12300" max="12300" width="42.5703125" style="334" customWidth="1"/>
    <col min="12301" max="12544" width="11.7109375" style="334"/>
    <col min="12545" max="12545" width="6.42578125" style="334" bestFit="1" customWidth="1"/>
    <col min="12546" max="12546" width="34" style="334" customWidth="1"/>
    <col min="12547" max="12550" width="17.85546875" style="334" customWidth="1"/>
    <col min="12551" max="12551" width="35.140625" style="334" bestFit="1" customWidth="1"/>
    <col min="12552" max="12554" width="17.85546875" style="334" customWidth="1"/>
    <col min="12555" max="12555" width="16" style="334" customWidth="1"/>
    <col min="12556" max="12556" width="42.5703125" style="334" customWidth="1"/>
    <col min="12557" max="12800" width="11.7109375" style="334"/>
    <col min="12801" max="12801" width="6.42578125" style="334" bestFit="1" customWidth="1"/>
    <col min="12802" max="12802" width="34" style="334" customWidth="1"/>
    <col min="12803" max="12806" width="17.85546875" style="334" customWidth="1"/>
    <col min="12807" max="12807" width="35.140625" style="334" bestFit="1" customWidth="1"/>
    <col min="12808" max="12810" width="17.85546875" style="334" customWidth="1"/>
    <col min="12811" max="12811" width="16" style="334" customWidth="1"/>
    <col min="12812" max="12812" width="42.5703125" style="334" customWidth="1"/>
    <col min="12813" max="13056" width="11.7109375" style="334"/>
    <col min="13057" max="13057" width="6.42578125" style="334" bestFit="1" customWidth="1"/>
    <col min="13058" max="13058" width="34" style="334" customWidth="1"/>
    <col min="13059" max="13062" width="17.85546875" style="334" customWidth="1"/>
    <col min="13063" max="13063" width="35.140625" style="334" bestFit="1" customWidth="1"/>
    <col min="13064" max="13066" width="17.85546875" style="334" customWidth="1"/>
    <col min="13067" max="13067" width="16" style="334" customWidth="1"/>
    <col min="13068" max="13068" width="42.5703125" style="334" customWidth="1"/>
    <col min="13069" max="13312" width="11.7109375" style="334"/>
    <col min="13313" max="13313" width="6.42578125" style="334" bestFit="1" customWidth="1"/>
    <col min="13314" max="13314" width="34" style="334" customWidth="1"/>
    <col min="13315" max="13318" width="17.85546875" style="334" customWidth="1"/>
    <col min="13319" max="13319" width="35.140625" style="334" bestFit="1" customWidth="1"/>
    <col min="13320" max="13322" width="17.85546875" style="334" customWidth="1"/>
    <col min="13323" max="13323" width="16" style="334" customWidth="1"/>
    <col min="13324" max="13324" width="42.5703125" style="334" customWidth="1"/>
    <col min="13325" max="13568" width="11.7109375" style="334"/>
    <col min="13569" max="13569" width="6.42578125" style="334" bestFit="1" customWidth="1"/>
    <col min="13570" max="13570" width="34" style="334" customWidth="1"/>
    <col min="13571" max="13574" width="17.85546875" style="334" customWidth="1"/>
    <col min="13575" max="13575" width="35.140625" style="334" bestFit="1" customWidth="1"/>
    <col min="13576" max="13578" width="17.85546875" style="334" customWidth="1"/>
    <col min="13579" max="13579" width="16" style="334" customWidth="1"/>
    <col min="13580" max="13580" width="42.5703125" style="334" customWidth="1"/>
    <col min="13581" max="13824" width="11.7109375" style="334"/>
    <col min="13825" max="13825" width="6.42578125" style="334" bestFit="1" customWidth="1"/>
    <col min="13826" max="13826" width="34" style="334" customWidth="1"/>
    <col min="13827" max="13830" width="17.85546875" style="334" customWidth="1"/>
    <col min="13831" max="13831" width="35.140625" style="334" bestFit="1" customWidth="1"/>
    <col min="13832" max="13834" width="17.85546875" style="334" customWidth="1"/>
    <col min="13835" max="13835" width="16" style="334" customWidth="1"/>
    <col min="13836" max="13836" width="42.5703125" style="334" customWidth="1"/>
    <col min="13837" max="14080" width="11.7109375" style="334"/>
    <col min="14081" max="14081" width="6.42578125" style="334" bestFit="1" customWidth="1"/>
    <col min="14082" max="14082" width="34" style="334" customWidth="1"/>
    <col min="14083" max="14086" width="17.85546875" style="334" customWidth="1"/>
    <col min="14087" max="14087" width="35.140625" style="334" bestFit="1" customWidth="1"/>
    <col min="14088" max="14090" width="17.85546875" style="334" customWidth="1"/>
    <col min="14091" max="14091" width="16" style="334" customWidth="1"/>
    <col min="14092" max="14092" width="42.5703125" style="334" customWidth="1"/>
    <col min="14093" max="14336" width="11.7109375" style="334"/>
    <col min="14337" max="14337" width="6.42578125" style="334" bestFit="1" customWidth="1"/>
    <col min="14338" max="14338" width="34" style="334" customWidth="1"/>
    <col min="14339" max="14342" width="17.85546875" style="334" customWidth="1"/>
    <col min="14343" max="14343" width="35.140625" style="334" bestFit="1" customWidth="1"/>
    <col min="14344" max="14346" width="17.85546875" style="334" customWidth="1"/>
    <col min="14347" max="14347" width="16" style="334" customWidth="1"/>
    <col min="14348" max="14348" width="42.5703125" style="334" customWidth="1"/>
    <col min="14349" max="14592" width="11.7109375" style="334"/>
    <col min="14593" max="14593" width="6.42578125" style="334" bestFit="1" customWidth="1"/>
    <col min="14594" max="14594" width="34" style="334" customWidth="1"/>
    <col min="14595" max="14598" width="17.85546875" style="334" customWidth="1"/>
    <col min="14599" max="14599" width="35.140625" style="334" bestFit="1" customWidth="1"/>
    <col min="14600" max="14602" width="17.85546875" style="334" customWidth="1"/>
    <col min="14603" max="14603" width="16" style="334" customWidth="1"/>
    <col min="14604" max="14604" width="42.5703125" style="334" customWidth="1"/>
    <col min="14605" max="14848" width="11.7109375" style="334"/>
    <col min="14849" max="14849" width="6.42578125" style="334" bestFit="1" customWidth="1"/>
    <col min="14850" max="14850" width="34" style="334" customWidth="1"/>
    <col min="14851" max="14854" width="17.85546875" style="334" customWidth="1"/>
    <col min="14855" max="14855" width="35.140625" style="334" bestFit="1" customWidth="1"/>
    <col min="14856" max="14858" width="17.85546875" style="334" customWidth="1"/>
    <col min="14859" max="14859" width="16" style="334" customWidth="1"/>
    <col min="14860" max="14860" width="42.5703125" style="334" customWidth="1"/>
    <col min="14861" max="15104" width="11.7109375" style="334"/>
    <col min="15105" max="15105" width="6.42578125" style="334" bestFit="1" customWidth="1"/>
    <col min="15106" max="15106" width="34" style="334" customWidth="1"/>
    <col min="15107" max="15110" width="17.85546875" style="334" customWidth="1"/>
    <col min="15111" max="15111" width="35.140625" style="334" bestFit="1" customWidth="1"/>
    <col min="15112" max="15114" width="17.85546875" style="334" customWidth="1"/>
    <col min="15115" max="15115" width="16" style="334" customWidth="1"/>
    <col min="15116" max="15116" width="42.5703125" style="334" customWidth="1"/>
    <col min="15117" max="15360" width="11.7109375" style="334"/>
    <col min="15361" max="15361" width="6.42578125" style="334" bestFit="1" customWidth="1"/>
    <col min="15362" max="15362" width="34" style="334" customWidth="1"/>
    <col min="15363" max="15366" width="17.85546875" style="334" customWidth="1"/>
    <col min="15367" max="15367" width="35.140625" style="334" bestFit="1" customWidth="1"/>
    <col min="15368" max="15370" width="17.85546875" style="334" customWidth="1"/>
    <col min="15371" max="15371" width="16" style="334" customWidth="1"/>
    <col min="15372" max="15372" width="42.5703125" style="334" customWidth="1"/>
    <col min="15373" max="15616" width="11.7109375" style="334"/>
    <col min="15617" max="15617" width="6.42578125" style="334" bestFit="1" customWidth="1"/>
    <col min="15618" max="15618" width="34" style="334" customWidth="1"/>
    <col min="15619" max="15622" width="17.85546875" style="334" customWidth="1"/>
    <col min="15623" max="15623" width="35.140625" style="334" bestFit="1" customWidth="1"/>
    <col min="15624" max="15626" width="17.85546875" style="334" customWidth="1"/>
    <col min="15627" max="15627" width="16" style="334" customWidth="1"/>
    <col min="15628" max="15628" width="42.5703125" style="334" customWidth="1"/>
    <col min="15629" max="15872" width="11.7109375" style="334"/>
    <col min="15873" max="15873" width="6.42578125" style="334" bestFit="1" customWidth="1"/>
    <col min="15874" max="15874" width="34" style="334" customWidth="1"/>
    <col min="15875" max="15878" width="17.85546875" style="334" customWidth="1"/>
    <col min="15879" max="15879" width="35.140625" style="334" bestFit="1" customWidth="1"/>
    <col min="15880" max="15882" width="17.85546875" style="334" customWidth="1"/>
    <col min="15883" max="15883" width="16" style="334" customWidth="1"/>
    <col min="15884" max="15884" width="42.5703125" style="334" customWidth="1"/>
    <col min="15885" max="16128" width="11.7109375" style="334"/>
    <col min="16129" max="16129" width="6.42578125" style="334" bestFit="1" customWidth="1"/>
    <col min="16130" max="16130" width="34" style="334" customWidth="1"/>
    <col min="16131" max="16134" width="17.85546875" style="334" customWidth="1"/>
    <col min="16135" max="16135" width="35.140625" style="334" bestFit="1" customWidth="1"/>
    <col min="16136" max="16138" width="17.85546875" style="334" customWidth="1"/>
    <col min="16139" max="16139" width="16" style="334" customWidth="1"/>
    <col min="16140" max="16140" width="42.5703125" style="334" customWidth="1"/>
    <col min="16141" max="16384" width="11.7109375" style="334"/>
  </cols>
  <sheetData>
    <row r="1" spans="1:12">
      <c r="B1" s="932"/>
    </row>
    <row r="2" spans="1:12">
      <c r="B2" s="933" t="s">
        <v>1233</v>
      </c>
    </row>
    <row r="3" spans="1:12">
      <c r="B3" s="933" t="s">
        <v>2</v>
      </c>
    </row>
    <row r="4" spans="1:12">
      <c r="B4" s="933" t="s">
        <v>1943</v>
      </c>
    </row>
    <row r="5" spans="1:12">
      <c r="B5" s="933" t="s">
        <v>1645</v>
      </c>
    </row>
    <row r="6" spans="1:12">
      <c r="B6" s="934" t="s">
        <v>1871</v>
      </c>
    </row>
    <row r="7" spans="1:12">
      <c r="B7" s="933"/>
    </row>
    <row r="8" spans="1:12">
      <c r="B8" s="935">
        <v>1</v>
      </c>
      <c r="C8" s="936">
        <v>2</v>
      </c>
      <c r="D8" s="936">
        <v>3</v>
      </c>
      <c r="E8" s="936">
        <v>4</v>
      </c>
      <c r="F8" s="936">
        <v>5</v>
      </c>
      <c r="G8" s="936">
        <v>6</v>
      </c>
      <c r="H8" s="936">
        <v>7</v>
      </c>
      <c r="I8" s="936">
        <v>8</v>
      </c>
      <c r="J8" s="936">
        <v>9</v>
      </c>
      <c r="K8" s="936">
        <v>10</v>
      </c>
      <c r="L8" s="936">
        <v>11</v>
      </c>
    </row>
    <row r="9" spans="1:12">
      <c r="B9" s="935"/>
      <c r="C9" s="936"/>
      <c r="D9" s="936"/>
      <c r="E9" s="936"/>
      <c r="F9" s="936"/>
      <c r="G9" s="936"/>
      <c r="H9" s="936"/>
      <c r="I9" s="936"/>
      <c r="J9" s="936"/>
      <c r="K9" s="936"/>
      <c r="L9" s="936"/>
    </row>
    <row r="10" spans="1:12">
      <c r="B10" s="932"/>
      <c r="C10" s="937" t="s">
        <v>1944</v>
      </c>
      <c r="D10" s="937" t="s">
        <v>1945</v>
      </c>
      <c r="E10" s="937" t="s">
        <v>1946</v>
      </c>
      <c r="F10" s="937" t="s">
        <v>1946</v>
      </c>
      <c r="G10" s="937" t="s">
        <v>1946</v>
      </c>
      <c r="H10" s="937" t="s">
        <v>1946</v>
      </c>
      <c r="I10" s="937" t="s">
        <v>1946</v>
      </c>
      <c r="J10" s="937" t="s">
        <v>1946</v>
      </c>
    </row>
    <row r="11" spans="1:12">
      <c r="A11" s="936" t="s">
        <v>7</v>
      </c>
      <c r="B11" s="938" t="s">
        <v>8</v>
      </c>
      <c r="C11" s="937" t="s">
        <v>1872</v>
      </c>
      <c r="D11" s="937" t="s">
        <v>1872</v>
      </c>
      <c r="E11" s="937" t="s">
        <v>1872</v>
      </c>
      <c r="F11" s="937" t="s">
        <v>1874</v>
      </c>
      <c r="G11" s="937" t="s">
        <v>1875</v>
      </c>
      <c r="H11" s="937" t="s">
        <v>1876</v>
      </c>
      <c r="I11" s="937" t="s">
        <v>1947</v>
      </c>
      <c r="J11" s="937" t="s">
        <v>1876</v>
      </c>
      <c r="K11" s="937" t="s">
        <v>1947</v>
      </c>
      <c r="L11" s="937" t="s">
        <v>1300</v>
      </c>
    </row>
    <row r="12" spans="1:12">
      <c r="A12" s="936" t="s">
        <v>16</v>
      </c>
      <c r="B12" s="938"/>
      <c r="C12" s="939">
        <v>43100</v>
      </c>
      <c r="D12" s="939">
        <v>43100</v>
      </c>
      <c r="E12" s="939">
        <v>43100</v>
      </c>
      <c r="F12" s="939" t="s">
        <v>1878</v>
      </c>
      <c r="G12" s="939"/>
      <c r="H12" s="939">
        <v>43100</v>
      </c>
      <c r="I12" s="939" t="s">
        <v>1948</v>
      </c>
      <c r="J12" s="939">
        <v>43100</v>
      </c>
      <c r="K12" s="939" t="s">
        <v>1949</v>
      </c>
      <c r="L12" s="939" t="s">
        <v>8</v>
      </c>
    </row>
    <row r="13" spans="1:12">
      <c r="A13" s="940"/>
      <c r="B13" s="938"/>
      <c r="C13" s="939"/>
      <c r="D13" s="939"/>
      <c r="E13" s="939"/>
      <c r="F13" s="939"/>
      <c r="G13" s="939"/>
      <c r="H13" s="939" t="s">
        <v>1950</v>
      </c>
      <c r="I13" s="939"/>
      <c r="J13" s="939" t="s">
        <v>1951</v>
      </c>
      <c r="K13" s="939"/>
      <c r="L13" s="939"/>
    </row>
    <row r="14" spans="1:12">
      <c r="A14" s="940"/>
      <c r="B14" s="938"/>
      <c r="C14" s="937"/>
      <c r="D14" s="937"/>
      <c r="E14" s="937"/>
      <c r="F14" s="937"/>
      <c r="G14" s="937"/>
      <c r="H14" s="937"/>
      <c r="I14" s="937"/>
      <c r="J14" s="937"/>
      <c r="K14" s="937"/>
      <c r="L14" s="937"/>
    </row>
    <row r="15" spans="1:12">
      <c r="A15" s="931">
        <v>1</v>
      </c>
      <c r="B15" s="941" t="s">
        <v>1952</v>
      </c>
      <c r="C15" s="937"/>
      <c r="D15" s="937"/>
      <c r="E15" s="937"/>
      <c r="F15" s="937"/>
      <c r="G15" s="937"/>
      <c r="H15" s="937"/>
      <c r="I15" s="937"/>
      <c r="J15" s="937"/>
      <c r="K15" s="937"/>
      <c r="L15" s="937"/>
    </row>
    <row r="16" spans="1:12">
      <c r="A16" s="931">
        <v>2</v>
      </c>
      <c r="B16" s="938"/>
      <c r="C16" s="937"/>
      <c r="D16" s="937"/>
      <c r="E16" s="937"/>
      <c r="F16" s="937"/>
      <c r="G16" s="937"/>
      <c r="H16" s="937"/>
      <c r="I16" s="937"/>
      <c r="J16" s="937"/>
      <c r="K16" s="937"/>
      <c r="L16" s="937"/>
    </row>
    <row r="17" spans="1:12">
      <c r="A17" s="931">
        <v>3</v>
      </c>
      <c r="B17" s="942" t="s">
        <v>1953</v>
      </c>
      <c r="C17" s="937"/>
      <c r="D17" s="937"/>
      <c r="E17" s="937"/>
      <c r="F17" s="937"/>
      <c r="G17" s="937"/>
      <c r="H17" s="937">
        <v>-2288380</v>
      </c>
      <c r="I17" s="937">
        <v>140633</v>
      </c>
      <c r="J17" s="943">
        <v>-2147747</v>
      </c>
      <c r="K17" s="944" t="s">
        <v>1954</v>
      </c>
      <c r="L17" s="937"/>
    </row>
    <row r="18" spans="1:12">
      <c r="A18" s="931">
        <v>4</v>
      </c>
      <c r="B18" s="938"/>
      <c r="C18" s="937"/>
      <c r="D18" s="937"/>
      <c r="E18" s="937"/>
      <c r="F18" s="937"/>
      <c r="G18" s="937"/>
      <c r="H18" s="937"/>
      <c r="I18" s="937"/>
      <c r="J18" s="937"/>
      <c r="K18" s="937"/>
      <c r="L18" s="937"/>
    </row>
    <row r="19" spans="1:12">
      <c r="A19" s="931">
        <v>5</v>
      </c>
      <c r="B19" s="942" t="s">
        <v>1955</v>
      </c>
      <c r="C19" s="937"/>
      <c r="D19" s="937"/>
      <c r="E19" s="937"/>
      <c r="F19" s="937"/>
      <c r="G19" s="937"/>
      <c r="H19" s="937"/>
      <c r="I19" s="937"/>
      <c r="J19" s="937"/>
      <c r="K19" s="937"/>
      <c r="L19" s="937"/>
    </row>
    <row r="20" spans="1:12">
      <c r="A20" s="931">
        <v>6</v>
      </c>
      <c r="B20" s="945" t="s">
        <v>1884</v>
      </c>
      <c r="C20" s="913">
        <v>4428712.9999999991</v>
      </c>
      <c r="D20" s="913">
        <v>2657227.7999999993</v>
      </c>
      <c r="E20" s="913">
        <v>1771485.2</v>
      </c>
      <c r="F20" s="913">
        <v>0</v>
      </c>
      <c r="G20" s="913">
        <v>0</v>
      </c>
      <c r="H20" s="913">
        <v>1771485</v>
      </c>
      <c r="I20" s="913"/>
      <c r="J20" s="913"/>
      <c r="K20" s="946"/>
      <c r="L20" s="946"/>
    </row>
    <row r="21" spans="1:12">
      <c r="A21" s="931">
        <v>7</v>
      </c>
      <c r="B21" s="947" t="s">
        <v>808</v>
      </c>
      <c r="C21" s="913">
        <v>-187037470.14423248</v>
      </c>
      <c r="D21" s="913">
        <v>-112222482.08653949</v>
      </c>
      <c r="E21" s="913">
        <v>-74814988.057693005</v>
      </c>
      <c r="F21" s="913">
        <v>0</v>
      </c>
      <c r="G21" s="913">
        <v>-1505758</v>
      </c>
      <c r="H21" s="913">
        <v>-76320746</v>
      </c>
      <c r="I21" s="913"/>
      <c r="J21" s="913"/>
      <c r="K21" s="948"/>
      <c r="L21" s="948" t="s">
        <v>1956</v>
      </c>
    </row>
    <row r="22" spans="1:12">
      <c r="A22" s="931">
        <v>8</v>
      </c>
      <c r="B22" s="947" t="s">
        <v>1893</v>
      </c>
      <c r="C22" s="913">
        <v>115576.19999999997</v>
      </c>
      <c r="D22" s="913">
        <v>69345.719999999987</v>
      </c>
      <c r="E22" s="913">
        <v>46230.479999999996</v>
      </c>
      <c r="F22" s="913">
        <v>0</v>
      </c>
      <c r="G22" s="913">
        <v>64778</v>
      </c>
      <c r="H22" s="913">
        <v>111008</v>
      </c>
      <c r="I22" s="913"/>
      <c r="J22" s="913"/>
      <c r="K22" s="913"/>
      <c r="L22" s="913" t="s">
        <v>1957</v>
      </c>
    </row>
    <row r="23" spans="1:12">
      <c r="A23" s="931">
        <v>9</v>
      </c>
      <c r="B23" s="947" t="s">
        <v>1894</v>
      </c>
      <c r="C23" s="913">
        <v>-10427969.249999998</v>
      </c>
      <c r="D23" s="913">
        <v>-6256781.5499999989</v>
      </c>
      <c r="E23" s="913">
        <v>-4171187.7</v>
      </c>
      <c r="F23" s="913">
        <v>0</v>
      </c>
      <c r="G23" s="913">
        <v>0</v>
      </c>
      <c r="H23" s="913">
        <v>-4171188</v>
      </c>
      <c r="I23" s="913"/>
      <c r="J23" s="913"/>
      <c r="K23" s="913"/>
      <c r="L23" s="913"/>
    </row>
    <row r="24" spans="1:12">
      <c r="A24" s="931">
        <v>10</v>
      </c>
      <c r="B24" s="947" t="s">
        <v>1895</v>
      </c>
      <c r="C24" s="913">
        <v>8657696.3500000015</v>
      </c>
      <c r="D24" s="913">
        <v>5194617.8100000005</v>
      </c>
      <c r="E24" s="913">
        <v>3463078.540000001</v>
      </c>
      <c r="F24" s="913">
        <v>0</v>
      </c>
      <c r="G24" s="913">
        <v>0</v>
      </c>
      <c r="H24" s="913">
        <v>3463079</v>
      </c>
      <c r="I24" s="913"/>
      <c r="J24" s="913"/>
      <c r="K24" s="913"/>
      <c r="L24" s="913"/>
    </row>
    <row r="25" spans="1:12">
      <c r="A25" s="931">
        <v>11</v>
      </c>
      <c r="B25" s="947" t="s">
        <v>1897</v>
      </c>
      <c r="C25" s="913">
        <v>778359.75</v>
      </c>
      <c r="D25" s="913">
        <v>467015.85</v>
      </c>
      <c r="E25" s="913">
        <v>311343.90000000002</v>
      </c>
      <c r="F25" s="913">
        <v>0</v>
      </c>
      <c r="G25" s="913">
        <v>0</v>
      </c>
      <c r="H25" s="913">
        <v>311344</v>
      </c>
      <c r="I25" s="913"/>
      <c r="J25" s="913"/>
      <c r="K25" s="913"/>
      <c r="L25" s="913"/>
    </row>
    <row r="26" spans="1:12">
      <c r="A26" s="931">
        <v>12</v>
      </c>
      <c r="B26" s="947" t="s">
        <v>1901</v>
      </c>
      <c r="C26" s="913">
        <v>-3934932.7499999991</v>
      </c>
      <c r="D26" s="913">
        <v>-2360959.6499999994</v>
      </c>
      <c r="E26" s="913">
        <v>-1573973.0999999999</v>
      </c>
      <c r="F26" s="913">
        <v>0</v>
      </c>
      <c r="G26" s="913">
        <v>0</v>
      </c>
      <c r="H26" s="913">
        <v>-1573973</v>
      </c>
      <c r="I26" s="913"/>
      <c r="J26" s="913"/>
      <c r="K26" s="913"/>
      <c r="L26" s="913"/>
    </row>
    <row r="27" spans="1:12">
      <c r="A27" s="931">
        <v>13</v>
      </c>
      <c r="B27" s="945" t="s">
        <v>1916</v>
      </c>
      <c r="C27" s="913">
        <v>-53661624.299999982</v>
      </c>
      <c r="D27" s="913">
        <v>-32196974.579999991</v>
      </c>
      <c r="E27" s="913">
        <v>-21464649.719999999</v>
      </c>
      <c r="F27" s="913">
        <v>0</v>
      </c>
      <c r="G27" s="913">
        <v>0</v>
      </c>
      <c r="H27" s="913">
        <v>-21464650</v>
      </c>
      <c r="I27" s="913"/>
      <c r="J27" s="913"/>
      <c r="K27" s="913"/>
      <c r="L27" s="913"/>
    </row>
    <row r="28" spans="1:12">
      <c r="A28" s="931">
        <v>14</v>
      </c>
      <c r="B28" s="945" t="s">
        <v>1917</v>
      </c>
      <c r="C28" s="913">
        <v>-4159802.4999999991</v>
      </c>
      <c r="D28" s="913">
        <v>-2495881.4999999995</v>
      </c>
      <c r="E28" s="913">
        <v>-1663921</v>
      </c>
      <c r="F28" s="913">
        <v>0</v>
      </c>
      <c r="G28" s="913">
        <v>-667280</v>
      </c>
      <c r="H28" s="913">
        <v>-2331201</v>
      </c>
      <c r="I28" s="913"/>
      <c r="J28" s="913"/>
      <c r="K28" s="913"/>
      <c r="L28" s="948" t="s">
        <v>1956</v>
      </c>
    </row>
    <row r="29" spans="1:12">
      <c r="A29" s="931">
        <v>15</v>
      </c>
      <c r="B29" s="949" t="s">
        <v>89</v>
      </c>
      <c r="C29" s="943">
        <v>-245241453.64423248</v>
      </c>
      <c r="D29" s="943">
        <v>-147144872.1865395</v>
      </c>
      <c r="E29" s="943">
        <v>-98096581.457692981</v>
      </c>
      <c r="F29" s="943">
        <v>0</v>
      </c>
      <c r="G29" s="943">
        <v>-2108260</v>
      </c>
      <c r="H29" s="943">
        <v>-100204842</v>
      </c>
      <c r="I29" s="943">
        <v>3754686</v>
      </c>
      <c r="J29" s="943">
        <v>-96450156</v>
      </c>
      <c r="K29" s="946" t="s">
        <v>1954</v>
      </c>
      <c r="L29" s="946"/>
    </row>
    <row r="30" spans="1:12">
      <c r="A30" s="931">
        <v>16</v>
      </c>
      <c r="B30" s="942" t="s">
        <v>1958</v>
      </c>
      <c r="C30" s="913"/>
      <c r="D30" s="913"/>
      <c r="E30" s="913"/>
      <c r="F30" s="913"/>
      <c r="G30" s="913"/>
      <c r="H30" s="913"/>
      <c r="I30" s="913"/>
      <c r="J30" s="913"/>
      <c r="K30" s="913"/>
      <c r="L30" s="913"/>
    </row>
    <row r="31" spans="1:12">
      <c r="A31" s="931">
        <v>17</v>
      </c>
      <c r="B31" s="945" t="s">
        <v>1882</v>
      </c>
      <c r="C31" s="913">
        <v>77097.499999999985</v>
      </c>
      <c r="D31" s="913">
        <v>46258.5</v>
      </c>
      <c r="E31" s="913">
        <v>30839</v>
      </c>
      <c r="F31" s="913">
        <v>0</v>
      </c>
      <c r="G31" s="913">
        <v>0</v>
      </c>
      <c r="H31" s="913">
        <v>30839</v>
      </c>
      <c r="I31" s="913">
        <v>-6168</v>
      </c>
      <c r="J31" s="913">
        <v>24671</v>
      </c>
      <c r="K31" s="913" t="s">
        <v>1959</v>
      </c>
      <c r="L31" s="913"/>
    </row>
    <row r="32" spans="1:12">
      <c r="A32" s="931">
        <v>18</v>
      </c>
      <c r="B32" s="947" t="s">
        <v>1886</v>
      </c>
      <c r="C32" s="913">
        <v>69392.499999999985</v>
      </c>
      <c r="D32" s="913">
        <v>41635.499999999993</v>
      </c>
      <c r="E32" s="913">
        <v>27757</v>
      </c>
      <c r="F32" s="913">
        <v>0</v>
      </c>
      <c r="G32" s="913">
        <v>0</v>
      </c>
      <c r="H32" s="913">
        <v>27757</v>
      </c>
      <c r="I32" s="913">
        <v>-5551</v>
      </c>
      <c r="J32" s="913">
        <v>22206</v>
      </c>
      <c r="K32" s="913" t="s">
        <v>1959</v>
      </c>
      <c r="L32" s="913"/>
    </row>
    <row r="33" spans="1:12">
      <c r="A33" s="931">
        <v>19</v>
      </c>
      <c r="B33" s="945" t="s">
        <v>1888</v>
      </c>
      <c r="C33" s="913">
        <v>64389.999999999985</v>
      </c>
      <c r="D33" s="913">
        <v>38633.999999999993</v>
      </c>
      <c r="E33" s="913">
        <v>25756</v>
      </c>
      <c r="F33" s="913">
        <v>0</v>
      </c>
      <c r="G33" s="913">
        <v>10400</v>
      </c>
      <c r="H33" s="913">
        <v>36156</v>
      </c>
      <c r="I33" s="913">
        <v>-7231</v>
      </c>
      <c r="J33" s="913">
        <v>28925</v>
      </c>
      <c r="K33" s="913" t="s">
        <v>1959</v>
      </c>
      <c r="L33" s="913" t="s">
        <v>1957</v>
      </c>
    </row>
    <row r="34" spans="1:12">
      <c r="A34" s="931">
        <v>20</v>
      </c>
      <c r="B34" s="947" t="s">
        <v>1098</v>
      </c>
      <c r="C34" s="913">
        <v>5470802.4999999991</v>
      </c>
      <c r="D34" s="913">
        <v>3282481.4999999995</v>
      </c>
      <c r="E34" s="913">
        <v>2188321</v>
      </c>
      <c r="F34" s="913">
        <v>0</v>
      </c>
      <c r="G34" s="913">
        <v>0</v>
      </c>
      <c r="H34" s="913">
        <v>2188321</v>
      </c>
      <c r="I34" s="913">
        <v>-437664</v>
      </c>
      <c r="J34" s="913">
        <v>1750657</v>
      </c>
      <c r="K34" s="913" t="s">
        <v>1959</v>
      </c>
      <c r="L34" s="913"/>
    </row>
    <row r="35" spans="1:12">
      <c r="A35" s="931">
        <v>21</v>
      </c>
      <c r="B35" s="947" t="s">
        <v>1891</v>
      </c>
      <c r="C35" s="913">
        <v>247024.99999999994</v>
      </c>
      <c r="D35" s="913">
        <v>148214.99999999997</v>
      </c>
      <c r="E35" s="913">
        <v>98810</v>
      </c>
      <c r="F35" s="913">
        <v>0</v>
      </c>
      <c r="G35" s="913">
        <v>0</v>
      </c>
      <c r="H35" s="913">
        <v>98810</v>
      </c>
      <c r="I35" s="913">
        <v>-19762</v>
      </c>
      <c r="J35" s="913">
        <v>79048</v>
      </c>
      <c r="K35" s="913" t="s">
        <v>1959</v>
      </c>
      <c r="L35" s="913"/>
    </row>
    <row r="36" spans="1:12">
      <c r="A36" s="931">
        <v>22</v>
      </c>
      <c r="B36" s="945" t="s">
        <v>1904</v>
      </c>
      <c r="C36" s="913">
        <v>421532.49999999994</v>
      </c>
      <c r="D36" s="913">
        <v>252919.49999999997</v>
      </c>
      <c r="E36" s="913">
        <v>168613</v>
      </c>
      <c r="F36" s="913">
        <v>0</v>
      </c>
      <c r="G36" s="913">
        <v>0</v>
      </c>
      <c r="H36" s="913">
        <v>168613</v>
      </c>
      <c r="I36" s="913">
        <v>-33723</v>
      </c>
      <c r="J36" s="913">
        <v>134890</v>
      </c>
      <c r="K36" s="913" t="s">
        <v>1959</v>
      </c>
      <c r="L36" s="913"/>
    </row>
    <row r="37" spans="1:12">
      <c r="A37" s="931">
        <v>23</v>
      </c>
      <c r="B37" s="945" t="s">
        <v>1905</v>
      </c>
      <c r="C37" s="913">
        <v>932257.49999999977</v>
      </c>
      <c r="D37" s="913">
        <v>559354.49999999988</v>
      </c>
      <c r="E37" s="913">
        <v>372903</v>
      </c>
      <c r="F37" s="913">
        <v>0</v>
      </c>
      <c r="G37" s="913">
        <v>0</v>
      </c>
      <c r="H37" s="913">
        <v>372903</v>
      </c>
      <c r="I37" s="913">
        <v>-74581</v>
      </c>
      <c r="J37" s="913">
        <v>298322</v>
      </c>
      <c r="K37" s="913" t="s">
        <v>1959</v>
      </c>
      <c r="L37" s="913"/>
    </row>
    <row r="38" spans="1:12">
      <c r="A38" s="931">
        <v>24</v>
      </c>
      <c r="B38" s="945" t="s">
        <v>1906</v>
      </c>
      <c r="C38" s="913">
        <v>4247.4999999999991</v>
      </c>
      <c r="D38" s="913">
        <v>2548.4999999999995</v>
      </c>
      <c r="E38" s="913">
        <v>1699</v>
      </c>
      <c r="F38" s="913">
        <v>0</v>
      </c>
      <c r="G38" s="913">
        <v>0</v>
      </c>
      <c r="H38" s="913">
        <v>1699</v>
      </c>
      <c r="I38" s="913">
        <v>-340</v>
      </c>
      <c r="J38" s="913">
        <v>1359</v>
      </c>
      <c r="K38" s="913" t="s">
        <v>1959</v>
      </c>
      <c r="L38" s="913"/>
    </row>
    <row r="39" spans="1:12">
      <c r="A39" s="931">
        <v>25</v>
      </c>
      <c r="B39" s="945" t="s">
        <v>1911</v>
      </c>
      <c r="C39" s="913">
        <v>533819.99999999988</v>
      </c>
      <c r="D39" s="913">
        <v>320291.99999999994</v>
      </c>
      <c r="E39" s="913">
        <v>213528</v>
      </c>
      <c r="F39" s="913">
        <v>0</v>
      </c>
      <c r="G39" s="913">
        <v>0</v>
      </c>
      <c r="H39" s="913">
        <v>213528</v>
      </c>
      <c r="I39" s="913">
        <v>-42706</v>
      </c>
      <c r="J39" s="913">
        <v>170822</v>
      </c>
      <c r="K39" s="913" t="s">
        <v>1959</v>
      </c>
      <c r="L39" s="913"/>
    </row>
    <row r="40" spans="1:12">
      <c r="A40" s="931">
        <v>26</v>
      </c>
      <c r="B40" s="945" t="s">
        <v>1912</v>
      </c>
      <c r="C40" s="913">
        <v>135339.99999999997</v>
      </c>
      <c r="D40" s="913">
        <v>81203.999999999985</v>
      </c>
      <c r="E40" s="913">
        <v>54136</v>
      </c>
      <c r="F40" s="913">
        <v>0</v>
      </c>
      <c r="G40" s="913">
        <v>0</v>
      </c>
      <c r="H40" s="913">
        <v>54136</v>
      </c>
      <c r="I40" s="913">
        <v>-10827</v>
      </c>
      <c r="J40" s="913">
        <v>43309</v>
      </c>
      <c r="K40" s="913" t="s">
        <v>1959</v>
      </c>
      <c r="L40" s="913"/>
    </row>
    <row r="41" spans="1:12">
      <c r="A41" s="931">
        <v>27</v>
      </c>
      <c r="B41" s="945" t="s">
        <v>1883</v>
      </c>
      <c r="C41" s="913">
        <v>20322527.499999996</v>
      </c>
      <c r="D41" s="913">
        <v>12193516.5</v>
      </c>
      <c r="E41" s="913">
        <v>8129011</v>
      </c>
      <c r="F41" s="913">
        <v>-8129011</v>
      </c>
      <c r="G41" s="913">
        <v>0</v>
      </c>
      <c r="H41" s="913">
        <v>0</v>
      </c>
      <c r="I41" s="913">
        <v>0</v>
      </c>
      <c r="J41" s="913">
        <v>0</v>
      </c>
      <c r="K41" s="913" t="s">
        <v>1959</v>
      </c>
      <c r="L41" s="913"/>
    </row>
    <row r="42" spans="1:12">
      <c r="A42" s="931">
        <v>28</v>
      </c>
      <c r="B42" s="947" t="s">
        <v>1896</v>
      </c>
      <c r="C42" s="913">
        <v>-10465444.999999998</v>
      </c>
      <c r="D42" s="913">
        <v>-6279266.9999999991</v>
      </c>
      <c r="E42" s="913">
        <v>-4186178</v>
      </c>
      <c r="F42" s="913">
        <v>4186178</v>
      </c>
      <c r="G42" s="913">
        <v>0</v>
      </c>
      <c r="H42" s="913">
        <v>0</v>
      </c>
      <c r="I42" s="913">
        <v>0</v>
      </c>
      <c r="J42" s="913">
        <v>0</v>
      </c>
      <c r="K42" s="913" t="s">
        <v>1959</v>
      </c>
      <c r="L42" s="913"/>
    </row>
    <row r="43" spans="1:12">
      <c r="A43" s="931">
        <v>29</v>
      </c>
      <c r="B43" s="947" t="s">
        <v>1898</v>
      </c>
      <c r="C43" s="913">
        <v>-11344384.999999998</v>
      </c>
      <c r="D43" s="913">
        <v>-6806630.9999999991</v>
      </c>
      <c r="E43" s="913">
        <v>-4537754</v>
      </c>
      <c r="F43" s="913">
        <v>0</v>
      </c>
      <c r="G43" s="913">
        <v>0</v>
      </c>
      <c r="H43" s="913">
        <v>-4537754</v>
      </c>
      <c r="I43" s="913">
        <v>907551</v>
      </c>
      <c r="J43" s="913">
        <v>-3630203</v>
      </c>
      <c r="K43" s="913" t="s">
        <v>1959</v>
      </c>
      <c r="L43" s="913"/>
    </row>
    <row r="44" spans="1:12">
      <c r="A44" s="931">
        <v>30</v>
      </c>
      <c r="B44" s="945" t="s">
        <v>1881</v>
      </c>
      <c r="C44" s="913">
        <v>-7265047.4999999991</v>
      </c>
      <c r="D44" s="913">
        <v>-4359028.5</v>
      </c>
      <c r="E44" s="913">
        <v>-2906019</v>
      </c>
      <c r="F44" s="913">
        <v>0</v>
      </c>
      <c r="G44" s="913">
        <v>699920</v>
      </c>
      <c r="H44" s="913">
        <v>-2206099</v>
      </c>
      <c r="I44" s="913">
        <v>441220</v>
      </c>
      <c r="J44" s="913">
        <v>-1764879</v>
      </c>
      <c r="K44" s="913" t="s">
        <v>1959</v>
      </c>
      <c r="L44" s="913" t="s">
        <v>1957</v>
      </c>
    </row>
    <row r="45" spans="1:12">
      <c r="A45" s="931">
        <v>31</v>
      </c>
      <c r="B45" s="945" t="s">
        <v>1885</v>
      </c>
      <c r="C45" s="913">
        <v>-659404.99999999988</v>
      </c>
      <c r="D45" s="913">
        <v>-395642.99999999994</v>
      </c>
      <c r="E45" s="913">
        <v>-263762</v>
      </c>
      <c r="F45" s="913">
        <v>263762</v>
      </c>
      <c r="G45" s="913">
        <v>0</v>
      </c>
      <c r="H45" s="913">
        <v>0</v>
      </c>
      <c r="I45" s="913">
        <v>0</v>
      </c>
      <c r="J45" s="913">
        <v>0</v>
      </c>
      <c r="K45" s="913" t="s">
        <v>1959</v>
      </c>
      <c r="L45" s="913"/>
    </row>
    <row r="46" spans="1:12">
      <c r="A46" s="931">
        <v>32</v>
      </c>
      <c r="B46" s="947" t="s">
        <v>1887</v>
      </c>
      <c r="C46" s="913">
        <v>-234232.49999999994</v>
      </c>
      <c r="D46" s="913">
        <v>-140539.49999999997</v>
      </c>
      <c r="E46" s="913">
        <v>-93693</v>
      </c>
      <c r="F46" s="913">
        <v>0</v>
      </c>
      <c r="G46" s="913">
        <v>95923</v>
      </c>
      <c r="H46" s="913">
        <v>2230</v>
      </c>
      <c r="I46" s="913">
        <v>-446</v>
      </c>
      <c r="J46" s="913">
        <v>1784</v>
      </c>
      <c r="K46" s="913" t="s">
        <v>1959</v>
      </c>
      <c r="L46" s="913" t="s">
        <v>1957</v>
      </c>
    </row>
    <row r="47" spans="1:12">
      <c r="A47" s="931">
        <v>33</v>
      </c>
      <c r="B47" s="945" t="s">
        <v>1889</v>
      </c>
      <c r="C47" s="913">
        <v>-9504.9999999999982</v>
      </c>
      <c r="D47" s="913">
        <v>-5702.9999999999991</v>
      </c>
      <c r="E47" s="913">
        <v>-3802</v>
      </c>
      <c r="F47" s="913">
        <v>0</v>
      </c>
      <c r="G47" s="913">
        <v>3802</v>
      </c>
      <c r="H47" s="913">
        <v>0</v>
      </c>
      <c r="I47" s="913">
        <v>0</v>
      </c>
      <c r="J47" s="913">
        <v>0</v>
      </c>
      <c r="K47" s="913" t="s">
        <v>1959</v>
      </c>
      <c r="L47" s="913" t="s">
        <v>1957</v>
      </c>
    </row>
    <row r="48" spans="1:12">
      <c r="A48" s="931">
        <v>34</v>
      </c>
      <c r="B48" s="947" t="s">
        <v>1890</v>
      </c>
      <c r="C48" s="913">
        <v>-99474.999999999985</v>
      </c>
      <c r="D48" s="913">
        <v>-59684.999999999993</v>
      </c>
      <c r="E48" s="913">
        <v>-39790</v>
      </c>
      <c r="F48" s="913">
        <v>0</v>
      </c>
      <c r="G48" s="913">
        <v>6088</v>
      </c>
      <c r="H48" s="913">
        <v>-33702</v>
      </c>
      <c r="I48" s="913">
        <v>6740</v>
      </c>
      <c r="J48" s="913">
        <v>-26962</v>
      </c>
      <c r="K48" s="913" t="s">
        <v>1959</v>
      </c>
      <c r="L48" s="913" t="s">
        <v>1957</v>
      </c>
    </row>
    <row r="49" spans="1:12">
      <c r="A49" s="931">
        <v>35</v>
      </c>
      <c r="B49" s="947" t="s">
        <v>1899</v>
      </c>
      <c r="C49" s="913">
        <v>-984879.99999999977</v>
      </c>
      <c r="D49" s="913">
        <v>-590927.99999999988</v>
      </c>
      <c r="E49" s="913">
        <v>-393952</v>
      </c>
      <c r="F49" s="913">
        <v>0</v>
      </c>
      <c r="G49" s="913">
        <v>393952</v>
      </c>
      <c r="H49" s="913">
        <v>0</v>
      </c>
      <c r="I49" s="913">
        <v>0</v>
      </c>
      <c r="J49" s="913">
        <v>0</v>
      </c>
      <c r="K49" s="913" t="s">
        <v>1959</v>
      </c>
      <c r="L49" s="913" t="s">
        <v>1957</v>
      </c>
    </row>
    <row r="50" spans="1:12">
      <c r="A50" s="931">
        <v>36</v>
      </c>
      <c r="B50" s="947" t="s">
        <v>1900</v>
      </c>
      <c r="C50" s="913">
        <v>-308424.99999999994</v>
      </c>
      <c r="D50" s="913">
        <v>-185055</v>
      </c>
      <c r="E50" s="913">
        <v>-123370</v>
      </c>
      <c r="F50" s="913">
        <v>0</v>
      </c>
      <c r="G50" s="913">
        <v>-34198</v>
      </c>
      <c r="H50" s="913">
        <v>-157568</v>
      </c>
      <c r="I50" s="913">
        <v>31514</v>
      </c>
      <c r="J50" s="913">
        <v>-126054</v>
      </c>
      <c r="K50" s="913" t="s">
        <v>1959</v>
      </c>
      <c r="L50" s="913" t="s">
        <v>1957</v>
      </c>
    </row>
    <row r="51" spans="1:12">
      <c r="A51" s="931">
        <v>37</v>
      </c>
      <c r="B51" s="945" t="s">
        <v>1903</v>
      </c>
      <c r="C51" s="913">
        <v>-317467.49999999994</v>
      </c>
      <c r="D51" s="913">
        <v>-190480.49999999997</v>
      </c>
      <c r="E51" s="913">
        <v>-126987</v>
      </c>
      <c r="F51" s="913">
        <v>0</v>
      </c>
      <c r="G51" s="913">
        <v>0</v>
      </c>
      <c r="H51" s="913">
        <v>-126987</v>
      </c>
      <c r="I51" s="913">
        <v>25397</v>
      </c>
      <c r="J51" s="913">
        <v>-101590</v>
      </c>
      <c r="K51" s="913" t="s">
        <v>1959</v>
      </c>
      <c r="L51" s="913"/>
    </row>
    <row r="52" spans="1:12">
      <c r="A52" s="931">
        <v>38</v>
      </c>
      <c r="B52" s="945" t="s">
        <v>1907</v>
      </c>
      <c r="C52" s="913">
        <v>-33307.5</v>
      </c>
      <c r="D52" s="913">
        <v>-19984.5</v>
      </c>
      <c r="E52" s="913">
        <v>-13323</v>
      </c>
      <c r="F52" s="913">
        <v>0</v>
      </c>
      <c r="G52" s="913">
        <v>0</v>
      </c>
      <c r="H52" s="913">
        <v>-13323</v>
      </c>
      <c r="I52" s="913">
        <v>2665</v>
      </c>
      <c r="J52" s="913">
        <v>-10658</v>
      </c>
      <c r="K52" s="913" t="s">
        <v>1959</v>
      </c>
      <c r="L52" s="913"/>
    </row>
    <row r="53" spans="1:12">
      <c r="A53" s="931">
        <v>39</v>
      </c>
      <c r="B53" s="945" t="s">
        <v>1908</v>
      </c>
      <c r="C53" s="913">
        <v>-655637.49999999988</v>
      </c>
      <c r="D53" s="913">
        <v>-393382.49999999994</v>
      </c>
      <c r="E53" s="913">
        <v>-262255</v>
      </c>
      <c r="F53" s="913">
        <v>0</v>
      </c>
      <c r="G53" s="913">
        <v>-170303</v>
      </c>
      <c r="H53" s="913">
        <v>-432558</v>
      </c>
      <c r="I53" s="913">
        <v>86512</v>
      </c>
      <c r="J53" s="913">
        <v>-346046</v>
      </c>
      <c r="K53" s="913" t="s">
        <v>1959</v>
      </c>
      <c r="L53" s="913" t="s">
        <v>1957</v>
      </c>
    </row>
    <row r="54" spans="1:12">
      <c r="A54" s="931">
        <v>40</v>
      </c>
      <c r="B54" s="945" t="s">
        <v>1909</v>
      </c>
      <c r="C54" s="913">
        <v>-6254699.9999999981</v>
      </c>
      <c r="D54" s="913">
        <v>-3752819.9999999991</v>
      </c>
      <c r="E54" s="913">
        <v>-2501880</v>
      </c>
      <c r="F54" s="913">
        <v>0</v>
      </c>
      <c r="G54" s="913">
        <v>0</v>
      </c>
      <c r="H54" s="913">
        <v>-2501880</v>
      </c>
      <c r="I54" s="913">
        <v>500376</v>
      </c>
      <c r="J54" s="913">
        <v>-2001504</v>
      </c>
      <c r="K54" s="913" t="s">
        <v>1959</v>
      </c>
      <c r="L54" s="913"/>
    </row>
    <row r="55" spans="1:12">
      <c r="A55" s="931">
        <v>41</v>
      </c>
      <c r="B55" s="945" t="s">
        <v>1069</v>
      </c>
      <c r="C55" s="913">
        <v>-124584.99999999999</v>
      </c>
      <c r="D55" s="913">
        <v>-74751</v>
      </c>
      <c r="E55" s="913">
        <v>-49834</v>
      </c>
      <c r="F55" s="913">
        <v>0</v>
      </c>
      <c r="G55" s="913">
        <v>-3193</v>
      </c>
      <c r="H55" s="913">
        <v>-53027</v>
      </c>
      <c r="I55" s="913">
        <v>10605</v>
      </c>
      <c r="J55" s="913">
        <v>-42422</v>
      </c>
      <c r="K55" s="913" t="s">
        <v>1959</v>
      </c>
      <c r="L55" s="913" t="s">
        <v>1957</v>
      </c>
    </row>
    <row r="56" spans="1:12">
      <c r="A56" s="931">
        <v>42</v>
      </c>
      <c r="B56" s="945" t="s">
        <v>1913</v>
      </c>
      <c r="C56" s="913">
        <v>-2323904.9999999995</v>
      </c>
      <c r="D56" s="913">
        <v>-1394342.9999999998</v>
      </c>
      <c r="E56" s="913">
        <v>-929562</v>
      </c>
      <c r="F56" s="913">
        <v>929562</v>
      </c>
      <c r="G56" s="913">
        <v>0</v>
      </c>
      <c r="H56" s="913">
        <v>0</v>
      </c>
      <c r="I56" s="913">
        <v>0</v>
      </c>
      <c r="J56" s="913">
        <v>0</v>
      </c>
      <c r="K56" s="913" t="s">
        <v>1959</v>
      </c>
      <c r="L56" s="913"/>
    </row>
    <row r="57" spans="1:12">
      <c r="A57" s="931">
        <v>43</v>
      </c>
      <c r="B57" s="945" t="s">
        <v>1914</v>
      </c>
      <c r="C57" s="913">
        <v>-12720754.999999998</v>
      </c>
      <c r="D57" s="913">
        <v>-7632452.9999999991</v>
      </c>
      <c r="E57" s="913">
        <v>-5088302</v>
      </c>
      <c r="F57" s="913">
        <v>0</v>
      </c>
      <c r="G57" s="913">
        <v>636903</v>
      </c>
      <c r="H57" s="913">
        <v>-4451399</v>
      </c>
      <c r="I57" s="913">
        <v>890280</v>
      </c>
      <c r="J57" s="913">
        <v>-3561119</v>
      </c>
      <c r="K57" s="913" t="s">
        <v>1959</v>
      </c>
      <c r="L57" s="913" t="s">
        <v>1957</v>
      </c>
    </row>
    <row r="58" spans="1:12">
      <c r="A58" s="931">
        <v>44</v>
      </c>
      <c r="B58" s="945" t="s">
        <v>1915</v>
      </c>
      <c r="C58" s="913">
        <v>-126914.99999999999</v>
      </c>
      <c r="D58" s="913">
        <v>-76148.999999999985</v>
      </c>
      <c r="E58" s="913">
        <v>-50766</v>
      </c>
      <c r="F58" s="913">
        <v>0</v>
      </c>
      <c r="G58" s="913">
        <v>0</v>
      </c>
      <c r="H58" s="913">
        <v>-50766</v>
      </c>
      <c r="I58" s="913">
        <v>10153</v>
      </c>
      <c r="J58" s="913">
        <v>-40613</v>
      </c>
      <c r="K58" s="913" t="s">
        <v>1959</v>
      </c>
      <c r="L58" s="913"/>
    </row>
    <row r="59" spans="1:12">
      <c r="A59" s="931">
        <v>45</v>
      </c>
      <c r="B59" s="949" t="s">
        <v>89</v>
      </c>
      <c r="C59" s="943">
        <v>-25649639.999999993</v>
      </c>
      <c r="D59" s="943">
        <v>-15389783.999999996</v>
      </c>
      <c r="E59" s="943">
        <v>-10259856</v>
      </c>
      <c r="F59" s="943">
        <v>-2749509</v>
      </c>
      <c r="G59" s="943">
        <v>1639294</v>
      </c>
      <c r="H59" s="943">
        <f>SUM(H31:H58)</f>
        <v>-11370071</v>
      </c>
      <c r="I59" s="943">
        <v>2274014</v>
      </c>
      <c r="J59" s="943">
        <v>-9096057</v>
      </c>
      <c r="K59" s="913"/>
      <c r="L59" s="913"/>
    </row>
    <row r="60" spans="1:12">
      <c r="A60" s="931">
        <v>46</v>
      </c>
      <c r="B60" s="950" t="s">
        <v>1960</v>
      </c>
      <c r="C60" s="951">
        <v>-270891093.64423245</v>
      </c>
      <c r="D60" s="951">
        <v>-162534656.1865395</v>
      </c>
      <c r="E60" s="951">
        <v>-108356437.45769298</v>
      </c>
      <c r="F60" s="951">
        <v>-2749509</v>
      </c>
      <c r="G60" s="951">
        <v>-468966</v>
      </c>
      <c r="H60" s="951">
        <f>H59+H29+H17</f>
        <v>-113863293</v>
      </c>
      <c r="I60" s="951">
        <v>6169333</v>
      </c>
      <c r="J60" s="951">
        <v>-107693960</v>
      </c>
      <c r="K60" s="913"/>
      <c r="L60" s="913"/>
    </row>
    <row r="61" spans="1:12">
      <c r="A61" s="931">
        <v>47</v>
      </c>
      <c r="B61" s="952" t="s">
        <v>1961</v>
      </c>
      <c r="H61" s="931">
        <v>-83997124</v>
      </c>
      <c r="I61" s="931">
        <v>2940022</v>
      </c>
      <c r="J61" s="931">
        <v>-81057102</v>
      </c>
    </row>
    <row r="62" spans="1:12">
      <c r="A62" s="931">
        <v>48</v>
      </c>
      <c r="B62" s="952" t="s">
        <v>1962</v>
      </c>
      <c r="H62" s="931">
        <v>-29866169</v>
      </c>
      <c r="I62" s="931">
        <v>3229311</v>
      </c>
      <c r="J62" s="931">
        <v>-26636858</v>
      </c>
    </row>
    <row r="63" spans="1:12">
      <c r="A63" s="931">
        <v>49</v>
      </c>
      <c r="B63" s="950" t="s">
        <v>185</v>
      </c>
      <c r="C63" s="951"/>
      <c r="D63" s="951"/>
      <c r="E63" s="951"/>
      <c r="F63" s="951"/>
      <c r="G63" s="951"/>
      <c r="H63" s="951">
        <f>H61+H62</f>
        <v>-113863293</v>
      </c>
      <c r="I63" s="951">
        <v>6169333</v>
      </c>
      <c r="J63" s="951">
        <v>-107693960</v>
      </c>
    </row>
    <row r="66" spans="7:8">
      <c r="G66" s="931" t="s">
        <v>1963</v>
      </c>
      <c r="H66" s="953">
        <v>-5973233.5999999996</v>
      </c>
    </row>
    <row r="67" spans="7:8">
      <c r="G67" s="931" t="s">
        <v>1964</v>
      </c>
      <c r="H67" s="954"/>
    </row>
    <row r="68" spans="7:8">
      <c r="G68" s="931" t="s">
        <v>1965</v>
      </c>
      <c r="H68" s="954"/>
    </row>
    <row r="70" spans="7:8">
      <c r="G70" s="931" t="s">
        <v>1966</v>
      </c>
      <c r="H70" s="931">
        <v>2743922.6</v>
      </c>
    </row>
  </sheetData>
  <printOptions gridLines="1"/>
  <pageMargins left="0.75" right="0.75" top="1" bottom="1" header="0.5" footer="0.5"/>
  <pageSetup scale="47" fitToHeight="9" orientation="landscape" r:id="rId1"/>
  <headerFooter alignWithMargins="0">
    <oddHeader>&amp;LExhibit ARA-2
Page &amp;P of &amp;N&amp;R&amp;"Times New Roman,Regular"&amp;8Docket No . 48309
Schedule &amp;A
Page &amp;P of &amp;N</oddHeader>
    <oddFooter>&amp;L&amp;"Times New Roman,Regular"&amp;8Sponsored By: Larry T. Morris</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0" tint="-0.34998626667073579"/>
    <pageSetUpPr fitToPage="1"/>
  </sheetPr>
  <dimension ref="A1:K626"/>
  <sheetViews>
    <sheetView view="pageLayout" zoomScale="90" zoomScaleNormal="100" zoomScalePageLayoutView="90" workbookViewId="0">
      <selection activeCell="K78" sqref="A1:K78"/>
    </sheetView>
  </sheetViews>
  <sheetFormatPr defaultColWidth="9.140625" defaultRowHeight="13.5"/>
  <cols>
    <col min="1" max="1" width="5.7109375" style="645" customWidth="1"/>
    <col min="2" max="2" width="6.42578125" style="645" customWidth="1"/>
    <col min="3" max="3" width="54.140625" style="645" bestFit="1" customWidth="1"/>
    <col min="4" max="4" width="15.5703125" style="646" customWidth="1"/>
    <col min="5" max="5" width="10.85546875" style="647" bestFit="1" customWidth="1"/>
    <col min="6" max="6" width="11.7109375" style="647" bestFit="1" customWidth="1"/>
    <col min="7" max="7" width="11.140625" style="647" bestFit="1" customWidth="1"/>
    <col min="8" max="9" width="10.28515625" style="647" bestFit="1" customWidth="1"/>
    <col min="10" max="10" width="12.140625" style="647" customWidth="1"/>
    <col min="11" max="11" width="2.85546875" style="645" customWidth="1"/>
    <col min="12" max="16384" width="9.140625" style="645"/>
  </cols>
  <sheetData>
    <row r="1" spans="1:11" ht="14.25" thickBot="1">
      <c r="K1" s="648"/>
    </row>
    <row r="2" spans="1:11">
      <c r="B2" s="443" t="s">
        <v>1233</v>
      </c>
      <c r="C2" s="444"/>
      <c r="K2" s="648"/>
    </row>
    <row r="3" spans="1:11">
      <c r="B3" s="446" t="s">
        <v>2</v>
      </c>
      <c r="C3" s="447"/>
      <c r="E3" s="649"/>
      <c r="K3" s="648"/>
    </row>
    <row r="4" spans="1:11">
      <c r="B4" s="448" t="s">
        <v>1967</v>
      </c>
      <c r="C4" s="447"/>
      <c r="K4" s="648"/>
    </row>
    <row r="5" spans="1:11">
      <c r="B5" s="448" t="s">
        <v>1645</v>
      </c>
      <c r="C5" s="447"/>
      <c r="K5" s="648"/>
    </row>
    <row r="6" spans="1:11" ht="14.25" thickBot="1">
      <c r="B6" s="449" t="s">
        <v>1236</v>
      </c>
      <c r="C6" s="450"/>
      <c r="K6" s="648"/>
    </row>
    <row r="7" spans="1:11" ht="14.25" thickBot="1">
      <c r="B7" s="550"/>
      <c r="C7" s="1"/>
      <c r="E7" s="650">
        <v>1</v>
      </c>
      <c r="F7" s="650">
        <v>2</v>
      </c>
      <c r="G7" s="650">
        <v>3</v>
      </c>
      <c r="H7" s="650">
        <v>4</v>
      </c>
      <c r="I7" s="650">
        <v>5</v>
      </c>
      <c r="K7" s="648"/>
    </row>
    <row r="8" spans="1:11">
      <c r="A8" s="646"/>
      <c r="B8" s="455"/>
      <c r="C8" s="455"/>
      <c r="D8" s="455"/>
      <c r="E8" s="456"/>
      <c r="F8" s="455"/>
      <c r="G8" s="455"/>
      <c r="H8" s="455"/>
      <c r="I8" s="455"/>
      <c r="J8" s="455"/>
      <c r="K8" s="648"/>
    </row>
    <row r="9" spans="1:11">
      <c r="A9" s="646"/>
      <c r="B9" s="458" t="s">
        <v>1709</v>
      </c>
      <c r="C9" s="458" t="s">
        <v>8</v>
      </c>
      <c r="D9" s="458" t="s">
        <v>1968</v>
      </c>
      <c r="E9" s="458" t="s">
        <v>1555</v>
      </c>
      <c r="F9" s="458" t="s">
        <v>1566</v>
      </c>
      <c r="G9" s="458" t="s">
        <v>1571</v>
      </c>
      <c r="H9" s="458" t="s">
        <v>1679</v>
      </c>
      <c r="I9" s="458" t="s">
        <v>1572</v>
      </c>
      <c r="J9" s="458" t="s">
        <v>185</v>
      </c>
      <c r="K9" s="648"/>
    </row>
    <row r="10" spans="1:11">
      <c r="B10" s="458" t="s">
        <v>1713</v>
      </c>
      <c r="C10" s="458"/>
      <c r="D10" s="458"/>
      <c r="E10" s="458"/>
      <c r="F10" s="458"/>
      <c r="G10" s="458"/>
      <c r="H10" s="458"/>
      <c r="I10" s="458"/>
      <c r="J10" s="459"/>
      <c r="K10" s="648"/>
    </row>
    <row r="11" spans="1:11" ht="14.25" thickBot="1">
      <c r="B11" s="461"/>
      <c r="C11" s="461"/>
      <c r="D11" s="461"/>
      <c r="E11" s="461"/>
      <c r="F11" s="461"/>
      <c r="G11" s="461"/>
      <c r="H11" s="461"/>
      <c r="I11" s="461"/>
      <c r="J11" s="462"/>
      <c r="K11" s="648"/>
    </row>
    <row r="12" spans="1:11">
      <c r="B12" s="577"/>
      <c r="C12" s="1"/>
      <c r="D12" s="8"/>
      <c r="E12" s="651"/>
      <c r="F12" s="651"/>
      <c r="G12" s="651"/>
      <c r="H12" s="651"/>
      <c r="I12" s="651"/>
      <c r="J12" s="652"/>
      <c r="K12" s="648"/>
    </row>
    <row r="13" spans="1:11">
      <c r="B13" s="577"/>
      <c r="C13" s="469" t="s">
        <v>1969</v>
      </c>
      <c r="D13" s="8"/>
      <c r="E13" s="468">
        <v>1</v>
      </c>
      <c r="F13" s="468">
        <v>2</v>
      </c>
      <c r="G13" s="468">
        <v>3</v>
      </c>
      <c r="H13" s="468">
        <v>4</v>
      </c>
      <c r="I13" s="468">
        <v>5</v>
      </c>
      <c r="J13" s="653">
        <v>6</v>
      </c>
      <c r="K13" s="648"/>
    </row>
    <row r="14" spans="1:11">
      <c r="B14" s="654"/>
      <c r="C14" s="1"/>
      <c r="D14" s="8"/>
      <c r="E14" s="1"/>
      <c r="F14" s="1"/>
      <c r="G14" s="1"/>
      <c r="H14" s="1"/>
      <c r="I14" s="1"/>
      <c r="J14" s="1"/>
      <c r="K14" s="648"/>
    </row>
    <row r="15" spans="1:11">
      <c r="B15" s="654">
        <f>+B14+1</f>
        <v>1</v>
      </c>
      <c r="C15" s="174" t="s">
        <v>1970</v>
      </c>
      <c r="D15" s="174" t="s">
        <v>1555</v>
      </c>
      <c r="E15" s="651">
        <v>1</v>
      </c>
      <c r="F15" s="651">
        <v>0</v>
      </c>
      <c r="G15" s="651">
        <v>0</v>
      </c>
      <c r="H15" s="651">
        <v>0</v>
      </c>
      <c r="I15" s="651">
        <v>0</v>
      </c>
      <c r="J15" s="652">
        <f>SUM(E15:I15)</f>
        <v>1</v>
      </c>
      <c r="K15" s="648"/>
    </row>
    <row r="16" spans="1:11">
      <c r="B16" s="654">
        <f t="shared" ref="B16:B77" si="0">+B15+1</f>
        <v>2</v>
      </c>
      <c r="C16" s="174" t="s">
        <v>1971</v>
      </c>
      <c r="D16" s="174" t="s">
        <v>1566</v>
      </c>
      <c r="E16" s="651">
        <v>0</v>
      </c>
      <c r="F16" s="651">
        <v>1</v>
      </c>
      <c r="G16" s="651">
        <v>0</v>
      </c>
      <c r="H16" s="651">
        <v>0</v>
      </c>
      <c r="I16" s="651">
        <v>0</v>
      </c>
      <c r="J16" s="652">
        <f t="shared" ref="J16:J77" si="1">SUM(E16:I16)</f>
        <v>1</v>
      </c>
      <c r="K16" s="648"/>
    </row>
    <row r="17" spans="2:11">
      <c r="B17" s="654">
        <f t="shared" si="0"/>
        <v>3</v>
      </c>
      <c r="C17" s="174" t="s">
        <v>1972</v>
      </c>
      <c r="D17" s="174" t="s">
        <v>1571</v>
      </c>
      <c r="E17" s="651">
        <v>0</v>
      </c>
      <c r="F17" s="651">
        <v>0</v>
      </c>
      <c r="G17" s="651">
        <v>1</v>
      </c>
      <c r="H17" s="651">
        <v>0</v>
      </c>
      <c r="I17" s="651">
        <v>0</v>
      </c>
      <c r="J17" s="652">
        <f t="shared" si="1"/>
        <v>1</v>
      </c>
      <c r="K17" s="648"/>
    </row>
    <row r="18" spans="2:11">
      <c r="B18" s="654">
        <f t="shared" si="0"/>
        <v>4</v>
      </c>
      <c r="C18" s="174" t="s">
        <v>1973</v>
      </c>
      <c r="D18" s="174" t="s">
        <v>1679</v>
      </c>
      <c r="E18" s="651">
        <v>0</v>
      </c>
      <c r="F18" s="651">
        <v>0</v>
      </c>
      <c r="G18" s="651">
        <v>0</v>
      </c>
      <c r="H18" s="651">
        <v>1</v>
      </c>
      <c r="I18" s="651">
        <v>0</v>
      </c>
      <c r="J18" s="652">
        <f t="shared" si="1"/>
        <v>1</v>
      </c>
      <c r="K18" s="648"/>
    </row>
    <row r="19" spans="2:11">
      <c r="B19" s="654">
        <f t="shared" si="0"/>
        <v>5</v>
      </c>
      <c r="C19" s="174" t="s">
        <v>1974</v>
      </c>
      <c r="D19" s="174" t="s">
        <v>1572</v>
      </c>
      <c r="E19" s="651">
        <v>0</v>
      </c>
      <c r="F19" s="651">
        <v>0</v>
      </c>
      <c r="G19" s="651">
        <v>0</v>
      </c>
      <c r="H19" s="651">
        <v>0</v>
      </c>
      <c r="I19" s="651">
        <v>1</v>
      </c>
      <c r="J19" s="652">
        <f t="shared" si="1"/>
        <v>1</v>
      </c>
      <c r="K19" s="648"/>
    </row>
    <row r="20" spans="2:11">
      <c r="B20" s="654">
        <f t="shared" si="0"/>
        <v>6</v>
      </c>
      <c r="C20" s="174" t="s">
        <v>1975</v>
      </c>
      <c r="D20" s="174" t="s">
        <v>1976</v>
      </c>
      <c r="E20" s="651">
        <v>0</v>
      </c>
      <c r="F20" s="651">
        <v>0</v>
      </c>
      <c r="G20" s="651">
        <v>0.72656143687788344</v>
      </c>
      <c r="H20" s="651">
        <v>0.21267443797644586</v>
      </c>
      <c r="I20" s="651">
        <v>6.0764125145670672E-2</v>
      </c>
      <c r="J20" s="652">
        <f t="shared" si="1"/>
        <v>0.99999999999999989</v>
      </c>
      <c r="K20" s="648"/>
    </row>
    <row r="21" spans="2:11">
      <c r="B21" s="654">
        <f t="shared" si="0"/>
        <v>7</v>
      </c>
      <c r="C21" s="174" t="s">
        <v>1977</v>
      </c>
      <c r="D21" s="174" t="s">
        <v>1978</v>
      </c>
      <c r="E21" s="651">
        <v>0</v>
      </c>
      <c r="F21" s="651">
        <v>0</v>
      </c>
      <c r="G21" s="651">
        <v>0</v>
      </c>
      <c r="H21" s="651">
        <v>0</v>
      </c>
      <c r="I21" s="651">
        <v>1</v>
      </c>
      <c r="J21" s="652">
        <f t="shared" si="1"/>
        <v>1</v>
      </c>
      <c r="K21" s="648"/>
    </row>
    <row r="22" spans="2:11">
      <c r="B22" s="654">
        <f t="shared" si="0"/>
        <v>8</v>
      </c>
      <c r="C22" s="174" t="s">
        <v>1979</v>
      </c>
      <c r="D22" s="174" t="s">
        <v>1980</v>
      </c>
      <c r="E22" s="651">
        <v>0</v>
      </c>
      <c r="F22" s="651">
        <v>0</v>
      </c>
      <c r="G22" s="651">
        <v>0</v>
      </c>
      <c r="H22" s="651">
        <v>0</v>
      </c>
      <c r="I22" s="651">
        <v>1</v>
      </c>
      <c r="J22" s="652">
        <f t="shared" si="1"/>
        <v>1</v>
      </c>
      <c r="K22" s="648"/>
    </row>
    <row r="23" spans="2:11">
      <c r="B23" s="654">
        <f t="shared" si="0"/>
        <v>9</v>
      </c>
      <c r="C23" s="174" t="s">
        <v>1981</v>
      </c>
      <c r="D23" s="174" t="s">
        <v>1982</v>
      </c>
      <c r="E23" s="651">
        <v>0</v>
      </c>
      <c r="F23" s="651">
        <v>0.99265901730938166</v>
      </c>
      <c r="G23" s="651">
        <v>7.3409826906183232E-3</v>
      </c>
      <c r="H23" s="651">
        <v>0</v>
      </c>
      <c r="I23" s="651">
        <v>0</v>
      </c>
      <c r="J23" s="652">
        <f t="shared" si="1"/>
        <v>1</v>
      </c>
      <c r="K23" s="648"/>
    </row>
    <row r="24" spans="2:11">
      <c r="B24" s="654">
        <f t="shared" si="0"/>
        <v>10</v>
      </c>
      <c r="C24" s="174" t="s">
        <v>1983</v>
      </c>
      <c r="D24" s="174" t="s">
        <v>1984</v>
      </c>
      <c r="E24" s="651">
        <v>0</v>
      </c>
      <c r="F24" s="651">
        <v>0.68045563923336749</v>
      </c>
      <c r="G24" s="651">
        <v>0.28314914413086545</v>
      </c>
      <c r="H24" s="651">
        <v>0</v>
      </c>
      <c r="I24" s="651">
        <v>3.639521663576694E-2</v>
      </c>
      <c r="J24" s="652">
        <f t="shared" si="1"/>
        <v>0.99999999999999989</v>
      </c>
      <c r="K24" s="648"/>
    </row>
    <row r="25" spans="2:11">
      <c r="B25" s="654">
        <f t="shared" si="0"/>
        <v>11</v>
      </c>
      <c r="C25" s="174" t="s">
        <v>1985</v>
      </c>
      <c r="D25" s="174" t="s">
        <v>1986</v>
      </c>
      <c r="E25" s="651">
        <v>0.14147879922515211</v>
      </c>
      <c r="F25" s="651">
        <v>0.70568180311046802</v>
      </c>
      <c r="G25" s="651">
        <v>6.5111143116020079E-2</v>
      </c>
      <c r="H25" s="651">
        <v>2.0317617820586439E-2</v>
      </c>
      <c r="I25" s="651">
        <v>6.7410636727773407E-2</v>
      </c>
      <c r="J25" s="652">
        <f t="shared" si="1"/>
        <v>1</v>
      </c>
      <c r="K25" s="648"/>
    </row>
    <row r="26" spans="2:11">
      <c r="B26" s="654">
        <f t="shared" si="0"/>
        <v>12</v>
      </c>
      <c r="C26" s="174" t="s">
        <v>1987</v>
      </c>
      <c r="D26" s="174" t="s">
        <v>1780</v>
      </c>
      <c r="E26" s="651">
        <v>0.12030349824036135</v>
      </c>
      <c r="F26" s="651">
        <v>0.61223493038191446</v>
      </c>
      <c r="G26" s="651">
        <v>0.18244724667998766</v>
      </c>
      <c r="H26" s="651">
        <v>4.1801462106642951E-3</v>
      </c>
      <c r="I26" s="651">
        <v>8.0834178487072306E-2</v>
      </c>
      <c r="J26" s="652">
        <f t="shared" si="1"/>
        <v>1</v>
      </c>
      <c r="K26" s="648"/>
    </row>
    <row r="27" spans="2:11">
      <c r="B27" s="654">
        <f t="shared" si="0"/>
        <v>13</v>
      </c>
      <c r="C27" s="174" t="s">
        <v>1988</v>
      </c>
      <c r="D27" s="356" t="s">
        <v>1161</v>
      </c>
      <c r="E27" s="651">
        <v>0.4070757787918266</v>
      </c>
      <c r="F27" s="651">
        <v>0.54485357942134516</v>
      </c>
      <c r="G27" s="651">
        <v>4.6531541687585484E-2</v>
      </c>
      <c r="H27" s="651">
        <v>1.2391153768005431E-5</v>
      </c>
      <c r="I27" s="651">
        <v>1.5267089454747572E-3</v>
      </c>
      <c r="J27" s="652">
        <f t="shared" si="1"/>
        <v>1</v>
      </c>
      <c r="K27" s="648"/>
    </row>
    <row r="28" spans="2:11">
      <c r="B28" s="654">
        <f t="shared" si="0"/>
        <v>14</v>
      </c>
      <c r="C28" s="174" t="s">
        <v>1989</v>
      </c>
      <c r="D28" s="174" t="s">
        <v>1783</v>
      </c>
      <c r="E28" s="651">
        <v>0.39250368751020143</v>
      </c>
      <c r="F28" s="651">
        <v>0.55367748833809238</v>
      </c>
      <c r="G28" s="651">
        <v>4.7550919424610504E-2</v>
      </c>
      <c r="H28" s="651">
        <v>1.1264460536607466E-3</v>
      </c>
      <c r="I28" s="651">
        <v>5.1414586734348146E-3</v>
      </c>
      <c r="J28" s="652">
        <f t="shared" si="1"/>
        <v>1</v>
      </c>
      <c r="K28" s="648"/>
    </row>
    <row r="29" spans="2:11">
      <c r="B29" s="654">
        <f t="shared" si="0"/>
        <v>15</v>
      </c>
      <c r="C29" s="174" t="s">
        <v>1990</v>
      </c>
      <c r="D29" s="174" t="s">
        <v>1792</v>
      </c>
      <c r="E29" s="651">
        <v>0.39391771288215943</v>
      </c>
      <c r="F29" s="651">
        <v>0.55203666329591183</v>
      </c>
      <c r="G29" s="651">
        <v>4.7734057501049601E-2</v>
      </c>
      <c r="H29" s="651">
        <v>1.1354153692596958E-3</v>
      </c>
      <c r="I29" s="651">
        <v>5.1761509516194413E-3</v>
      </c>
      <c r="J29" s="652">
        <f t="shared" si="1"/>
        <v>1</v>
      </c>
      <c r="K29" s="648"/>
    </row>
    <row r="30" spans="2:11">
      <c r="B30" s="654">
        <f t="shared" si="0"/>
        <v>16</v>
      </c>
      <c r="C30" s="174" t="s">
        <v>1991</v>
      </c>
      <c r="D30" s="174" t="s">
        <v>1992</v>
      </c>
      <c r="E30" s="1318" t="s">
        <v>1993</v>
      </c>
      <c r="F30" s="1318"/>
      <c r="G30" s="1318"/>
      <c r="H30" s="1318"/>
      <c r="I30" s="1318"/>
      <c r="J30" s="652">
        <f t="shared" si="1"/>
        <v>0</v>
      </c>
      <c r="K30" s="648"/>
    </row>
    <row r="31" spans="2:11">
      <c r="B31" s="654">
        <f t="shared" si="0"/>
        <v>17</v>
      </c>
      <c r="C31" s="174" t="s">
        <v>1994</v>
      </c>
      <c r="D31" s="174" t="s">
        <v>1995</v>
      </c>
      <c r="E31" s="651">
        <v>4.4987751775297388E-2</v>
      </c>
      <c r="F31" s="651">
        <v>0.86313344278729864</v>
      </c>
      <c r="G31" s="651">
        <v>6.9360740999480211E-2</v>
      </c>
      <c r="H31" s="651">
        <v>5.9366075682531936E-3</v>
      </c>
      <c r="I31" s="651">
        <v>1.6581456869670379E-2</v>
      </c>
      <c r="J31" s="652">
        <f t="shared" si="1"/>
        <v>0.99999999999999978</v>
      </c>
      <c r="K31" s="648"/>
    </row>
    <row r="32" spans="2:11">
      <c r="B32" s="654">
        <f t="shared" si="0"/>
        <v>18</v>
      </c>
      <c r="C32" s="174" t="s">
        <v>39</v>
      </c>
      <c r="D32" s="174" t="s">
        <v>1859</v>
      </c>
      <c r="E32" s="651">
        <v>0.17670375543871636</v>
      </c>
      <c r="F32" s="651">
        <v>0.72351267677080422</v>
      </c>
      <c r="G32" s="651">
        <v>8.5027230124999617E-2</v>
      </c>
      <c r="H32" s="651">
        <v>3.1898676029432698E-3</v>
      </c>
      <c r="I32" s="651">
        <v>1.1566470062536525E-2</v>
      </c>
      <c r="J32" s="652">
        <f t="shared" si="1"/>
        <v>0.99999999999999989</v>
      </c>
      <c r="K32" s="648"/>
    </row>
    <row r="33" spans="2:11">
      <c r="B33" s="654">
        <f t="shared" si="0"/>
        <v>19</v>
      </c>
      <c r="C33" s="174" t="s">
        <v>1996</v>
      </c>
      <c r="D33" s="174" t="s">
        <v>1155</v>
      </c>
      <c r="E33" s="651">
        <v>0.12054794520547946</v>
      </c>
      <c r="F33" s="651">
        <v>0.71835616438356165</v>
      </c>
      <c r="G33" s="651">
        <v>6.6575342465753432E-2</v>
      </c>
      <c r="H33" s="651">
        <v>2.1917808219178082E-2</v>
      </c>
      <c r="I33" s="651">
        <v>7.260273972602739E-2</v>
      </c>
      <c r="J33" s="652">
        <f t="shared" si="1"/>
        <v>1</v>
      </c>
      <c r="K33" s="648"/>
    </row>
    <row r="34" spans="2:11">
      <c r="B34" s="654">
        <f t="shared" si="0"/>
        <v>20</v>
      </c>
      <c r="C34" s="174" t="s">
        <v>1997</v>
      </c>
      <c r="D34" s="174" t="s">
        <v>1735</v>
      </c>
      <c r="E34" s="651">
        <v>0.40968624801867959</v>
      </c>
      <c r="F34" s="651">
        <v>0.59031375198132041</v>
      </c>
      <c r="G34" s="651">
        <v>0</v>
      </c>
      <c r="H34" s="651">
        <v>0</v>
      </c>
      <c r="I34" s="651">
        <v>0</v>
      </c>
      <c r="J34" s="652">
        <f t="shared" si="1"/>
        <v>1</v>
      </c>
      <c r="K34" s="648"/>
    </row>
    <row r="35" spans="2:11">
      <c r="B35" s="654">
        <f t="shared" si="0"/>
        <v>21</v>
      </c>
      <c r="C35" s="174" t="s">
        <v>1998</v>
      </c>
      <c r="D35" s="174" t="s">
        <v>1999</v>
      </c>
      <c r="E35" s="1318" t="s">
        <v>1993</v>
      </c>
      <c r="F35" s="1318"/>
      <c r="G35" s="1318"/>
      <c r="H35" s="1318"/>
      <c r="I35" s="1318"/>
      <c r="J35" s="652">
        <f t="shared" si="1"/>
        <v>0</v>
      </c>
      <c r="K35" s="648"/>
    </row>
    <row r="36" spans="2:11">
      <c r="B36" s="654">
        <f t="shared" si="0"/>
        <v>22</v>
      </c>
      <c r="C36" s="174" t="s">
        <v>2000</v>
      </c>
      <c r="D36" s="174" t="s">
        <v>2001</v>
      </c>
      <c r="E36" s="1318" t="s">
        <v>1993</v>
      </c>
      <c r="F36" s="1318"/>
      <c r="G36" s="1318"/>
      <c r="H36" s="1318"/>
      <c r="I36" s="1318"/>
      <c r="J36" s="652">
        <f t="shared" si="1"/>
        <v>0</v>
      </c>
      <c r="K36" s="648"/>
    </row>
    <row r="37" spans="2:11">
      <c r="B37" s="654">
        <f t="shared" si="0"/>
        <v>23</v>
      </c>
      <c r="C37" s="174" t="s">
        <v>2002</v>
      </c>
      <c r="D37" s="174" t="s">
        <v>2003</v>
      </c>
      <c r="E37" s="651">
        <v>0.31094098812456139</v>
      </c>
      <c r="F37" s="651">
        <v>0.80499084759672845</v>
      </c>
      <c r="G37" s="651">
        <v>-6.7670185767931643E-2</v>
      </c>
      <c r="H37" s="651">
        <v>-2.3880437762558368E-3</v>
      </c>
      <c r="I37" s="651">
        <v>-4.5873606177102219E-2</v>
      </c>
      <c r="J37" s="652">
        <f t="shared" si="1"/>
        <v>1.0000000000000002</v>
      </c>
      <c r="K37" s="648"/>
    </row>
    <row r="38" spans="2:11">
      <c r="B38" s="654">
        <f t="shared" si="0"/>
        <v>24</v>
      </c>
      <c r="C38" s="174" t="s">
        <v>2004</v>
      </c>
      <c r="D38" s="174" t="s">
        <v>2005</v>
      </c>
      <c r="E38" s="651">
        <v>3.6234808294998214E-2</v>
      </c>
      <c r="F38" s="651">
        <v>0.96376519170500186</v>
      </c>
      <c r="G38" s="651">
        <v>0</v>
      </c>
      <c r="H38" s="651">
        <v>0</v>
      </c>
      <c r="I38" s="651">
        <v>0</v>
      </c>
      <c r="J38" s="652">
        <f t="shared" si="1"/>
        <v>1</v>
      </c>
      <c r="K38" s="648"/>
    </row>
    <row r="39" spans="2:11">
      <c r="B39" s="654">
        <f t="shared" si="0"/>
        <v>25</v>
      </c>
      <c r="C39" s="174" t="s">
        <v>2006</v>
      </c>
      <c r="D39" s="174" t="s">
        <v>2006</v>
      </c>
      <c r="E39" s="651">
        <v>0.12030349823954403</v>
      </c>
      <c r="F39" s="651">
        <v>0.61223493038396792</v>
      </c>
      <c r="G39" s="651">
        <v>0.18244724668048384</v>
      </c>
      <c r="H39" s="651">
        <v>4.1801462103392166E-3</v>
      </c>
      <c r="I39" s="651">
        <v>8.083417848566489E-2</v>
      </c>
      <c r="J39" s="652">
        <f t="shared" si="1"/>
        <v>0.99999999999999989</v>
      </c>
      <c r="K39" s="648"/>
    </row>
    <row r="40" spans="2:11">
      <c r="B40" s="654">
        <f t="shared" si="0"/>
        <v>26</v>
      </c>
      <c r="C40" s="174" t="s">
        <v>2007</v>
      </c>
      <c r="D40" s="174" t="s">
        <v>2008</v>
      </c>
      <c r="E40" s="651">
        <v>0.20278438118563963</v>
      </c>
      <c r="F40" s="651">
        <v>0.75467011820945207</v>
      </c>
      <c r="G40" s="651">
        <v>3.5060899283959883E-2</v>
      </c>
      <c r="H40" s="651">
        <v>8.9191004554763651E-4</v>
      </c>
      <c r="I40" s="651">
        <v>6.5926912754007572E-3</v>
      </c>
      <c r="J40" s="652">
        <f t="shared" si="1"/>
        <v>1</v>
      </c>
      <c r="K40" s="648"/>
    </row>
    <row r="41" spans="2:11">
      <c r="B41" s="654">
        <f t="shared" si="0"/>
        <v>27</v>
      </c>
      <c r="C41" s="174" t="s">
        <v>2009</v>
      </c>
      <c r="D41" s="174" t="s">
        <v>2010</v>
      </c>
      <c r="E41" s="651">
        <v>0.9750105695220318</v>
      </c>
      <c r="F41" s="651">
        <v>0</v>
      </c>
      <c r="G41" s="651">
        <v>2.49894304779683E-2</v>
      </c>
      <c r="H41" s="651">
        <v>0</v>
      </c>
      <c r="I41" s="651">
        <v>0</v>
      </c>
      <c r="J41" s="652">
        <f t="shared" si="1"/>
        <v>1</v>
      </c>
      <c r="K41" s="648"/>
    </row>
    <row r="42" spans="2:11">
      <c r="B42" s="654">
        <f t="shared" si="0"/>
        <v>28</v>
      </c>
      <c r="C42" s="174" t="s">
        <v>2011</v>
      </c>
      <c r="D42" s="174" t="s">
        <v>2012</v>
      </c>
      <c r="E42" s="651">
        <v>0.27692390320750293</v>
      </c>
      <c r="F42" s="651">
        <v>0.58258144691664715</v>
      </c>
      <c r="G42" s="651">
        <v>0.10874933854121721</v>
      </c>
      <c r="H42" s="651">
        <v>1.8954878180996691E-3</v>
      </c>
      <c r="I42" s="651">
        <v>2.9849823516532942E-2</v>
      </c>
      <c r="J42" s="652">
        <f t="shared" si="1"/>
        <v>1</v>
      </c>
      <c r="K42" s="648"/>
    </row>
    <row r="43" spans="2:11">
      <c r="B43" s="654">
        <f t="shared" si="0"/>
        <v>29</v>
      </c>
      <c r="C43" s="174" t="s">
        <v>2013</v>
      </c>
      <c r="D43" s="174" t="s">
        <v>2014</v>
      </c>
      <c r="E43" s="651">
        <v>0.29558485993181649</v>
      </c>
      <c r="F43" s="651">
        <v>0.57955181604416228</v>
      </c>
      <c r="G43" s="651">
        <v>0.10045697288174769</v>
      </c>
      <c r="H43" s="651">
        <v>1.5575036200883841E-3</v>
      </c>
      <c r="I43" s="651">
        <v>2.2848847522185141E-2</v>
      </c>
      <c r="J43" s="652">
        <f t="shared" si="1"/>
        <v>1</v>
      </c>
      <c r="K43" s="648"/>
    </row>
    <row r="44" spans="2:11">
      <c r="B44" s="654">
        <f t="shared" si="0"/>
        <v>30</v>
      </c>
      <c r="C44" s="174" t="s">
        <v>2015</v>
      </c>
      <c r="D44" s="174" t="s">
        <v>2016</v>
      </c>
      <c r="E44" s="651">
        <v>0.89256618774343577</v>
      </c>
      <c r="F44" s="651">
        <v>9.4944087560796961E-2</v>
      </c>
      <c r="G44" s="651">
        <v>9.2780994037649205E-3</v>
      </c>
      <c r="H44" s="651">
        <v>1.2908270185060652E-3</v>
      </c>
      <c r="I44" s="651">
        <v>1.9207982734964764E-3</v>
      </c>
      <c r="J44" s="652">
        <f t="shared" si="1"/>
        <v>1.0000000000000002</v>
      </c>
      <c r="K44" s="648"/>
    </row>
    <row r="45" spans="2:11">
      <c r="B45" s="654">
        <f t="shared" si="0"/>
        <v>31</v>
      </c>
      <c r="C45" s="174" t="s">
        <v>2017</v>
      </c>
      <c r="D45" s="174" t="s">
        <v>2018</v>
      </c>
      <c r="E45" s="651">
        <v>0.45332499968565093</v>
      </c>
      <c r="F45" s="651">
        <v>0.44433012221550477</v>
      </c>
      <c r="G45" s="651">
        <v>7.9586492541092207E-2</v>
      </c>
      <c r="H45" s="651">
        <v>1.6821844640892763E-3</v>
      </c>
      <c r="I45" s="651">
        <v>2.1076201093662754E-2</v>
      </c>
      <c r="J45" s="652">
        <f t="shared" si="1"/>
        <v>0.99999999999999989</v>
      </c>
      <c r="K45" s="648"/>
    </row>
    <row r="46" spans="2:11">
      <c r="B46" s="654">
        <f t="shared" si="0"/>
        <v>32</v>
      </c>
      <c r="C46" s="174" t="s">
        <v>2019</v>
      </c>
      <c r="D46" s="174" t="s">
        <v>2020</v>
      </c>
      <c r="E46" s="651">
        <v>0.12030349824118922</v>
      </c>
      <c r="F46" s="651">
        <v>0.61223493038197885</v>
      </c>
      <c r="G46" s="651">
        <v>0.18244724667739412</v>
      </c>
      <c r="H46" s="651">
        <v>4.1801462117156121E-3</v>
      </c>
      <c r="I46" s="651">
        <v>8.0834178487722216E-2</v>
      </c>
      <c r="J46" s="652">
        <f t="shared" si="1"/>
        <v>1</v>
      </c>
      <c r="K46" s="648"/>
    </row>
    <row r="47" spans="2:11">
      <c r="B47" s="654">
        <f t="shared" si="0"/>
        <v>33</v>
      </c>
      <c r="C47" s="174" t="s">
        <v>2021</v>
      </c>
      <c r="D47" s="174" t="s">
        <v>1165</v>
      </c>
      <c r="E47" s="651">
        <v>0.14147879922569462</v>
      </c>
      <c r="F47" s="651">
        <v>0.70568180311057693</v>
      </c>
      <c r="G47" s="651">
        <v>6.5111143115681419E-2</v>
      </c>
      <c r="H47" s="651">
        <v>2.0317617820441683E-2</v>
      </c>
      <c r="I47" s="651">
        <v>6.7410636727605416E-2</v>
      </c>
      <c r="J47" s="652">
        <f t="shared" si="1"/>
        <v>1.0000000000000002</v>
      </c>
      <c r="K47" s="648"/>
    </row>
    <row r="48" spans="2:11">
      <c r="B48" s="654">
        <f t="shared" si="0"/>
        <v>34</v>
      </c>
      <c r="C48" s="174" t="s">
        <v>2022</v>
      </c>
      <c r="D48" s="174" t="s">
        <v>2023</v>
      </c>
      <c r="E48" s="651">
        <v>0.39264861904847309</v>
      </c>
      <c r="F48" s="651">
        <v>0.55358972724268196</v>
      </c>
      <c r="G48" s="651">
        <v>4.7540780867247646E-2</v>
      </c>
      <c r="H48" s="651">
        <v>1.1153658533455851E-3</v>
      </c>
      <c r="I48" s="651">
        <v>5.1055069882516603E-3</v>
      </c>
      <c r="J48" s="652">
        <f t="shared" si="1"/>
        <v>0.99999999999999989</v>
      </c>
      <c r="K48" s="648"/>
    </row>
    <row r="49" spans="2:11">
      <c r="B49" s="654">
        <f t="shared" si="0"/>
        <v>35</v>
      </c>
      <c r="C49" s="174" t="s">
        <v>2024</v>
      </c>
      <c r="D49" s="174" t="s">
        <v>2025</v>
      </c>
      <c r="E49" s="655">
        <v>0</v>
      </c>
      <c r="F49" s="651">
        <v>0</v>
      </c>
      <c r="G49" s="651">
        <v>0.1</v>
      </c>
      <c r="H49" s="651">
        <v>0.7</v>
      </c>
      <c r="I49" s="651">
        <v>0.2</v>
      </c>
      <c r="J49" s="652">
        <f t="shared" si="1"/>
        <v>1</v>
      </c>
      <c r="K49" s="648"/>
    </row>
    <row r="50" spans="2:11" ht="13.5" customHeight="1">
      <c r="B50" s="654">
        <f t="shared" si="0"/>
        <v>36</v>
      </c>
      <c r="C50" s="174" t="s">
        <v>2026</v>
      </c>
      <c r="D50" s="174" t="s">
        <v>1529</v>
      </c>
      <c r="E50" s="651">
        <v>0.39821112006858295</v>
      </c>
      <c r="F50" s="651">
        <v>0.54942110898105068</v>
      </c>
      <c r="G50" s="651">
        <v>4.7439376885646756E-2</v>
      </c>
      <c r="H50" s="651">
        <v>8.0952861089847396E-4</v>
      </c>
      <c r="I50" s="651">
        <v>4.1188654538211276E-3</v>
      </c>
      <c r="J50" s="652">
        <f t="shared" si="1"/>
        <v>1</v>
      </c>
      <c r="K50" s="648"/>
    </row>
    <row r="51" spans="2:11" ht="13.5" customHeight="1">
      <c r="B51" s="654">
        <f t="shared" si="0"/>
        <v>37</v>
      </c>
      <c r="C51" s="174" t="s">
        <v>2027</v>
      </c>
      <c r="D51" s="174" t="s">
        <v>2028</v>
      </c>
      <c r="E51" s="651">
        <v>4.4987751775375964E-2</v>
      </c>
      <c r="F51" s="651">
        <v>0.8631334427874553</v>
      </c>
      <c r="G51" s="651">
        <v>6.9360740999246023E-2</v>
      </c>
      <c r="H51" s="651">
        <v>5.9366075681165061E-3</v>
      </c>
      <c r="I51" s="651">
        <v>1.6581456869806024E-2</v>
      </c>
      <c r="J51" s="652">
        <f t="shared" si="1"/>
        <v>0.99999999999999989</v>
      </c>
      <c r="K51" s="648"/>
    </row>
    <row r="52" spans="2:11" ht="13.5" customHeight="1">
      <c r="B52" s="654">
        <f t="shared" si="0"/>
        <v>38</v>
      </c>
      <c r="C52" s="174" t="s">
        <v>2029</v>
      </c>
      <c r="D52" s="174" t="s">
        <v>2030</v>
      </c>
      <c r="E52" s="651">
        <v>0.14371867392185686</v>
      </c>
      <c r="F52" s="651">
        <v>0.85478688093521316</v>
      </c>
      <c r="G52" s="651">
        <v>1.4465967976136163E-3</v>
      </c>
      <c r="H52" s="651">
        <v>3.8522264058826369E-7</v>
      </c>
      <c r="I52" s="651">
        <v>4.7463122675797285E-5</v>
      </c>
      <c r="J52" s="652">
        <f t="shared" si="1"/>
        <v>1</v>
      </c>
      <c r="K52" s="648"/>
    </row>
    <row r="53" spans="2:11" ht="13.5" customHeight="1">
      <c r="B53" s="654">
        <f t="shared" si="0"/>
        <v>39</v>
      </c>
      <c r="C53" s="174" t="s">
        <v>2031</v>
      </c>
      <c r="D53" s="174" t="s">
        <v>2032</v>
      </c>
      <c r="E53" s="651" t="e">
        <v>#DIV/0!</v>
      </c>
      <c r="F53" s="651" t="e">
        <v>#DIV/0!</v>
      </c>
      <c r="G53" s="651" t="e">
        <v>#DIV/0!</v>
      </c>
      <c r="H53" s="651" t="e">
        <v>#DIV/0!</v>
      </c>
      <c r="I53" s="651" t="e">
        <v>#DIV/0!</v>
      </c>
      <c r="J53" s="652" t="e">
        <f t="shared" si="1"/>
        <v>#DIV/0!</v>
      </c>
      <c r="K53" s="648"/>
    </row>
    <row r="54" spans="2:11" ht="13.5" customHeight="1">
      <c r="B54" s="654">
        <f t="shared" si="0"/>
        <v>40</v>
      </c>
      <c r="C54" s="174" t="s">
        <v>2031</v>
      </c>
      <c r="D54" s="174" t="s">
        <v>2032</v>
      </c>
      <c r="E54" s="651" t="e">
        <v>#DIV/0!</v>
      </c>
      <c r="F54" s="651" t="e">
        <v>#DIV/0!</v>
      </c>
      <c r="G54" s="651" t="e">
        <v>#DIV/0!</v>
      </c>
      <c r="H54" s="651" t="e">
        <v>#DIV/0!</v>
      </c>
      <c r="I54" s="651" t="e">
        <v>#DIV/0!</v>
      </c>
      <c r="J54" s="652" t="e">
        <f t="shared" si="1"/>
        <v>#DIV/0!</v>
      </c>
      <c r="K54" s="648"/>
    </row>
    <row r="55" spans="2:11" ht="13.5" customHeight="1">
      <c r="B55" s="654">
        <f t="shared" si="0"/>
        <v>41</v>
      </c>
      <c r="C55" s="174" t="s">
        <v>2031</v>
      </c>
      <c r="D55" s="174" t="s">
        <v>2032</v>
      </c>
      <c r="E55" s="651" t="e">
        <v>#DIV/0!</v>
      </c>
      <c r="F55" s="651" t="e">
        <v>#DIV/0!</v>
      </c>
      <c r="G55" s="651" t="e">
        <v>#DIV/0!</v>
      </c>
      <c r="H55" s="651" t="e">
        <v>#DIV/0!</v>
      </c>
      <c r="I55" s="651" t="e">
        <v>#DIV/0!</v>
      </c>
      <c r="J55" s="652" t="e">
        <f t="shared" si="1"/>
        <v>#DIV/0!</v>
      </c>
      <c r="K55" s="648"/>
    </row>
    <row r="56" spans="2:11" ht="13.5" customHeight="1">
      <c r="B56" s="654">
        <f t="shared" si="0"/>
        <v>42</v>
      </c>
      <c r="C56" s="174" t="s">
        <v>2031</v>
      </c>
      <c r="D56" s="174" t="s">
        <v>2032</v>
      </c>
      <c r="E56" s="651" t="e">
        <v>#DIV/0!</v>
      </c>
      <c r="F56" s="651" t="e">
        <v>#DIV/0!</v>
      </c>
      <c r="G56" s="651" t="e">
        <v>#DIV/0!</v>
      </c>
      <c r="H56" s="651" t="e">
        <v>#DIV/0!</v>
      </c>
      <c r="I56" s="651" t="e">
        <v>#DIV/0!</v>
      </c>
      <c r="J56" s="652" t="e">
        <f t="shared" si="1"/>
        <v>#DIV/0!</v>
      </c>
      <c r="K56" s="648"/>
    </row>
    <row r="57" spans="2:11" ht="13.5" customHeight="1">
      <c r="B57" s="654">
        <f t="shared" si="0"/>
        <v>43</v>
      </c>
      <c r="C57" s="174" t="s">
        <v>2031</v>
      </c>
      <c r="D57" s="174" t="s">
        <v>2032</v>
      </c>
      <c r="E57" s="651" t="e">
        <v>#DIV/0!</v>
      </c>
      <c r="F57" s="651" t="e">
        <v>#DIV/0!</v>
      </c>
      <c r="G57" s="651" t="e">
        <v>#DIV/0!</v>
      </c>
      <c r="H57" s="651" t="e">
        <v>#DIV/0!</v>
      </c>
      <c r="I57" s="651" t="e">
        <v>#DIV/0!</v>
      </c>
      <c r="J57" s="652" t="e">
        <f t="shared" si="1"/>
        <v>#DIV/0!</v>
      </c>
      <c r="K57" s="648"/>
    </row>
    <row r="58" spans="2:11" ht="13.5" customHeight="1">
      <c r="B58" s="654">
        <f t="shared" si="0"/>
        <v>44</v>
      </c>
      <c r="C58" s="174" t="s">
        <v>2031</v>
      </c>
      <c r="D58" s="174" t="s">
        <v>2032</v>
      </c>
      <c r="E58" s="651" t="e">
        <v>#DIV/0!</v>
      </c>
      <c r="F58" s="651" t="e">
        <v>#DIV/0!</v>
      </c>
      <c r="G58" s="651" t="e">
        <v>#DIV/0!</v>
      </c>
      <c r="H58" s="651" t="e">
        <v>#DIV/0!</v>
      </c>
      <c r="I58" s="651" t="e">
        <v>#DIV/0!</v>
      </c>
      <c r="J58" s="652" t="e">
        <f t="shared" si="1"/>
        <v>#DIV/0!</v>
      </c>
      <c r="K58" s="648"/>
    </row>
    <row r="59" spans="2:11" ht="13.5" customHeight="1">
      <c r="B59" s="654">
        <f t="shared" si="0"/>
        <v>45</v>
      </c>
      <c r="C59" s="174" t="s">
        <v>2031</v>
      </c>
      <c r="D59" s="174" t="s">
        <v>2032</v>
      </c>
      <c r="E59" s="651" t="e">
        <v>#DIV/0!</v>
      </c>
      <c r="F59" s="651" t="e">
        <v>#DIV/0!</v>
      </c>
      <c r="G59" s="651" t="e">
        <v>#DIV/0!</v>
      </c>
      <c r="H59" s="651" t="e">
        <v>#DIV/0!</v>
      </c>
      <c r="I59" s="651" t="e">
        <v>#DIV/0!</v>
      </c>
      <c r="J59" s="652" t="e">
        <f t="shared" si="1"/>
        <v>#DIV/0!</v>
      </c>
      <c r="K59" s="648"/>
    </row>
    <row r="60" spans="2:11" ht="13.5" customHeight="1">
      <c r="B60" s="654">
        <f t="shared" si="0"/>
        <v>46</v>
      </c>
      <c r="C60" s="174" t="s">
        <v>2031</v>
      </c>
      <c r="D60" s="174" t="s">
        <v>2032</v>
      </c>
      <c r="E60" s="651" t="e">
        <v>#DIV/0!</v>
      </c>
      <c r="F60" s="651" t="e">
        <v>#DIV/0!</v>
      </c>
      <c r="G60" s="651" t="e">
        <v>#DIV/0!</v>
      </c>
      <c r="H60" s="651" t="e">
        <v>#DIV/0!</v>
      </c>
      <c r="I60" s="651" t="e">
        <v>#DIV/0!</v>
      </c>
      <c r="J60" s="652" t="e">
        <f t="shared" si="1"/>
        <v>#DIV/0!</v>
      </c>
      <c r="K60" s="648"/>
    </row>
    <row r="61" spans="2:11" ht="13.5" customHeight="1">
      <c r="B61" s="654">
        <f t="shared" si="0"/>
        <v>47</v>
      </c>
      <c r="C61" s="174" t="s">
        <v>2031</v>
      </c>
      <c r="D61" s="174" t="s">
        <v>2032</v>
      </c>
      <c r="E61" s="651" t="e">
        <v>#DIV/0!</v>
      </c>
      <c r="F61" s="651" t="e">
        <v>#DIV/0!</v>
      </c>
      <c r="G61" s="651" t="e">
        <v>#DIV/0!</v>
      </c>
      <c r="H61" s="651" t="e">
        <v>#DIV/0!</v>
      </c>
      <c r="I61" s="651" t="e">
        <v>#DIV/0!</v>
      </c>
      <c r="J61" s="652" t="e">
        <f t="shared" si="1"/>
        <v>#DIV/0!</v>
      </c>
      <c r="K61" s="648"/>
    </row>
    <row r="62" spans="2:11" ht="13.5" customHeight="1">
      <c r="B62" s="654">
        <f t="shared" si="0"/>
        <v>48</v>
      </c>
      <c r="C62" s="174" t="s">
        <v>2031</v>
      </c>
      <c r="D62" s="174" t="s">
        <v>2032</v>
      </c>
      <c r="E62" s="651" t="e">
        <v>#DIV/0!</v>
      </c>
      <c r="F62" s="651" t="e">
        <v>#DIV/0!</v>
      </c>
      <c r="G62" s="651" t="e">
        <v>#DIV/0!</v>
      </c>
      <c r="H62" s="651" t="e">
        <v>#DIV/0!</v>
      </c>
      <c r="I62" s="651" t="e">
        <v>#DIV/0!</v>
      </c>
      <c r="J62" s="652" t="e">
        <f t="shared" si="1"/>
        <v>#DIV/0!</v>
      </c>
      <c r="K62" s="648"/>
    </row>
    <row r="63" spans="2:11" ht="13.5" customHeight="1">
      <c r="B63" s="654">
        <f t="shared" si="0"/>
        <v>49</v>
      </c>
      <c r="C63" s="174" t="s">
        <v>2031</v>
      </c>
      <c r="D63" s="174" t="s">
        <v>2032</v>
      </c>
      <c r="E63" s="651" t="e">
        <v>#DIV/0!</v>
      </c>
      <c r="F63" s="651" t="e">
        <v>#DIV/0!</v>
      </c>
      <c r="G63" s="651" t="e">
        <v>#DIV/0!</v>
      </c>
      <c r="H63" s="651" t="e">
        <v>#DIV/0!</v>
      </c>
      <c r="I63" s="651" t="e">
        <v>#DIV/0!</v>
      </c>
      <c r="J63" s="652" t="e">
        <f t="shared" si="1"/>
        <v>#DIV/0!</v>
      </c>
      <c r="K63" s="648"/>
    </row>
    <row r="64" spans="2:11" ht="13.5" customHeight="1">
      <c r="B64" s="654">
        <f t="shared" si="0"/>
        <v>50</v>
      </c>
      <c r="C64" s="174" t="s">
        <v>2031</v>
      </c>
      <c r="D64" s="174" t="s">
        <v>2032</v>
      </c>
      <c r="E64" s="651" t="e">
        <v>#DIV/0!</v>
      </c>
      <c r="F64" s="651" t="e">
        <v>#DIV/0!</v>
      </c>
      <c r="G64" s="651" t="e">
        <v>#DIV/0!</v>
      </c>
      <c r="H64" s="651" t="e">
        <v>#DIV/0!</v>
      </c>
      <c r="I64" s="651" t="e">
        <v>#DIV/0!</v>
      </c>
      <c r="J64" s="652" t="e">
        <f t="shared" si="1"/>
        <v>#DIV/0!</v>
      </c>
      <c r="K64" s="648"/>
    </row>
    <row r="65" spans="1:11" ht="13.5" customHeight="1">
      <c r="B65" s="654">
        <f t="shared" si="0"/>
        <v>51</v>
      </c>
      <c r="C65" s="174" t="s">
        <v>2031</v>
      </c>
      <c r="D65" s="174" t="s">
        <v>2032</v>
      </c>
      <c r="E65" s="651" t="e">
        <v>#DIV/0!</v>
      </c>
      <c r="F65" s="651" t="e">
        <v>#DIV/0!</v>
      </c>
      <c r="G65" s="651" t="e">
        <v>#DIV/0!</v>
      </c>
      <c r="H65" s="651" t="e">
        <v>#DIV/0!</v>
      </c>
      <c r="I65" s="651" t="e">
        <v>#DIV/0!</v>
      </c>
      <c r="J65" s="652" t="e">
        <f t="shared" si="1"/>
        <v>#DIV/0!</v>
      </c>
      <c r="K65" s="648"/>
    </row>
    <row r="66" spans="1:11" ht="13.5" customHeight="1">
      <c r="B66" s="654">
        <f t="shared" si="0"/>
        <v>52</v>
      </c>
      <c r="C66" s="174" t="s">
        <v>2031</v>
      </c>
      <c r="D66" s="174" t="s">
        <v>2032</v>
      </c>
      <c r="E66" s="651" t="e">
        <v>#DIV/0!</v>
      </c>
      <c r="F66" s="651" t="e">
        <v>#DIV/0!</v>
      </c>
      <c r="G66" s="651" t="e">
        <v>#DIV/0!</v>
      </c>
      <c r="H66" s="651" t="e">
        <v>#DIV/0!</v>
      </c>
      <c r="I66" s="651" t="e">
        <v>#DIV/0!</v>
      </c>
      <c r="J66" s="652" t="e">
        <f t="shared" si="1"/>
        <v>#DIV/0!</v>
      </c>
      <c r="K66" s="648"/>
    </row>
    <row r="67" spans="1:11" ht="13.5" customHeight="1">
      <c r="B67" s="654">
        <f t="shared" si="0"/>
        <v>53</v>
      </c>
      <c r="C67" s="174" t="s">
        <v>2031</v>
      </c>
      <c r="D67" s="174" t="s">
        <v>2032</v>
      </c>
      <c r="E67" s="651" t="e">
        <v>#DIV/0!</v>
      </c>
      <c r="F67" s="651" t="e">
        <v>#DIV/0!</v>
      </c>
      <c r="G67" s="651" t="e">
        <v>#DIV/0!</v>
      </c>
      <c r="H67" s="651" t="e">
        <v>#DIV/0!</v>
      </c>
      <c r="I67" s="651" t="e">
        <v>#DIV/0!</v>
      </c>
      <c r="J67" s="652" t="e">
        <f t="shared" si="1"/>
        <v>#DIV/0!</v>
      </c>
      <c r="K67" s="648"/>
    </row>
    <row r="68" spans="1:11" ht="13.5" customHeight="1">
      <c r="B68" s="654">
        <f t="shared" si="0"/>
        <v>54</v>
      </c>
      <c r="C68" s="174" t="s">
        <v>2031</v>
      </c>
      <c r="D68" s="174" t="s">
        <v>2032</v>
      </c>
      <c r="E68" s="651" t="e">
        <v>#DIV/0!</v>
      </c>
      <c r="F68" s="651" t="e">
        <v>#DIV/0!</v>
      </c>
      <c r="G68" s="651" t="e">
        <v>#DIV/0!</v>
      </c>
      <c r="H68" s="651" t="e">
        <v>#DIV/0!</v>
      </c>
      <c r="I68" s="651" t="e">
        <v>#DIV/0!</v>
      </c>
      <c r="J68" s="652" t="e">
        <f t="shared" si="1"/>
        <v>#DIV/0!</v>
      </c>
      <c r="K68" s="648"/>
    </row>
    <row r="69" spans="1:11" ht="13.5" customHeight="1">
      <c r="B69" s="654">
        <f t="shared" si="0"/>
        <v>55</v>
      </c>
      <c r="C69" s="174" t="s">
        <v>2031</v>
      </c>
      <c r="D69" s="174" t="s">
        <v>2032</v>
      </c>
      <c r="E69" s="651" t="e">
        <v>#DIV/0!</v>
      </c>
      <c r="F69" s="651" t="e">
        <v>#DIV/0!</v>
      </c>
      <c r="G69" s="651" t="e">
        <v>#DIV/0!</v>
      </c>
      <c r="H69" s="651" t="e">
        <v>#DIV/0!</v>
      </c>
      <c r="I69" s="651" t="e">
        <v>#DIV/0!</v>
      </c>
      <c r="J69" s="652" t="e">
        <f t="shared" si="1"/>
        <v>#DIV/0!</v>
      </c>
      <c r="K69" s="648"/>
    </row>
    <row r="70" spans="1:11">
      <c r="B70" s="654">
        <f t="shared" si="0"/>
        <v>56</v>
      </c>
      <c r="C70" s="174" t="s">
        <v>2031</v>
      </c>
      <c r="D70" s="174" t="s">
        <v>2032</v>
      </c>
      <c r="E70" s="651" t="e">
        <v>#DIV/0!</v>
      </c>
      <c r="F70" s="651" t="e">
        <v>#DIV/0!</v>
      </c>
      <c r="G70" s="651" t="e">
        <v>#DIV/0!</v>
      </c>
      <c r="H70" s="651" t="e">
        <v>#DIV/0!</v>
      </c>
      <c r="I70" s="651" t="e">
        <v>#DIV/0!</v>
      </c>
      <c r="J70" s="652" t="e">
        <f t="shared" si="1"/>
        <v>#DIV/0!</v>
      </c>
      <c r="K70" s="648"/>
    </row>
    <row r="71" spans="1:11">
      <c r="B71" s="654">
        <f t="shared" si="0"/>
        <v>57</v>
      </c>
      <c r="C71" s="174" t="s">
        <v>2031</v>
      </c>
      <c r="D71" s="174" t="s">
        <v>2032</v>
      </c>
      <c r="E71" s="651" t="e">
        <v>#DIV/0!</v>
      </c>
      <c r="F71" s="651" t="e">
        <v>#DIV/0!</v>
      </c>
      <c r="G71" s="651" t="e">
        <v>#DIV/0!</v>
      </c>
      <c r="H71" s="651" t="e">
        <v>#DIV/0!</v>
      </c>
      <c r="I71" s="651" t="e">
        <v>#DIV/0!</v>
      </c>
      <c r="J71" s="652" t="e">
        <f t="shared" si="1"/>
        <v>#DIV/0!</v>
      </c>
      <c r="K71" s="648"/>
    </row>
    <row r="72" spans="1:11">
      <c r="B72" s="654">
        <f t="shared" si="0"/>
        <v>58</v>
      </c>
      <c r="C72" s="174" t="s">
        <v>2031</v>
      </c>
      <c r="D72" s="174" t="s">
        <v>2032</v>
      </c>
      <c r="E72" s="651" t="e">
        <v>#DIV/0!</v>
      </c>
      <c r="F72" s="651" t="e">
        <v>#DIV/0!</v>
      </c>
      <c r="G72" s="651" t="e">
        <v>#DIV/0!</v>
      </c>
      <c r="H72" s="651" t="e">
        <v>#DIV/0!</v>
      </c>
      <c r="I72" s="651" t="e">
        <v>#DIV/0!</v>
      </c>
      <c r="J72" s="652" t="e">
        <f t="shared" si="1"/>
        <v>#DIV/0!</v>
      </c>
      <c r="K72" s="648"/>
    </row>
    <row r="73" spans="1:11">
      <c r="B73" s="654">
        <f t="shared" si="0"/>
        <v>59</v>
      </c>
      <c r="C73" s="174" t="s">
        <v>2031</v>
      </c>
      <c r="D73" s="174" t="s">
        <v>2032</v>
      </c>
      <c r="E73" s="651" t="e">
        <v>#DIV/0!</v>
      </c>
      <c r="F73" s="651" t="e">
        <v>#DIV/0!</v>
      </c>
      <c r="G73" s="651" t="e">
        <v>#DIV/0!</v>
      </c>
      <c r="H73" s="651" t="e">
        <v>#DIV/0!</v>
      </c>
      <c r="I73" s="651" t="e">
        <v>#DIV/0!</v>
      </c>
      <c r="J73" s="652" t="e">
        <f t="shared" si="1"/>
        <v>#DIV/0!</v>
      </c>
      <c r="K73" s="648"/>
    </row>
    <row r="74" spans="1:11">
      <c r="B74" s="654">
        <f t="shared" si="0"/>
        <v>60</v>
      </c>
      <c r="C74" s="174" t="s">
        <v>2031</v>
      </c>
      <c r="D74" s="174" t="s">
        <v>2032</v>
      </c>
      <c r="E74" s="651" t="e">
        <v>#DIV/0!</v>
      </c>
      <c r="F74" s="651" t="e">
        <v>#DIV/0!</v>
      </c>
      <c r="G74" s="651" t="e">
        <v>#DIV/0!</v>
      </c>
      <c r="H74" s="651" t="e">
        <v>#DIV/0!</v>
      </c>
      <c r="I74" s="651" t="e">
        <v>#DIV/0!</v>
      </c>
      <c r="J74" s="652" t="e">
        <f t="shared" si="1"/>
        <v>#DIV/0!</v>
      </c>
      <c r="K74" s="648"/>
    </row>
    <row r="75" spans="1:11">
      <c r="B75" s="654">
        <f t="shared" si="0"/>
        <v>61</v>
      </c>
      <c r="C75" s="174" t="s">
        <v>2031</v>
      </c>
      <c r="D75" s="174" t="s">
        <v>2032</v>
      </c>
      <c r="E75" s="651" t="e">
        <v>#DIV/0!</v>
      </c>
      <c r="F75" s="651" t="e">
        <v>#DIV/0!</v>
      </c>
      <c r="G75" s="651" t="e">
        <v>#DIV/0!</v>
      </c>
      <c r="H75" s="651" t="e">
        <v>#DIV/0!</v>
      </c>
      <c r="I75" s="651" t="e">
        <v>#DIV/0!</v>
      </c>
      <c r="J75" s="652" t="e">
        <f t="shared" si="1"/>
        <v>#DIV/0!</v>
      </c>
      <c r="K75" s="648"/>
    </row>
    <row r="76" spans="1:11">
      <c r="B76" s="654">
        <f t="shared" si="0"/>
        <v>62</v>
      </c>
      <c r="C76" s="174" t="s">
        <v>2031</v>
      </c>
      <c r="D76" s="174" t="s">
        <v>2032</v>
      </c>
      <c r="E76" s="651" t="e">
        <v>#DIV/0!</v>
      </c>
      <c r="F76" s="651" t="e">
        <v>#DIV/0!</v>
      </c>
      <c r="G76" s="651" t="e">
        <v>#DIV/0!</v>
      </c>
      <c r="H76" s="651" t="e">
        <v>#DIV/0!</v>
      </c>
      <c r="I76" s="651" t="e">
        <v>#DIV/0!</v>
      </c>
      <c r="J76" s="652" t="e">
        <f t="shared" si="1"/>
        <v>#DIV/0!</v>
      </c>
      <c r="K76" s="648"/>
    </row>
    <row r="77" spans="1:11" ht="12" customHeight="1" thickBot="1">
      <c r="B77" s="656">
        <f t="shared" si="0"/>
        <v>63</v>
      </c>
      <c r="C77" s="657" t="s">
        <v>2031</v>
      </c>
      <c r="D77" s="657" t="s">
        <v>2032</v>
      </c>
      <c r="E77" s="658" t="e">
        <v>#DIV/0!</v>
      </c>
      <c r="F77" s="658" t="e">
        <v>#DIV/0!</v>
      </c>
      <c r="G77" s="658" t="e">
        <v>#DIV/0!</v>
      </c>
      <c r="H77" s="658" t="e">
        <v>#DIV/0!</v>
      </c>
      <c r="I77" s="658" t="e">
        <v>#DIV/0!</v>
      </c>
      <c r="J77" s="659" t="e">
        <f t="shared" si="1"/>
        <v>#DIV/0!</v>
      </c>
      <c r="K77" s="648"/>
    </row>
    <row r="78" spans="1:11" ht="12" customHeight="1">
      <c r="A78" s="660"/>
      <c r="B78" s="648"/>
      <c r="C78" s="661"/>
      <c r="D78" s="661"/>
      <c r="E78" s="662"/>
      <c r="F78" s="662"/>
      <c r="G78" s="662"/>
      <c r="H78" s="662"/>
      <c r="I78" s="662"/>
      <c r="J78" s="662"/>
      <c r="K78" s="648"/>
    </row>
    <row r="79" spans="1:11">
      <c r="A79" s="646"/>
      <c r="B79" s="663"/>
      <c r="C79" s="664"/>
    </row>
    <row r="80" spans="1:11">
      <c r="A80" s="646"/>
      <c r="B80" s="665"/>
      <c r="C80" s="665"/>
    </row>
    <row r="81" spans="1:10">
      <c r="A81" s="646"/>
      <c r="B81" s="664"/>
      <c r="C81" s="666"/>
      <c r="E81" s="667"/>
      <c r="F81" s="667"/>
      <c r="G81" s="667"/>
      <c r="H81" s="667"/>
      <c r="I81" s="667"/>
      <c r="J81" s="667"/>
    </row>
    <row r="82" spans="1:10">
      <c r="A82" s="646"/>
      <c r="B82" s="665"/>
      <c r="C82" s="665"/>
    </row>
    <row r="83" spans="1:10">
      <c r="A83" s="646"/>
      <c r="B83" s="664"/>
      <c r="C83" s="665"/>
      <c r="E83" s="667"/>
      <c r="F83" s="667"/>
      <c r="G83" s="667"/>
      <c r="H83" s="667"/>
      <c r="I83" s="667"/>
      <c r="J83" s="667"/>
    </row>
    <row r="84" spans="1:10">
      <c r="A84" s="646"/>
      <c r="B84" s="664"/>
      <c r="C84" s="665"/>
    </row>
    <row r="85" spans="1:10">
      <c r="A85" s="646"/>
      <c r="B85" s="668"/>
    </row>
    <row r="86" spans="1:10">
      <c r="A86" s="646"/>
    </row>
    <row r="87" spans="1:10">
      <c r="A87" s="646"/>
    </row>
    <row r="88" spans="1:10">
      <c r="A88" s="646"/>
      <c r="C88" s="669"/>
      <c r="D88" s="670"/>
      <c r="E88" s="667"/>
      <c r="F88" s="667"/>
      <c r="G88" s="667"/>
      <c r="H88" s="667"/>
      <c r="I88" s="667"/>
      <c r="J88" s="667"/>
    </row>
    <row r="89" spans="1:10">
      <c r="A89" s="646"/>
    </row>
    <row r="90" spans="1:10">
      <c r="A90" s="646"/>
      <c r="B90" s="668"/>
      <c r="E90" s="667"/>
      <c r="F90" s="667"/>
      <c r="G90" s="667"/>
      <c r="H90" s="667"/>
      <c r="I90" s="667"/>
      <c r="J90" s="667"/>
    </row>
    <row r="91" spans="1:10">
      <c r="A91" s="646"/>
      <c r="B91" s="668"/>
      <c r="E91" s="667"/>
      <c r="F91" s="667"/>
      <c r="G91" s="667"/>
      <c r="H91" s="667"/>
      <c r="I91" s="667"/>
      <c r="J91" s="667"/>
    </row>
    <row r="92" spans="1:10">
      <c r="A92" s="646"/>
      <c r="B92" s="671"/>
      <c r="C92" s="672"/>
      <c r="E92" s="667"/>
      <c r="F92" s="667"/>
      <c r="G92" s="667"/>
      <c r="H92" s="667"/>
      <c r="I92" s="667"/>
      <c r="J92" s="667"/>
    </row>
    <row r="93" spans="1:10">
      <c r="A93" s="646"/>
      <c r="B93" s="673"/>
      <c r="E93" s="667"/>
      <c r="F93" s="667"/>
      <c r="G93" s="667"/>
      <c r="H93" s="667"/>
      <c r="I93" s="667"/>
      <c r="J93" s="667"/>
    </row>
    <row r="94" spans="1:10">
      <c r="A94" s="646"/>
      <c r="B94" s="672"/>
      <c r="C94" s="674"/>
      <c r="E94" s="667"/>
      <c r="F94" s="667"/>
      <c r="G94" s="667"/>
      <c r="H94" s="667"/>
      <c r="I94" s="667"/>
      <c r="J94" s="667"/>
    </row>
    <row r="95" spans="1:10">
      <c r="A95" s="646"/>
      <c r="B95" s="672"/>
      <c r="C95" s="672"/>
    </row>
    <row r="96" spans="1:10">
      <c r="A96" s="646"/>
      <c r="B96" s="672"/>
      <c r="C96" s="672"/>
    </row>
    <row r="97" spans="1:10">
      <c r="A97" s="646"/>
      <c r="B97" s="674"/>
      <c r="C97" s="675"/>
      <c r="E97" s="667"/>
      <c r="F97" s="667"/>
      <c r="G97" s="667"/>
      <c r="H97" s="667"/>
      <c r="I97" s="667"/>
      <c r="J97" s="667"/>
    </row>
    <row r="98" spans="1:10">
      <c r="A98" s="646"/>
      <c r="B98" s="672"/>
      <c r="C98" s="676"/>
      <c r="E98" s="667"/>
      <c r="F98" s="667"/>
      <c r="G98" s="667"/>
      <c r="H98" s="667"/>
      <c r="I98" s="667"/>
      <c r="J98" s="667"/>
    </row>
    <row r="99" spans="1:10">
      <c r="A99" s="646"/>
      <c r="B99" s="674"/>
      <c r="C99" s="672"/>
      <c r="E99" s="667"/>
      <c r="F99" s="667"/>
      <c r="G99" s="667"/>
      <c r="H99" s="667"/>
      <c r="I99" s="667"/>
      <c r="J99" s="667"/>
    </row>
    <row r="100" spans="1:10">
      <c r="A100" s="646"/>
      <c r="B100" s="674"/>
      <c r="C100" s="672"/>
      <c r="E100" s="667"/>
      <c r="F100" s="667"/>
      <c r="G100" s="667"/>
      <c r="H100" s="667"/>
      <c r="I100" s="667"/>
      <c r="J100" s="667"/>
    </row>
    <row r="101" spans="1:10">
      <c r="A101" s="646"/>
      <c r="B101" s="663"/>
      <c r="E101" s="667"/>
      <c r="F101" s="667"/>
      <c r="G101" s="667"/>
      <c r="H101" s="667"/>
      <c r="I101" s="667"/>
      <c r="J101" s="667"/>
    </row>
    <row r="102" spans="1:10">
      <c r="A102" s="646"/>
      <c r="B102" s="677"/>
      <c r="E102" s="667"/>
      <c r="F102" s="667"/>
      <c r="G102" s="667"/>
      <c r="H102" s="667"/>
      <c r="I102" s="667"/>
      <c r="J102" s="667"/>
    </row>
    <row r="103" spans="1:10">
      <c r="A103" s="646"/>
      <c r="B103" s="665"/>
      <c r="C103" s="665"/>
    </row>
    <row r="104" spans="1:10">
      <c r="A104" s="646"/>
      <c r="B104" s="665"/>
      <c r="C104" s="666"/>
      <c r="E104" s="667"/>
      <c r="F104" s="667"/>
      <c r="G104" s="667"/>
      <c r="H104" s="667"/>
      <c r="I104" s="667"/>
      <c r="J104" s="667"/>
    </row>
    <row r="105" spans="1:10">
      <c r="A105" s="646"/>
      <c r="B105" s="665"/>
      <c r="C105" s="678"/>
      <c r="E105" s="667"/>
      <c r="F105" s="667"/>
      <c r="G105" s="667"/>
      <c r="H105" s="667"/>
      <c r="I105" s="667"/>
      <c r="J105" s="667"/>
    </row>
    <row r="106" spans="1:10">
      <c r="A106" s="646"/>
      <c r="B106" s="664"/>
      <c r="C106" s="665"/>
      <c r="E106" s="667"/>
      <c r="F106" s="667"/>
      <c r="G106" s="667"/>
      <c r="H106" s="667"/>
      <c r="I106" s="667"/>
      <c r="J106" s="667"/>
    </row>
    <row r="107" spans="1:10">
      <c r="A107" s="646"/>
      <c r="B107" s="665"/>
      <c r="C107" s="665"/>
      <c r="E107" s="667"/>
      <c r="F107" s="667"/>
      <c r="G107" s="667"/>
      <c r="H107" s="667"/>
      <c r="I107" s="667"/>
      <c r="J107" s="667"/>
    </row>
    <row r="108" spans="1:10">
      <c r="A108" s="646"/>
      <c r="B108" s="664"/>
      <c r="C108" s="666"/>
      <c r="E108" s="667"/>
      <c r="F108" s="667"/>
      <c r="G108" s="667"/>
      <c r="H108" s="667"/>
      <c r="I108" s="667"/>
      <c r="J108" s="667"/>
    </row>
    <row r="109" spans="1:10">
      <c r="A109" s="646"/>
      <c r="B109" s="664"/>
      <c r="C109" s="666"/>
      <c r="E109" s="667"/>
      <c r="F109" s="667"/>
      <c r="G109" s="667"/>
      <c r="H109" s="667"/>
      <c r="I109" s="667"/>
      <c r="J109" s="667"/>
    </row>
    <row r="110" spans="1:10">
      <c r="A110" s="646"/>
      <c r="B110" s="679"/>
      <c r="C110" s="680"/>
      <c r="E110" s="667"/>
      <c r="F110" s="667"/>
      <c r="G110" s="667"/>
      <c r="H110" s="667"/>
      <c r="I110" s="667"/>
      <c r="J110" s="667"/>
    </row>
    <row r="111" spans="1:10">
      <c r="A111" s="646"/>
      <c r="B111" s="681"/>
      <c r="C111" s="682"/>
      <c r="E111" s="667"/>
      <c r="F111" s="667"/>
      <c r="G111" s="667"/>
      <c r="H111" s="667"/>
      <c r="I111" s="667"/>
      <c r="J111" s="667"/>
    </row>
    <row r="112" spans="1:10">
      <c r="A112" s="646"/>
      <c r="B112" s="680"/>
      <c r="C112" s="681"/>
      <c r="E112" s="667"/>
      <c r="F112" s="667"/>
      <c r="G112" s="667"/>
      <c r="H112" s="667"/>
      <c r="I112" s="667"/>
      <c r="J112" s="667"/>
    </row>
    <row r="113" spans="1:10">
      <c r="A113" s="646"/>
      <c r="B113" s="683"/>
      <c r="C113" s="683"/>
    </row>
    <row r="114" spans="1:10">
      <c r="A114" s="646"/>
      <c r="B114" s="680"/>
      <c r="C114" s="682"/>
      <c r="E114" s="667"/>
      <c r="F114" s="667"/>
      <c r="G114" s="667"/>
      <c r="H114" s="667"/>
      <c r="I114" s="667"/>
      <c r="J114" s="667"/>
    </row>
    <row r="115" spans="1:10">
      <c r="A115" s="646"/>
      <c r="B115" s="680"/>
      <c r="C115" s="682"/>
      <c r="E115" s="667"/>
      <c r="F115" s="667"/>
      <c r="G115" s="667"/>
      <c r="H115" s="667"/>
      <c r="I115" s="667"/>
      <c r="J115" s="667"/>
    </row>
    <row r="116" spans="1:10">
      <c r="A116" s="646"/>
      <c r="B116" s="684"/>
      <c r="C116" s="680"/>
      <c r="E116" s="667"/>
      <c r="F116" s="667"/>
      <c r="G116" s="667"/>
      <c r="H116" s="667"/>
      <c r="I116" s="667"/>
      <c r="J116" s="667"/>
    </row>
    <row r="117" spans="1:10">
      <c r="A117" s="646"/>
      <c r="B117" s="683"/>
      <c r="C117" s="685"/>
      <c r="E117" s="667"/>
      <c r="F117" s="667"/>
      <c r="G117" s="667"/>
      <c r="H117" s="667"/>
      <c r="I117" s="667"/>
      <c r="J117" s="667"/>
    </row>
    <row r="118" spans="1:10">
      <c r="A118" s="646"/>
      <c r="B118" s="684"/>
      <c r="C118" s="680"/>
      <c r="E118" s="667"/>
      <c r="F118" s="667"/>
      <c r="G118" s="667"/>
      <c r="H118" s="667"/>
      <c r="I118" s="667"/>
      <c r="J118" s="667"/>
    </row>
    <row r="119" spans="1:10">
      <c r="A119" s="646"/>
      <c r="B119" s="684"/>
      <c r="C119" s="680"/>
      <c r="E119" s="667"/>
      <c r="F119" s="667"/>
      <c r="G119" s="667"/>
      <c r="H119" s="667"/>
      <c r="I119" s="667"/>
      <c r="J119" s="667"/>
    </row>
    <row r="120" spans="1:10">
      <c r="A120" s="646"/>
      <c r="B120" s="663"/>
      <c r="C120" s="665"/>
      <c r="E120" s="667"/>
      <c r="F120" s="667"/>
      <c r="G120" s="667"/>
      <c r="H120" s="667"/>
      <c r="I120" s="667"/>
      <c r="J120" s="667"/>
    </row>
    <row r="121" spans="1:10">
      <c r="A121" s="646"/>
      <c r="B121" s="664"/>
      <c r="C121" s="666"/>
      <c r="E121" s="667"/>
      <c r="F121" s="667"/>
      <c r="G121" s="667"/>
      <c r="H121" s="667"/>
      <c r="I121" s="667"/>
      <c r="J121" s="667"/>
    </row>
    <row r="122" spans="1:10">
      <c r="A122" s="646"/>
      <c r="B122" s="665"/>
      <c r="C122" s="665"/>
    </row>
    <row r="123" spans="1:10">
      <c r="A123" s="646"/>
      <c r="B123" s="665"/>
      <c r="C123" s="665"/>
    </row>
    <row r="124" spans="1:10">
      <c r="A124" s="646"/>
      <c r="B124" s="665"/>
      <c r="C124" s="665"/>
    </row>
    <row r="125" spans="1:10">
      <c r="A125" s="646"/>
      <c r="B125" s="665"/>
      <c r="C125" s="665"/>
    </row>
    <row r="126" spans="1:10">
      <c r="A126" s="646"/>
      <c r="B126" s="665"/>
      <c r="C126" s="665"/>
    </row>
    <row r="127" spans="1:10">
      <c r="A127" s="646"/>
      <c r="B127" s="665"/>
      <c r="C127" s="665"/>
    </row>
    <row r="128" spans="1:10">
      <c r="A128" s="646"/>
      <c r="B128" s="665"/>
      <c r="C128" s="665"/>
    </row>
    <row r="129" spans="1:10">
      <c r="A129" s="646"/>
      <c r="B129" s="665"/>
      <c r="C129" s="686"/>
    </row>
    <row r="130" spans="1:10">
      <c r="A130" s="646"/>
      <c r="B130" s="678"/>
      <c r="C130" s="687"/>
    </row>
    <row r="131" spans="1:10">
      <c r="A131" s="646"/>
      <c r="B131" s="665"/>
      <c r="C131" s="666"/>
      <c r="E131" s="667"/>
      <c r="F131" s="667"/>
      <c r="G131" s="667"/>
      <c r="H131" s="667"/>
      <c r="I131" s="667"/>
      <c r="J131" s="667"/>
    </row>
    <row r="132" spans="1:10">
      <c r="A132" s="646"/>
      <c r="B132" s="664"/>
      <c r="C132" s="666"/>
      <c r="E132" s="667"/>
      <c r="F132" s="667"/>
      <c r="G132" s="667"/>
      <c r="H132" s="667"/>
      <c r="I132" s="667"/>
      <c r="J132" s="667"/>
    </row>
    <row r="133" spans="1:10">
      <c r="A133" s="646"/>
      <c r="B133" s="688"/>
      <c r="C133" s="664"/>
      <c r="E133" s="667"/>
      <c r="F133" s="667"/>
      <c r="G133" s="667"/>
      <c r="H133" s="667"/>
      <c r="I133" s="667"/>
      <c r="J133" s="667"/>
    </row>
    <row r="134" spans="1:10">
      <c r="A134" s="646"/>
      <c r="B134" s="684"/>
      <c r="C134" s="680"/>
      <c r="E134" s="667"/>
      <c r="F134" s="667"/>
      <c r="G134" s="667"/>
      <c r="H134" s="667"/>
      <c r="I134" s="667"/>
      <c r="J134" s="667"/>
    </row>
    <row r="135" spans="1:10">
      <c r="A135" s="646"/>
      <c r="B135" s="663"/>
      <c r="C135" s="664"/>
      <c r="E135" s="667"/>
      <c r="F135" s="667"/>
      <c r="G135" s="667"/>
      <c r="H135" s="667"/>
      <c r="I135" s="667"/>
      <c r="J135" s="667"/>
    </row>
    <row r="136" spans="1:10">
      <c r="A136" s="646"/>
      <c r="B136" s="672"/>
      <c r="C136" s="672"/>
    </row>
    <row r="137" spans="1:10">
      <c r="A137" s="646"/>
      <c r="B137" s="672"/>
      <c r="C137" s="672"/>
    </row>
    <row r="138" spans="1:10">
      <c r="A138" s="646"/>
      <c r="B138" s="672"/>
      <c r="C138" s="672"/>
    </row>
    <row r="139" spans="1:10">
      <c r="A139" s="646"/>
      <c r="B139" s="672"/>
      <c r="C139" s="672"/>
    </row>
    <row r="140" spans="1:10">
      <c r="A140" s="646"/>
      <c r="B140" s="672"/>
      <c r="C140" s="672"/>
    </row>
    <row r="141" spans="1:10">
      <c r="A141" s="646"/>
      <c r="B141" s="672"/>
      <c r="C141" s="672"/>
    </row>
    <row r="142" spans="1:10">
      <c r="A142" s="646"/>
      <c r="B142" s="672"/>
      <c r="C142" s="672"/>
    </row>
    <row r="143" spans="1:10">
      <c r="A143" s="646"/>
      <c r="B143" s="664"/>
      <c r="C143" s="666"/>
      <c r="E143" s="667"/>
      <c r="F143" s="667"/>
      <c r="G143" s="667"/>
      <c r="H143" s="667"/>
      <c r="I143" s="667"/>
      <c r="J143" s="667"/>
    </row>
    <row r="144" spans="1:10">
      <c r="A144" s="646"/>
      <c r="B144" s="665"/>
      <c r="C144" s="665"/>
      <c r="E144" s="689"/>
      <c r="F144" s="689"/>
      <c r="G144" s="689"/>
      <c r="H144" s="689"/>
      <c r="I144" s="689"/>
      <c r="J144" s="667"/>
    </row>
    <row r="145" spans="1:10">
      <c r="A145" s="646"/>
      <c r="B145" s="664"/>
      <c r="C145" s="666"/>
      <c r="E145" s="667"/>
      <c r="F145" s="667"/>
      <c r="G145" s="667"/>
      <c r="H145" s="667"/>
      <c r="I145" s="667"/>
      <c r="J145" s="667"/>
    </row>
    <row r="146" spans="1:10">
      <c r="A146" s="646"/>
      <c r="B146" s="665"/>
      <c r="C146" s="665"/>
      <c r="E146" s="667"/>
      <c r="F146" s="667"/>
      <c r="G146" s="667"/>
      <c r="H146" s="667"/>
      <c r="I146" s="667"/>
      <c r="J146" s="667"/>
    </row>
    <row r="147" spans="1:10">
      <c r="A147" s="646"/>
      <c r="B147" s="688"/>
      <c r="C147" s="664"/>
      <c r="E147" s="667"/>
      <c r="F147" s="667"/>
      <c r="G147" s="667"/>
      <c r="H147" s="667"/>
      <c r="I147" s="667"/>
      <c r="J147" s="667"/>
    </row>
    <row r="148" spans="1:10">
      <c r="A148" s="646"/>
    </row>
    <row r="149" spans="1:10">
      <c r="A149" s="646"/>
      <c r="B149" s="668"/>
      <c r="C149" s="668"/>
    </row>
    <row r="150" spans="1:10">
      <c r="A150" s="646"/>
    </row>
    <row r="151" spans="1:10">
      <c r="A151" s="646"/>
    </row>
    <row r="152" spans="1:10">
      <c r="A152" s="646"/>
    </row>
    <row r="153" spans="1:10">
      <c r="A153" s="646"/>
      <c r="B153" s="668"/>
      <c r="C153" s="669"/>
      <c r="D153" s="670"/>
      <c r="E153" s="667"/>
      <c r="F153" s="667"/>
      <c r="G153" s="667"/>
      <c r="H153" s="667"/>
      <c r="I153" s="667"/>
      <c r="J153" s="667"/>
    </row>
    <row r="154" spans="1:10">
      <c r="A154" s="646"/>
    </row>
    <row r="155" spans="1:10">
      <c r="A155" s="646"/>
      <c r="B155" s="668"/>
      <c r="C155" s="668"/>
    </row>
    <row r="156" spans="1:10">
      <c r="A156" s="646"/>
    </row>
    <row r="157" spans="1:10">
      <c r="A157" s="646"/>
    </row>
    <row r="158" spans="1:10">
      <c r="A158" s="646"/>
    </row>
    <row r="159" spans="1:10">
      <c r="A159" s="646"/>
    </row>
    <row r="160" spans="1:10">
      <c r="A160" s="646"/>
    </row>
    <row r="161" spans="1:10">
      <c r="A161" s="646"/>
    </row>
    <row r="162" spans="1:10">
      <c r="A162" s="646"/>
    </row>
    <row r="163" spans="1:10">
      <c r="A163" s="646"/>
    </row>
    <row r="164" spans="1:10">
      <c r="A164" s="646"/>
      <c r="C164" s="690"/>
    </row>
    <row r="165" spans="1:10">
      <c r="A165" s="646"/>
    </row>
    <row r="166" spans="1:10">
      <c r="A166" s="646"/>
      <c r="B166" s="668"/>
      <c r="C166" s="669"/>
      <c r="D166" s="670"/>
      <c r="E166" s="667"/>
      <c r="F166" s="667"/>
      <c r="G166" s="667"/>
      <c r="H166" s="667"/>
      <c r="I166" s="667"/>
      <c r="J166" s="667"/>
    </row>
    <row r="167" spans="1:10">
      <c r="A167" s="646"/>
    </row>
    <row r="168" spans="1:10">
      <c r="A168" s="646"/>
      <c r="B168" s="668"/>
      <c r="C168" s="668"/>
    </row>
    <row r="169" spans="1:10">
      <c r="A169" s="646"/>
    </row>
    <row r="170" spans="1:10">
      <c r="A170" s="646"/>
      <c r="C170" s="690"/>
    </row>
    <row r="171" spans="1:10">
      <c r="A171" s="646"/>
    </row>
    <row r="172" spans="1:10">
      <c r="A172" s="646"/>
    </row>
    <row r="173" spans="1:10">
      <c r="A173" s="646"/>
      <c r="C173" s="690"/>
    </row>
    <row r="174" spans="1:10">
      <c r="A174" s="646"/>
    </row>
    <row r="175" spans="1:10">
      <c r="A175" s="646"/>
    </row>
    <row r="176" spans="1:10">
      <c r="A176" s="646"/>
      <c r="C176" s="690"/>
    </row>
    <row r="177" spans="1:10">
      <c r="A177" s="646"/>
    </row>
    <row r="178" spans="1:10">
      <c r="A178" s="646"/>
      <c r="C178" s="690"/>
    </row>
    <row r="179" spans="1:10">
      <c r="A179" s="646"/>
    </row>
    <row r="180" spans="1:10">
      <c r="A180" s="646"/>
    </row>
    <row r="181" spans="1:10">
      <c r="A181" s="646"/>
    </row>
    <row r="182" spans="1:10">
      <c r="A182" s="646"/>
    </row>
    <row r="183" spans="1:10">
      <c r="A183" s="646"/>
    </row>
    <row r="184" spans="1:10">
      <c r="A184" s="646"/>
      <c r="B184" s="668"/>
      <c r="C184" s="669"/>
      <c r="E184" s="667"/>
      <c r="F184" s="667"/>
      <c r="G184" s="667"/>
      <c r="H184" s="667"/>
      <c r="I184" s="667"/>
      <c r="J184" s="667"/>
    </row>
    <row r="185" spans="1:10">
      <c r="A185" s="646"/>
    </row>
    <row r="186" spans="1:10">
      <c r="A186" s="646"/>
      <c r="B186" s="691"/>
      <c r="C186" s="668"/>
      <c r="E186" s="667"/>
      <c r="F186" s="667"/>
      <c r="G186" s="667"/>
      <c r="H186" s="667"/>
      <c r="I186" s="667"/>
      <c r="J186" s="667"/>
    </row>
    <row r="187" spans="1:10">
      <c r="A187" s="646"/>
      <c r="B187" s="691"/>
      <c r="C187" s="668"/>
      <c r="E187" s="667"/>
      <c r="F187" s="667"/>
      <c r="G187" s="667"/>
      <c r="H187" s="667"/>
      <c r="I187" s="667"/>
      <c r="J187" s="667"/>
    </row>
    <row r="188" spans="1:10">
      <c r="A188" s="646"/>
    </row>
    <row r="189" spans="1:10">
      <c r="A189" s="646"/>
      <c r="B189" s="668"/>
      <c r="C189" s="668"/>
    </row>
    <row r="190" spans="1:10">
      <c r="A190" s="646"/>
    </row>
    <row r="191" spans="1:10">
      <c r="A191" s="646"/>
    </row>
    <row r="192" spans="1:10">
      <c r="A192" s="646"/>
    </row>
    <row r="193" spans="1:10">
      <c r="A193" s="646"/>
    </row>
    <row r="194" spans="1:10">
      <c r="A194" s="646"/>
    </row>
    <row r="195" spans="1:10">
      <c r="A195" s="646"/>
    </row>
    <row r="196" spans="1:10">
      <c r="A196" s="646"/>
    </row>
    <row r="197" spans="1:10">
      <c r="A197" s="646"/>
    </row>
    <row r="198" spans="1:10">
      <c r="A198" s="646"/>
    </row>
    <row r="199" spans="1:10">
      <c r="A199" s="646"/>
    </row>
    <row r="200" spans="1:10">
      <c r="A200" s="646"/>
    </row>
    <row r="201" spans="1:10">
      <c r="A201" s="646"/>
    </row>
    <row r="202" spans="1:10">
      <c r="A202" s="646"/>
    </row>
    <row r="203" spans="1:10">
      <c r="A203" s="646"/>
    </row>
    <row r="204" spans="1:10">
      <c r="A204" s="646"/>
      <c r="C204" s="669"/>
      <c r="D204" s="670"/>
      <c r="E204" s="667"/>
      <c r="F204" s="667"/>
      <c r="G204" s="667"/>
      <c r="H204" s="667"/>
      <c r="I204" s="667"/>
      <c r="J204" s="667"/>
    </row>
    <row r="205" spans="1:10">
      <c r="A205" s="646"/>
      <c r="B205" s="668"/>
      <c r="C205" s="669"/>
    </row>
    <row r="206" spans="1:10">
      <c r="A206" s="646"/>
    </row>
    <row r="207" spans="1:10">
      <c r="A207" s="646"/>
    </row>
    <row r="208" spans="1:10">
      <c r="A208" s="646"/>
    </row>
    <row r="209" spans="1:10">
      <c r="A209" s="646"/>
      <c r="B209" s="668"/>
      <c r="C209" s="669"/>
      <c r="D209" s="670"/>
      <c r="E209" s="667"/>
      <c r="F209" s="667"/>
      <c r="G209" s="667"/>
      <c r="H209" s="667"/>
      <c r="I209" s="667"/>
      <c r="J209" s="667"/>
    </row>
    <row r="210" spans="1:10">
      <c r="A210" s="646"/>
      <c r="B210" s="668"/>
      <c r="C210" s="669"/>
    </row>
    <row r="211" spans="1:10">
      <c r="A211" s="646"/>
      <c r="B211" s="668"/>
      <c r="C211" s="668"/>
      <c r="E211" s="667"/>
      <c r="F211" s="667"/>
      <c r="G211" s="667"/>
      <c r="H211" s="667"/>
      <c r="I211" s="667"/>
      <c r="J211" s="667"/>
    </row>
    <row r="212" spans="1:10">
      <c r="A212" s="646"/>
    </row>
    <row r="213" spans="1:10">
      <c r="A213" s="646"/>
    </row>
    <row r="214" spans="1:10">
      <c r="A214" s="646"/>
      <c r="B214" s="668"/>
      <c r="C214" s="669"/>
      <c r="E214" s="667"/>
      <c r="F214" s="667"/>
      <c r="G214" s="667"/>
      <c r="H214" s="667"/>
      <c r="I214" s="667"/>
      <c r="J214" s="667"/>
    </row>
    <row r="215" spans="1:10">
      <c r="A215" s="646"/>
      <c r="C215" s="669"/>
    </row>
    <row r="216" spans="1:10">
      <c r="A216" s="646"/>
      <c r="B216" s="668"/>
      <c r="C216" s="668"/>
      <c r="E216" s="667"/>
      <c r="F216" s="667"/>
      <c r="G216" s="667"/>
      <c r="H216" s="667"/>
      <c r="I216" s="667"/>
      <c r="J216" s="667"/>
    </row>
    <row r="217" spans="1:10">
      <c r="A217" s="646"/>
    </row>
    <row r="218" spans="1:10">
      <c r="A218" s="646"/>
      <c r="B218" s="668"/>
      <c r="C218" s="668"/>
      <c r="E218" s="667"/>
      <c r="F218" s="667"/>
      <c r="G218" s="667"/>
      <c r="H218" s="667"/>
      <c r="I218" s="667"/>
      <c r="J218" s="667"/>
    </row>
    <row r="219" spans="1:10">
      <c r="A219" s="646"/>
    </row>
    <row r="220" spans="1:10">
      <c r="A220" s="646"/>
      <c r="B220" s="668"/>
      <c r="C220" s="668"/>
      <c r="E220" s="667"/>
      <c r="F220" s="667"/>
      <c r="G220" s="667"/>
      <c r="H220" s="667"/>
      <c r="I220" s="667"/>
      <c r="J220" s="667"/>
    </row>
    <row r="221" spans="1:10">
      <c r="A221" s="646"/>
      <c r="B221" s="668"/>
    </row>
    <row r="222" spans="1:10">
      <c r="A222" s="646"/>
      <c r="B222" s="668"/>
      <c r="C222" s="668"/>
      <c r="E222" s="667"/>
      <c r="F222" s="667"/>
      <c r="G222" s="667"/>
      <c r="H222" s="667"/>
      <c r="I222" s="667"/>
      <c r="J222" s="667"/>
    </row>
    <row r="224" spans="1:10">
      <c r="A224" s="646"/>
      <c r="B224" s="668"/>
    </row>
    <row r="225" spans="1:10">
      <c r="A225" s="646"/>
      <c r="B225" s="668"/>
    </row>
    <row r="226" spans="1:10">
      <c r="A226" s="646"/>
    </row>
    <row r="227" spans="1:10">
      <c r="A227" s="646"/>
    </row>
    <row r="228" spans="1:10">
      <c r="A228" s="646"/>
    </row>
    <row r="229" spans="1:10">
      <c r="A229" s="646"/>
      <c r="C229" s="669"/>
      <c r="E229" s="667"/>
      <c r="F229" s="667"/>
      <c r="G229" s="667"/>
      <c r="H229" s="667"/>
      <c r="I229" s="667"/>
      <c r="J229" s="667"/>
    </row>
    <row r="230" spans="1:10">
      <c r="A230" s="646"/>
      <c r="C230" s="669"/>
    </row>
    <row r="231" spans="1:10">
      <c r="A231" s="646"/>
      <c r="B231" s="668"/>
    </row>
    <row r="232" spans="1:10">
      <c r="A232" s="646"/>
      <c r="B232" s="668"/>
      <c r="C232" s="668"/>
    </row>
    <row r="233" spans="1:10">
      <c r="A233" s="646"/>
    </row>
    <row r="234" spans="1:10">
      <c r="A234" s="646"/>
    </row>
    <row r="235" spans="1:10">
      <c r="A235" s="646"/>
    </row>
    <row r="236" spans="1:10">
      <c r="A236" s="646"/>
    </row>
    <row r="237" spans="1:10">
      <c r="A237" s="646"/>
    </row>
    <row r="238" spans="1:10">
      <c r="A238" s="646"/>
    </row>
    <row r="239" spans="1:10">
      <c r="A239" s="646"/>
    </row>
    <row r="240" spans="1:10">
      <c r="A240" s="646"/>
    </row>
    <row r="241" spans="1:10">
      <c r="A241" s="646"/>
      <c r="C241" s="690"/>
    </row>
    <row r="242" spans="1:10">
      <c r="A242" s="646"/>
    </row>
    <row r="243" spans="1:10">
      <c r="A243" s="646"/>
      <c r="B243" s="668"/>
      <c r="C243" s="669"/>
      <c r="E243" s="667"/>
      <c r="F243" s="667"/>
      <c r="G243" s="667"/>
      <c r="H243" s="667"/>
      <c r="I243" s="667"/>
      <c r="J243" s="667"/>
    </row>
    <row r="244" spans="1:10">
      <c r="A244" s="646"/>
      <c r="B244" s="690"/>
    </row>
    <row r="245" spans="1:10">
      <c r="A245" s="646"/>
      <c r="B245" s="668"/>
    </row>
    <row r="246" spans="1:10">
      <c r="A246" s="646"/>
      <c r="B246" s="668"/>
      <c r="C246" s="668"/>
    </row>
    <row r="247" spans="1:10">
      <c r="A247" s="646"/>
    </row>
    <row r="248" spans="1:10">
      <c r="A248" s="646"/>
      <c r="C248" s="690"/>
    </row>
    <row r="249" spans="1:10">
      <c r="A249" s="646"/>
    </row>
    <row r="250" spans="1:10">
      <c r="A250" s="646"/>
    </row>
    <row r="251" spans="1:10">
      <c r="A251" s="646"/>
      <c r="C251" s="690"/>
    </row>
    <row r="252" spans="1:10">
      <c r="A252" s="646"/>
    </row>
    <row r="253" spans="1:10">
      <c r="A253" s="646"/>
    </row>
    <row r="254" spans="1:10">
      <c r="A254" s="646"/>
      <c r="C254" s="690"/>
    </row>
    <row r="255" spans="1:10">
      <c r="A255" s="646"/>
    </row>
    <row r="256" spans="1:10">
      <c r="A256" s="646"/>
      <c r="C256" s="690"/>
    </row>
    <row r="257" spans="1:10">
      <c r="A257" s="646"/>
    </row>
    <row r="258" spans="1:10">
      <c r="A258" s="646"/>
    </row>
    <row r="259" spans="1:10">
      <c r="A259" s="646"/>
    </row>
    <row r="260" spans="1:10">
      <c r="A260" s="646"/>
    </row>
    <row r="261" spans="1:10">
      <c r="A261" s="646"/>
    </row>
    <row r="262" spans="1:10">
      <c r="A262" s="646"/>
      <c r="B262" s="668"/>
      <c r="C262" s="669"/>
      <c r="E262" s="667"/>
      <c r="F262" s="667"/>
      <c r="G262" s="667"/>
      <c r="H262" s="667"/>
      <c r="I262" s="667"/>
      <c r="J262" s="667"/>
    </row>
    <row r="263" spans="1:10">
      <c r="A263" s="646"/>
    </row>
    <row r="264" spans="1:10">
      <c r="A264" s="646"/>
      <c r="B264" s="691"/>
      <c r="E264" s="667"/>
      <c r="F264" s="667"/>
      <c r="G264" s="667"/>
      <c r="H264" s="667"/>
      <c r="I264" s="667"/>
      <c r="J264" s="667"/>
    </row>
    <row r="265" spans="1:10">
      <c r="A265" s="646"/>
      <c r="B265" s="691"/>
      <c r="E265" s="667"/>
      <c r="F265" s="667"/>
      <c r="G265" s="667"/>
      <c r="H265" s="667"/>
      <c r="I265" s="667"/>
      <c r="J265" s="667"/>
    </row>
    <row r="266" spans="1:10">
      <c r="A266" s="646"/>
      <c r="B266" s="668"/>
      <c r="C266" s="668"/>
    </row>
    <row r="267" spans="1:10">
      <c r="A267" s="646"/>
      <c r="B267" s="668"/>
      <c r="C267" s="668"/>
      <c r="E267" s="667"/>
      <c r="F267" s="667"/>
      <c r="G267" s="667"/>
      <c r="H267" s="667"/>
      <c r="I267" s="667"/>
      <c r="J267" s="667"/>
    </row>
    <row r="268" spans="1:10">
      <c r="A268" s="646"/>
      <c r="B268" s="668"/>
      <c r="C268" s="668"/>
      <c r="E268" s="667"/>
      <c r="F268" s="667"/>
      <c r="G268" s="667"/>
      <c r="H268" s="667"/>
      <c r="I268" s="667"/>
      <c r="J268" s="667"/>
    </row>
    <row r="269" spans="1:10">
      <c r="A269" s="646"/>
      <c r="B269" s="668"/>
      <c r="C269" s="668"/>
    </row>
    <row r="270" spans="1:10">
      <c r="A270" s="646"/>
      <c r="B270" s="668"/>
    </row>
    <row r="271" spans="1:10">
      <c r="A271" s="646"/>
      <c r="B271" s="668"/>
      <c r="C271" s="668"/>
    </row>
    <row r="272" spans="1:10">
      <c r="A272" s="646"/>
    </row>
    <row r="273" spans="1:10">
      <c r="A273" s="646"/>
    </row>
    <row r="274" spans="1:10">
      <c r="A274" s="646"/>
    </row>
    <row r="275" spans="1:10">
      <c r="A275" s="646"/>
    </row>
    <row r="276" spans="1:10">
      <c r="A276" s="646"/>
    </row>
    <row r="277" spans="1:10">
      <c r="A277" s="646"/>
    </row>
    <row r="278" spans="1:10">
      <c r="A278" s="646"/>
    </row>
    <row r="279" spans="1:10">
      <c r="A279" s="646"/>
    </row>
    <row r="280" spans="1:10">
      <c r="A280" s="646"/>
    </row>
    <row r="281" spans="1:10">
      <c r="A281" s="646"/>
    </row>
    <row r="282" spans="1:10">
      <c r="A282" s="646"/>
    </row>
    <row r="283" spans="1:10">
      <c r="A283" s="646"/>
    </row>
    <row r="284" spans="1:10">
      <c r="A284" s="646"/>
    </row>
    <row r="285" spans="1:10">
      <c r="A285" s="646"/>
    </row>
    <row r="286" spans="1:10">
      <c r="A286" s="646"/>
      <c r="B286" s="668"/>
      <c r="C286" s="669"/>
      <c r="E286" s="667"/>
      <c r="F286" s="667"/>
      <c r="G286" s="667"/>
      <c r="H286" s="667"/>
      <c r="I286" s="667"/>
      <c r="J286" s="667"/>
    </row>
    <row r="287" spans="1:10">
      <c r="A287" s="646"/>
      <c r="C287" s="669"/>
    </row>
    <row r="288" spans="1:10">
      <c r="A288" s="646"/>
    </row>
    <row r="289" spans="1:10">
      <c r="A289" s="646"/>
    </row>
    <row r="290" spans="1:10">
      <c r="A290" s="646"/>
    </row>
    <row r="291" spans="1:10">
      <c r="A291" s="646"/>
    </row>
    <row r="292" spans="1:10">
      <c r="A292" s="646"/>
      <c r="B292" s="668"/>
      <c r="C292" s="669"/>
      <c r="E292" s="667"/>
      <c r="F292" s="667"/>
      <c r="G292" s="667"/>
      <c r="H292" s="667"/>
      <c r="I292" s="667"/>
      <c r="J292" s="667"/>
    </row>
    <row r="293" spans="1:10">
      <c r="A293" s="646"/>
    </row>
    <row r="294" spans="1:10">
      <c r="A294" s="646"/>
      <c r="B294" s="668"/>
      <c r="E294" s="667"/>
      <c r="F294" s="667"/>
      <c r="G294" s="667"/>
      <c r="H294" s="667"/>
      <c r="I294" s="667"/>
      <c r="J294" s="667"/>
    </row>
    <row r="295" spans="1:10">
      <c r="A295" s="646"/>
      <c r="B295" s="668"/>
      <c r="E295" s="667"/>
      <c r="F295" s="667"/>
      <c r="G295" s="667"/>
      <c r="H295" s="667"/>
      <c r="I295" s="667"/>
      <c r="J295" s="667"/>
    </row>
    <row r="296" spans="1:10">
      <c r="A296" s="646"/>
      <c r="C296" s="690"/>
      <c r="E296" s="667"/>
      <c r="F296" s="667"/>
      <c r="G296" s="667"/>
      <c r="H296" s="667"/>
      <c r="I296" s="667"/>
      <c r="J296" s="667"/>
    </row>
    <row r="297" spans="1:10">
      <c r="A297" s="646"/>
      <c r="B297" s="668"/>
      <c r="C297" s="668"/>
      <c r="E297" s="667"/>
      <c r="F297" s="667"/>
      <c r="G297" s="667"/>
      <c r="H297" s="667"/>
      <c r="I297" s="667"/>
      <c r="J297" s="667"/>
    </row>
    <row r="298" spans="1:10">
      <c r="A298" s="646"/>
      <c r="B298" s="668"/>
      <c r="C298" s="668"/>
      <c r="E298" s="667"/>
      <c r="F298" s="667"/>
      <c r="G298" s="667"/>
      <c r="H298" s="667"/>
      <c r="I298" s="667"/>
      <c r="J298" s="667"/>
    </row>
    <row r="299" spans="1:10">
      <c r="A299" s="646"/>
      <c r="B299" s="668"/>
      <c r="C299" s="668"/>
      <c r="E299" s="667"/>
      <c r="F299" s="667"/>
      <c r="G299" s="667"/>
      <c r="H299" s="667"/>
      <c r="I299" s="667"/>
      <c r="J299" s="667"/>
    </row>
    <row r="301" spans="1:10">
      <c r="A301" s="646"/>
      <c r="B301" s="668"/>
      <c r="C301" s="668"/>
    </row>
    <row r="302" spans="1:10">
      <c r="A302" s="646"/>
      <c r="B302" s="668"/>
      <c r="C302" s="692"/>
    </row>
    <row r="303" spans="1:10">
      <c r="A303" s="646"/>
    </row>
    <row r="304" spans="1:10">
      <c r="A304" s="646"/>
    </row>
    <row r="305" spans="1:10">
      <c r="A305" s="646"/>
    </row>
    <row r="306" spans="1:10">
      <c r="A306" s="646"/>
    </row>
    <row r="307" spans="1:10">
      <c r="A307" s="646"/>
    </row>
    <row r="308" spans="1:10">
      <c r="A308" s="646"/>
      <c r="C308" s="690"/>
    </row>
    <row r="309" spans="1:10">
      <c r="A309" s="646"/>
      <c r="C309" s="690"/>
    </row>
    <row r="310" spans="1:10">
      <c r="A310" s="646"/>
    </row>
    <row r="311" spans="1:10">
      <c r="A311" s="646"/>
    </row>
    <row r="312" spans="1:10">
      <c r="A312" s="646"/>
      <c r="B312" s="668"/>
      <c r="C312" s="669"/>
      <c r="E312" s="667"/>
      <c r="F312" s="667"/>
      <c r="G312" s="667"/>
      <c r="H312" s="667"/>
      <c r="I312" s="667"/>
      <c r="J312" s="667"/>
    </row>
    <row r="313" spans="1:10">
      <c r="A313" s="646"/>
      <c r="B313" s="668"/>
      <c r="C313" s="670"/>
    </row>
    <row r="314" spans="1:10">
      <c r="A314" s="646"/>
      <c r="B314" s="668"/>
      <c r="C314" s="692"/>
    </row>
    <row r="315" spans="1:10">
      <c r="A315" s="646"/>
    </row>
    <row r="316" spans="1:10">
      <c r="A316" s="646"/>
      <c r="C316" s="690"/>
    </row>
    <row r="317" spans="1:10">
      <c r="A317" s="646"/>
    </row>
    <row r="318" spans="1:10">
      <c r="A318" s="646"/>
    </row>
    <row r="319" spans="1:10">
      <c r="A319" s="646"/>
      <c r="C319" s="690"/>
    </row>
    <row r="320" spans="1:10">
      <c r="A320" s="646"/>
      <c r="C320" s="690"/>
    </row>
    <row r="321" spans="1:10">
      <c r="A321" s="646"/>
      <c r="B321" s="668"/>
      <c r="C321" s="669"/>
      <c r="E321" s="667"/>
      <c r="F321" s="667"/>
      <c r="G321" s="667"/>
      <c r="H321" s="667"/>
      <c r="I321" s="667"/>
      <c r="J321" s="667"/>
    </row>
    <row r="322" spans="1:10">
      <c r="A322" s="646"/>
      <c r="B322" s="668"/>
      <c r="C322" s="669"/>
    </row>
    <row r="323" spans="1:10">
      <c r="A323" s="646"/>
      <c r="B323" s="668"/>
      <c r="C323" s="668"/>
      <c r="E323" s="667"/>
      <c r="F323" s="667"/>
      <c r="G323" s="667"/>
      <c r="H323" s="667"/>
      <c r="I323" s="667"/>
      <c r="J323" s="667"/>
    </row>
    <row r="324" spans="1:10">
      <c r="A324" s="646"/>
      <c r="B324" s="668"/>
      <c r="C324" s="668"/>
    </row>
    <row r="325" spans="1:10">
      <c r="A325" s="646"/>
      <c r="B325" s="668"/>
      <c r="C325" s="668"/>
    </row>
    <row r="326" spans="1:10">
      <c r="A326" s="646"/>
      <c r="B326" s="668"/>
      <c r="C326" s="692"/>
    </row>
    <row r="327" spans="1:10">
      <c r="A327" s="646"/>
    </row>
    <row r="328" spans="1:10">
      <c r="A328" s="646"/>
      <c r="C328" s="690"/>
    </row>
    <row r="329" spans="1:10">
      <c r="A329" s="646"/>
    </row>
    <row r="330" spans="1:10">
      <c r="A330" s="646"/>
    </row>
    <row r="331" spans="1:10">
      <c r="A331" s="646"/>
    </row>
    <row r="332" spans="1:10">
      <c r="A332" s="646"/>
    </row>
    <row r="333" spans="1:10">
      <c r="A333" s="646"/>
    </row>
    <row r="334" spans="1:10">
      <c r="A334" s="646"/>
    </row>
    <row r="335" spans="1:10">
      <c r="A335" s="646"/>
    </row>
    <row r="336" spans="1:10">
      <c r="A336" s="646"/>
    </row>
    <row r="337" spans="1:10">
      <c r="A337" s="646"/>
      <c r="C337" s="669"/>
      <c r="E337" s="667"/>
      <c r="F337" s="667"/>
      <c r="G337" s="667"/>
      <c r="H337" s="667"/>
      <c r="I337" s="667"/>
      <c r="J337" s="667"/>
    </row>
    <row r="338" spans="1:10">
      <c r="A338" s="646"/>
      <c r="B338" s="668"/>
      <c r="C338" s="668"/>
    </row>
    <row r="339" spans="1:10">
      <c r="A339" s="646"/>
      <c r="B339" s="668"/>
      <c r="C339" s="692"/>
    </row>
    <row r="340" spans="1:10">
      <c r="A340" s="646"/>
    </row>
    <row r="341" spans="1:10">
      <c r="A341" s="646"/>
      <c r="C341" s="690"/>
    </row>
    <row r="342" spans="1:10">
      <c r="A342" s="646"/>
    </row>
    <row r="343" spans="1:10">
      <c r="A343" s="646"/>
      <c r="C343" s="690"/>
    </row>
    <row r="344" spans="1:10">
      <c r="A344" s="646"/>
    </row>
    <row r="345" spans="1:10">
      <c r="A345" s="646"/>
    </row>
    <row r="346" spans="1:10">
      <c r="A346" s="646"/>
    </row>
    <row r="347" spans="1:10">
      <c r="A347" s="646"/>
    </row>
    <row r="348" spans="1:10">
      <c r="A348" s="646"/>
    </row>
    <row r="349" spans="1:10">
      <c r="A349" s="646"/>
      <c r="C349" s="669"/>
      <c r="E349" s="667"/>
      <c r="F349" s="667"/>
      <c r="G349" s="667"/>
      <c r="H349" s="667"/>
      <c r="I349" s="667"/>
      <c r="J349" s="667"/>
    </row>
    <row r="350" spans="1:10">
      <c r="A350" s="646"/>
      <c r="C350" s="669"/>
    </row>
    <row r="351" spans="1:10">
      <c r="A351" s="646"/>
      <c r="B351" s="668"/>
      <c r="C351" s="668"/>
      <c r="E351" s="667"/>
      <c r="F351" s="667"/>
      <c r="G351" s="667"/>
      <c r="H351" s="667"/>
      <c r="I351" s="667"/>
      <c r="J351" s="667"/>
    </row>
    <row r="352" spans="1:10">
      <c r="A352" s="646"/>
      <c r="B352" s="668"/>
      <c r="C352" s="668"/>
    </row>
    <row r="353" spans="1:10">
      <c r="A353" s="646"/>
      <c r="B353" s="668"/>
      <c r="C353" s="692"/>
    </row>
    <row r="354" spans="1:10">
      <c r="A354" s="646"/>
    </row>
    <row r="355" spans="1:10">
      <c r="A355" s="646"/>
    </row>
    <row r="356" spans="1:10">
      <c r="A356" s="646"/>
    </row>
    <row r="357" spans="1:10">
      <c r="A357" s="646"/>
    </row>
    <row r="358" spans="1:10">
      <c r="A358" s="646"/>
      <c r="C358" s="690"/>
    </row>
    <row r="359" spans="1:10">
      <c r="A359" s="646"/>
      <c r="B359" s="668"/>
      <c r="C359" s="693"/>
      <c r="E359" s="667"/>
      <c r="F359" s="667"/>
      <c r="G359" s="667"/>
      <c r="H359" s="667"/>
      <c r="I359" s="667"/>
      <c r="J359" s="667"/>
    </row>
    <row r="360" spans="1:10">
      <c r="A360" s="646"/>
      <c r="B360" s="668"/>
      <c r="C360" s="693"/>
    </row>
    <row r="361" spans="1:10">
      <c r="A361" s="646"/>
      <c r="C361" s="692"/>
    </row>
    <row r="362" spans="1:10">
      <c r="A362" s="646"/>
    </row>
    <row r="363" spans="1:10">
      <c r="A363" s="646"/>
    </row>
    <row r="364" spans="1:10">
      <c r="A364" s="646"/>
      <c r="C364" s="690"/>
    </row>
    <row r="365" spans="1:10">
      <c r="A365" s="646"/>
    </row>
    <row r="366" spans="1:10">
      <c r="A366" s="646"/>
    </row>
    <row r="367" spans="1:10">
      <c r="A367" s="646"/>
      <c r="B367" s="668"/>
      <c r="C367" s="693"/>
      <c r="E367" s="667"/>
      <c r="F367" s="667"/>
      <c r="G367" s="667"/>
      <c r="H367" s="667"/>
      <c r="I367" s="667"/>
      <c r="J367" s="667"/>
    </row>
    <row r="368" spans="1:10">
      <c r="A368" s="646"/>
      <c r="B368" s="668"/>
      <c r="C368" s="693"/>
    </row>
    <row r="369" spans="1:10">
      <c r="A369" s="646"/>
      <c r="B369" s="668"/>
      <c r="C369" s="669"/>
      <c r="E369" s="667"/>
      <c r="F369" s="667"/>
      <c r="G369" s="667"/>
      <c r="H369" s="667"/>
      <c r="I369" s="667"/>
      <c r="J369" s="667"/>
    </row>
    <row r="370" spans="1:10">
      <c r="A370" s="646"/>
    </row>
    <row r="371" spans="1:10">
      <c r="A371" s="646"/>
      <c r="B371" s="668"/>
      <c r="C371" s="694"/>
    </row>
    <row r="372" spans="1:10">
      <c r="A372" s="646"/>
    </row>
    <row r="373" spans="1:10">
      <c r="A373" s="646"/>
    </row>
    <row r="374" spans="1:10">
      <c r="A374" s="646"/>
    </row>
    <row r="375" spans="1:10">
      <c r="A375" s="646"/>
    </row>
    <row r="376" spans="1:10">
      <c r="A376" s="646"/>
    </row>
    <row r="377" spans="1:10">
      <c r="A377" s="646"/>
      <c r="C377" s="669"/>
      <c r="E377" s="667"/>
      <c r="F377" s="667"/>
      <c r="G377" s="667"/>
      <c r="H377" s="667"/>
      <c r="I377" s="667"/>
      <c r="J377" s="667"/>
    </row>
    <row r="378" spans="1:10">
      <c r="A378" s="646"/>
      <c r="B378" s="668"/>
      <c r="C378" s="668"/>
    </row>
    <row r="379" spans="1:10">
      <c r="A379" s="646"/>
      <c r="B379" s="668"/>
      <c r="C379" s="668"/>
      <c r="E379" s="667"/>
      <c r="F379" s="667"/>
      <c r="G379" s="667"/>
      <c r="H379" s="667"/>
      <c r="I379" s="667"/>
      <c r="J379" s="667"/>
    </row>
    <row r="380" spans="1:10">
      <c r="A380" s="646"/>
      <c r="B380" s="668"/>
      <c r="C380" s="668"/>
    </row>
    <row r="381" spans="1:10">
      <c r="A381" s="646"/>
      <c r="B381" s="668"/>
      <c r="C381" s="668"/>
      <c r="E381" s="667"/>
      <c r="F381" s="667"/>
      <c r="G381" s="667"/>
      <c r="H381" s="667"/>
      <c r="I381" s="667"/>
      <c r="J381" s="667"/>
    </row>
    <row r="383" spans="1:10">
      <c r="A383" s="646"/>
      <c r="B383" s="668"/>
      <c r="C383" s="668"/>
    </row>
    <row r="384" spans="1:10">
      <c r="A384" s="646"/>
    </row>
    <row r="385" spans="1:10">
      <c r="A385" s="646"/>
    </row>
    <row r="386" spans="1:10">
      <c r="A386" s="646"/>
    </row>
    <row r="387" spans="1:10">
      <c r="A387" s="646"/>
    </row>
    <row r="388" spans="1:10">
      <c r="A388" s="646"/>
    </row>
    <row r="389" spans="1:10">
      <c r="A389" s="646"/>
      <c r="C389" s="690"/>
    </row>
    <row r="390" spans="1:10">
      <c r="A390" s="646"/>
    </row>
    <row r="391" spans="1:10">
      <c r="A391" s="646"/>
    </row>
    <row r="392" spans="1:10">
      <c r="A392" s="646"/>
    </row>
    <row r="393" spans="1:10">
      <c r="A393" s="646"/>
    </row>
    <row r="394" spans="1:10">
      <c r="A394" s="646"/>
    </row>
    <row r="395" spans="1:10">
      <c r="A395" s="646"/>
      <c r="B395" s="695"/>
    </row>
    <row r="396" spans="1:10">
      <c r="A396" s="646"/>
      <c r="B396" s="695"/>
    </row>
    <row r="397" spans="1:10">
      <c r="A397" s="646"/>
    </row>
    <row r="398" spans="1:10">
      <c r="A398" s="646"/>
    </row>
    <row r="399" spans="1:10">
      <c r="A399" s="646"/>
    </row>
    <row r="400" spans="1:10">
      <c r="A400" s="646"/>
      <c r="B400" s="668"/>
      <c r="C400" s="691"/>
      <c r="E400" s="667"/>
      <c r="F400" s="667"/>
      <c r="G400" s="667"/>
      <c r="H400" s="667"/>
      <c r="I400" s="667"/>
      <c r="J400" s="667"/>
    </row>
    <row r="401" spans="1:10">
      <c r="A401" s="646"/>
      <c r="C401" s="696"/>
    </row>
    <row r="402" spans="1:10">
      <c r="A402" s="646"/>
      <c r="B402" s="668"/>
      <c r="C402" s="691"/>
      <c r="E402" s="667"/>
      <c r="F402" s="667"/>
      <c r="G402" s="667"/>
      <c r="H402" s="667"/>
      <c r="I402" s="667"/>
      <c r="J402" s="667"/>
    </row>
    <row r="403" spans="1:10">
      <c r="A403" s="646"/>
      <c r="B403" s="668"/>
      <c r="C403" s="668"/>
    </row>
    <row r="404" spans="1:10">
      <c r="A404" s="646"/>
      <c r="B404" s="668"/>
      <c r="C404" s="691"/>
      <c r="E404" s="667"/>
      <c r="F404" s="667"/>
      <c r="G404" s="667"/>
      <c r="H404" s="667"/>
      <c r="I404" s="667"/>
      <c r="J404" s="667"/>
    </row>
    <row r="405" spans="1:10">
      <c r="A405" s="646"/>
    </row>
    <row r="406" spans="1:10">
      <c r="A406" s="646"/>
      <c r="B406" s="646"/>
    </row>
    <row r="407" spans="1:10">
      <c r="A407" s="646"/>
      <c r="B407" s="646"/>
    </row>
    <row r="408" spans="1:10">
      <c r="A408" s="646"/>
      <c r="B408" s="646"/>
    </row>
    <row r="409" spans="1:10">
      <c r="A409" s="646"/>
      <c r="B409" s="646"/>
    </row>
    <row r="410" spans="1:10">
      <c r="A410" s="646"/>
      <c r="B410" s="646"/>
    </row>
    <row r="411" spans="1:10">
      <c r="A411" s="646"/>
      <c r="B411" s="646"/>
    </row>
    <row r="412" spans="1:10">
      <c r="A412" s="646"/>
      <c r="B412" s="646"/>
    </row>
    <row r="413" spans="1:10">
      <c r="A413" s="646"/>
      <c r="B413" s="668"/>
      <c r="C413" s="691"/>
      <c r="E413" s="667"/>
      <c r="F413" s="667"/>
      <c r="G413" s="667"/>
      <c r="H413" s="667"/>
      <c r="I413" s="667"/>
      <c r="J413" s="667"/>
    </row>
    <row r="414" spans="1:10">
      <c r="A414" s="646"/>
    </row>
    <row r="415" spans="1:10">
      <c r="A415" s="646"/>
      <c r="B415" s="668"/>
    </row>
    <row r="416" spans="1:10">
      <c r="A416" s="646"/>
      <c r="B416" s="668"/>
    </row>
    <row r="417" spans="1:10">
      <c r="A417" s="646"/>
      <c r="B417" s="668"/>
      <c r="C417" s="692"/>
    </row>
    <row r="418" spans="1:10">
      <c r="A418" s="646"/>
    </row>
    <row r="419" spans="1:10">
      <c r="A419" s="646"/>
    </row>
    <row r="420" spans="1:10">
      <c r="A420" s="646"/>
    </row>
    <row r="421" spans="1:10">
      <c r="A421" s="646"/>
    </row>
    <row r="422" spans="1:10">
      <c r="A422" s="646"/>
    </row>
    <row r="423" spans="1:10">
      <c r="A423" s="646"/>
      <c r="C423" s="690"/>
    </row>
    <row r="424" spans="1:10">
      <c r="A424" s="646"/>
      <c r="C424" s="690"/>
      <c r="E424" s="697"/>
      <c r="F424" s="697"/>
      <c r="G424" s="697"/>
      <c r="H424" s="697"/>
      <c r="I424" s="697"/>
    </row>
    <row r="425" spans="1:10">
      <c r="A425" s="646"/>
    </row>
    <row r="426" spans="1:10">
      <c r="A426" s="646"/>
    </row>
    <row r="427" spans="1:10">
      <c r="A427" s="646"/>
    </row>
    <row r="428" spans="1:10">
      <c r="A428" s="646"/>
      <c r="B428" s="668"/>
      <c r="C428" s="693"/>
      <c r="E428" s="667"/>
      <c r="F428" s="667"/>
      <c r="G428" s="667"/>
      <c r="H428" s="667"/>
      <c r="I428" s="667"/>
      <c r="J428" s="667"/>
    </row>
    <row r="429" spans="1:10">
      <c r="A429" s="646"/>
    </row>
    <row r="430" spans="1:10">
      <c r="A430" s="646"/>
      <c r="B430" s="668"/>
      <c r="C430" s="692"/>
    </row>
    <row r="431" spans="1:10">
      <c r="A431" s="646"/>
    </row>
    <row r="432" spans="1:10">
      <c r="A432" s="646"/>
      <c r="C432" s="690"/>
    </row>
    <row r="433" spans="1:10">
      <c r="A433" s="646"/>
    </row>
    <row r="434" spans="1:10">
      <c r="A434" s="646"/>
    </row>
    <row r="435" spans="1:10">
      <c r="A435" s="646"/>
      <c r="C435" s="690"/>
    </row>
    <row r="436" spans="1:10">
      <c r="A436" s="646"/>
      <c r="C436" s="690"/>
    </row>
    <row r="437" spans="1:10">
      <c r="A437" s="646"/>
      <c r="B437" s="668"/>
      <c r="C437" s="693"/>
      <c r="E437" s="667"/>
      <c r="F437" s="667"/>
      <c r="G437" s="667"/>
      <c r="H437" s="667"/>
      <c r="I437" s="667"/>
      <c r="J437" s="667"/>
    </row>
    <row r="438" spans="1:10">
      <c r="A438" s="646"/>
    </row>
    <row r="439" spans="1:10">
      <c r="A439" s="646"/>
      <c r="B439" s="668"/>
      <c r="C439" s="668"/>
      <c r="E439" s="667"/>
      <c r="F439" s="667"/>
      <c r="G439" s="667"/>
      <c r="H439" s="667"/>
      <c r="I439" s="667"/>
      <c r="J439" s="667"/>
    </row>
    <row r="440" spans="1:10">
      <c r="A440" s="646"/>
      <c r="B440" s="668"/>
      <c r="C440" s="668"/>
    </row>
    <row r="441" spans="1:10">
      <c r="A441" s="646"/>
      <c r="B441" s="668"/>
      <c r="C441" s="668"/>
    </row>
    <row r="442" spans="1:10">
      <c r="A442" s="646"/>
      <c r="B442" s="668"/>
      <c r="C442" s="668"/>
    </row>
    <row r="443" spans="1:10">
      <c r="A443" s="646"/>
      <c r="B443" s="668"/>
      <c r="C443" s="692"/>
    </row>
    <row r="444" spans="1:10">
      <c r="A444" s="646"/>
      <c r="C444" s="690"/>
    </row>
    <row r="445" spans="1:10">
      <c r="A445" s="646"/>
    </row>
    <row r="446" spans="1:10">
      <c r="A446" s="646"/>
    </row>
    <row r="447" spans="1:10">
      <c r="A447" s="646"/>
    </row>
    <row r="448" spans="1:10">
      <c r="A448" s="646"/>
    </row>
    <row r="449" spans="1:10">
      <c r="A449" s="646"/>
    </row>
    <row r="450" spans="1:10">
      <c r="A450" s="646"/>
    </row>
    <row r="451" spans="1:10">
      <c r="A451" s="646"/>
    </row>
    <row r="452" spans="1:10">
      <c r="A452" s="646"/>
    </row>
    <row r="453" spans="1:10">
      <c r="A453" s="646"/>
      <c r="B453" s="668"/>
      <c r="C453" s="693"/>
      <c r="E453" s="667"/>
      <c r="F453" s="667"/>
      <c r="G453" s="667"/>
      <c r="H453" s="667"/>
      <c r="I453" s="667"/>
      <c r="J453" s="667"/>
    </row>
    <row r="454" spans="1:10">
      <c r="A454" s="646"/>
    </row>
    <row r="455" spans="1:10">
      <c r="A455" s="646"/>
    </row>
    <row r="456" spans="1:10">
      <c r="A456" s="646"/>
      <c r="C456" s="690"/>
    </row>
    <row r="457" spans="1:10">
      <c r="A457" s="646"/>
      <c r="B457" s="668"/>
      <c r="C457" s="693"/>
      <c r="E457" s="667"/>
      <c r="F457" s="667"/>
      <c r="G457" s="667"/>
      <c r="H457" s="667"/>
      <c r="I457" s="667"/>
      <c r="J457" s="667"/>
    </row>
    <row r="458" spans="1:10">
      <c r="A458" s="646"/>
    </row>
    <row r="459" spans="1:10">
      <c r="A459" s="646"/>
      <c r="B459" s="668"/>
      <c r="C459" s="669"/>
      <c r="E459" s="667"/>
      <c r="F459" s="667"/>
      <c r="G459" s="667"/>
      <c r="H459" s="667"/>
      <c r="I459" s="667"/>
      <c r="J459" s="667"/>
    </row>
    <row r="460" spans="1:10">
      <c r="C460" s="692"/>
    </row>
    <row r="461" spans="1:10">
      <c r="A461" s="646"/>
      <c r="B461" s="668"/>
      <c r="C461" s="692"/>
    </row>
    <row r="462" spans="1:10">
      <c r="A462" s="646"/>
      <c r="C462" s="690"/>
    </row>
    <row r="463" spans="1:10">
      <c r="A463" s="646"/>
    </row>
    <row r="464" spans="1:10">
      <c r="A464" s="646"/>
      <c r="C464" s="690"/>
    </row>
    <row r="465" spans="1:10">
      <c r="A465" s="646"/>
    </row>
    <row r="466" spans="1:10">
      <c r="A466" s="646"/>
    </row>
    <row r="467" spans="1:10">
      <c r="A467" s="646"/>
    </row>
    <row r="468" spans="1:10">
      <c r="A468" s="646"/>
    </row>
    <row r="469" spans="1:10">
      <c r="A469" s="646"/>
    </row>
    <row r="470" spans="1:10">
      <c r="A470" s="646"/>
      <c r="B470" s="668"/>
      <c r="C470" s="693"/>
      <c r="E470" s="667"/>
      <c r="F470" s="667"/>
      <c r="G470" s="667"/>
      <c r="H470" s="667"/>
      <c r="I470" s="667"/>
      <c r="J470" s="667"/>
    </row>
    <row r="471" spans="1:10">
      <c r="A471" s="646"/>
    </row>
    <row r="472" spans="1:10">
      <c r="A472" s="646"/>
    </row>
    <row r="473" spans="1:10">
      <c r="A473" s="646"/>
    </row>
    <row r="474" spans="1:10">
      <c r="A474" s="646"/>
      <c r="B474" s="668"/>
      <c r="C474" s="693"/>
      <c r="E474" s="667"/>
      <c r="F474" s="667"/>
      <c r="G474" s="667"/>
      <c r="H474" s="667"/>
      <c r="I474" s="667"/>
      <c r="J474" s="667"/>
    </row>
    <row r="475" spans="1:10">
      <c r="A475" s="646"/>
      <c r="C475" s="698"/>
    </row>
    <row r="476" spans="1:10">
      <c r="A476" s="646"/>
      <c r="B476" s="668"/>
      <c r="C476" s="669"/>
      <c r="E476" s="667"/>
      <c r="F476" s="667"/>
      <c r="G476" s="667"/>
      <c r="H476" s="667"/>
      <c r="I476" s="667"/>
      <c r="J476" s="667"/>
    </row>
    <row r="477" spans="1:10">
      <c r="A477" s="646"/>
      <c r="C477" s="692"/>
    </row>
    <row r="478" spans="1:10">
      <c r="A478" s="646"/>
      <c r="B478" s="668"/>
      <c r="C478" s="668"/>
      <c r="E478" s="667"/>
      <c r="F478" s="667"/>
      <c r="G478" s="667"/>
      <c r="H478" s="667"/>
      <c r="I478" s="667"/>
      <c r="J478" s="667"/>
    </row>
    <row r="479" spans="1:10">
      <c r="A479" s="646"/>
      <c r="B479" s="668"/>
      <c r="C479" s="668"/>
    </row>
    <row r="480" spans="1:10">
      <c r="A480" s="646"/>
      <c r="B480" s="668"/>
      <c r="C480" s="668"/>
    </row>
    <row r="481" spans="1:10">
      <c r="A481" s="646"/>
      <c r="B481" s="668"/>
    </row>
    <row r="482" spans="1:10">
      <c r="A482" s="646"/>
      <c r="B482" s="668"/>
      <c r="C482" s="692"/>
    </row>
    <row r="483" spans="1:10">
      <c r="A483" s="646"/>
    </row>
    <row r="484" spans="1:10">
      <c r="A484" s="646"/>
    </row>
    <row r="485" spans="1:10">
      <c r="A485" s="646"/>
      <c r="B485" s="668"/>
      <c r="C485" s="693"/>
      <c r="E485" s="667"/>
      <c r="F485" s="667"/>
      <c r="G485" s="667"/>
      <c r="H485" s="667"/>
      <c r="I485" s="667"/>
      <c r="J485" s="667"/>
    </row>
    <row r="486" spans="1:10">
      <c r="A486" s="646"/>
      <c r="C486" s="693"/>
    </row>
    <row r="487" spans="1:10">
      <c r="A487" s="646"/>
    </row>
    <row r="488" spans="1:10">
      <c r="A488" s="646"/>
    </row>
    <row r="489" spans="1:10">
      <c r="A489" s="646"/>
      <c r="C489" s="690"/>
    </row>
    <row r="490" spans="1:10">
      <c r="A490" s="646"/>
      <c r="C490" s="669"/>
      <c r="E490" s="667"/>
      <c r="F490" s="667"/>
      <c r="G490" s="667"/>
      <c r="H490" s="667"/>
      <c r="I490" s="667"/>
      <c r="J490" s="667"/>
    </row>
    <row r="491" spans="1:10">
      <c r="A491" s="646"/>
      <c r="C491" s="690"/>
      <c r="E491" s="667"/>
      <c r="F491" s="667"/>
      <c r="G491" s="667"/>
      <c r="H491" s="667"/>
      <c r="I491" s="667"/>
    </row>
    <row r="492" spans="1:10">
      <c r="A492" s="646"/>
      <c r="B492" s="668"/>
      <c r="C492" s="669"/>
      <c r="E492" s="667"/>
      <c r="F492" s="667"/>
      <c r="G492" s="667"/>
      <c r="H492" s="667"/>
      <c r="I492" s="667"/>
      <c r="J492" s="667"/>
    </row>
    <row r="493" spans="1:10">
      <c r="A493" s="646"/>
    </row>
    <row r="494" spans="1:10">
      <c r="A494" s="646"/>
      <c r="B494" s="668"/>
      <c r="C494" s="692"/>
    </row>
    <row r="495" spans="1:10">
      <c r="A495" s="646"/>
    </row>
    <row r="496" spans="1:10">
      <c r="A496" s="646"/>
    </row>
    <row r="497" spans="1:10">
      <c r="A497" s="646"/>
      <c r="C497" s="690"/>
    </row>
    <row r="498" spans="1:10">
      <c r="A498" s="646"/>
    </row>
    <row r="499" spans="1:10">
      <c r="A499" s="646"/>
      <c r="B499" s="668"/>
      <c r="C499" s="693"/>
      <c r="E499" s="667"/>
      <c r="F499" s="667"/>
      <c r="G499" s="667"/>
      <c r="H499" s="667"/>
      <c r="I499" s="667"/>
      <c r="J499" s="667"/>
    </row>
    <row r="500" spans="1:10">
      <c r="A500" s="646"/>
    </row>
    <row r="501" spans="1:10">
      <c r="A501" s="646"/>
    </row>
    <row r="502" spans="1:10">
      <c r="A502" s="646"/>
    </row>
    <row r="503" spans="1:10">
      <c r="A503" s="646"/>
      <c r="B503" s="668"/>
      <c r="C503" s="693"/>
      <c r="E503" s="667"/>
      <c r="F503" s="667"/>
      <c r="G503" s="667"/>
      <c r="H503" s="667"/>
      <c r="I503" s="667"/>
      <c r="J503" s="667"/>
    </row>
    <row r="504" spans="1:10">
      <c r="A504" s="646"/>
    </row>
    <row r="505" spans="1:10">
      <c r="A505" s="646"/>
      <c r="B505" s="668"/>
      <c r="C505" s="669"/>
      <c r="E505" s="667"/>
      <c r="F505" s="667"/>
      <c r="G505" s="667"/>
      <c r="H505" s="667"/>
      <c r="I505" s="667"/>
      <c r="J505" s="667"/>
    </row>
    <row r="506" spans="1:10">
      <c r="A506" s="646"/>
      <c r="B506" s="668"/>
      <c r="C506" s="669"/>
    </row>
    <row r="507" spans="1:10">
      <c r="A507" s="646"/>
      <c r="B507" s="668"/>
      <c r="C507" s="694"/>
    </row>
    <row r="508" spans="1:10">
      <c r="A508" s="646"/>
    </row>
    <row r="509" spans="1:10">
      <c r="A509" s="646"/>
    </row>
    <row r="510" spans="1:10">
      <c r="A510" s="646"/>
    </row>
    <row r="511" spans="1:10">
      <c r="A511" s="646"/>
      <c r="B511" s="668"/>
      <c r="C511" s="669"/>
      <c r="E511" s="667"/>
      <c r="F511" s="667"/>
      <c r="G511" s="667"/>
      <c r="H511" s="667"/>
      <c r="I511" s="667"/>
      <c r="J511" s="667"/>
    </row>
    <row r="512" spans="1:10">
      <c r="A512" s="646"/>
      <c r="C512" s="669"/>
    </row>
    <row r="513" spans="1:10">
      <c r="A513" s="646"/>
    </row>
    <row r="514" spans="1:10">
      <c r="A514" s="646"/>
    </row>
    <row r="515" spans="1:10">
      <c r="A515" s="646"/>
      <c r="B515" s="668"/>
      <c r="C515" s="669"/>
      <c r="E515" s="667"/>
      <c r="F515" s="667"/>
      <c r="G515" s="667"/>
      <c r="H515" s="667"/>
      <c r="I515" s="667"/>
      <c r="J515" s="667"/>
    </row>
    <row r="516" spans="1:10">
      <c r="A516" s="646"/>
    </row>
    <row r="517" spans="1:10">
      <c r="A517" s="646"/>
      <c r="B517" s="668"/>
      <c r="C517" s="668"/>
      <c r="E517" s="667"/>
      <c r="F517" s="667"/>
      <c r="G517" s="667"/>
      <c r="H517" s="667"/>
      <c r="I517" s="667"/>
      <c r="J517" s="667"/>
    </row>
    <row r="518" spans="1:10">
      <c r="A518" s="646"/>
      <c r="C518" s="668"/>
      <c r="E518" s="667"/>
    </row>
    <row r="519" spans="1:10">
      <c r="A519" s="646"/>
      <c r="B519" s="668"/>
      <c r="C519" s="668"/>
      <c r="E519" s="667"/>
      <c r="F519" s="667"/>
      <c r="G519" s="667"/>
      <c r="H519" s="667"/>
      <c r="I519" s="667"/>
      <c r="J519" s="667"/>
    </row>
    <row r="520" spans="1:10">
      <c r="A520" s="646"/>
      <c r="C520" s="668"/>
    </row>
    <row r="521" spans="1:10">
      <c r="A521" s="646"/>
      <c r="B521" s="668"/>
      <c r="C521" s="668"/>
    </row>
    <row r="522" spans="1:10">
      <c r="A522" s="646"/>
      <c r="B522" s="668"/>
      <c r="C522" s="668"/>
    </row>
    <row r="523" spans="1:10">
      <c r="A523" s="646"/>
    </row>
    <row r="524" spans="1:10">
      <c r="A524" s="646"/>
    </row>
    <row r="525" spans="1:10">
      <c r="A525" s="646"/>
    </row>
    <row r="526" spans="1:10">
      <c r="A526" s="646"/>
    </row>
    <row r="527" spans="1:10">
      <c r="A527" s="646"/>
    </row>
    <row r="528" spans="1:10">
      <c r="A528" s="646"/>
    </row>
    <row r="529" spans="1:10">
      <c r="A529" s="646"/>
      <c r="B529" s="690"/>
    </row>
    <row r="530" spans="1:10">
      <c r="A530" s="646"/>
      <c r="B530" s="695"/>
    </row>
    <row r="531" spans="1:10">
      <c r="A531" s="646"/>
      <c r="B531" s="695"/>
    </row>
    <row r="532" spans="1:10">
      <c r="A532" s="646"/>
      <c r="B532" s="668"/>
      <c r="C532" s="691"/>
      <c r="E532" s="667"/>
      <c r="F532" s="667"/>
      <c r="G532" s="667"/>
      <c r="H532" s="667"/>
      <c r="I532" s="667"/>
      <c r="J532" s="667"/>
    </row>
    <row r="533" spans="1:10">
      <c r="A533" s="646"/>
    </row>
    <row r="534" spans="1:10">
      <c r="A534" s="646"/>
      <c r="B534" s="668"/>
      <c r="C534" s="668"/>
      <c r="E534" s="667"/>
      <c r="F534" s="667"/>
      <c r="G534" s="667"/>
      <c r="H534" s="667"/>
      <c r="I534" s="667"/>
      <c r="J534" s="667"/>
    </row>
    <row r="535" spans="1:10">
      <c r="A535" s="646"/>
    </row>
    <row r="536" spans="1:10">
      <c r="A536" s="646"/>
      <c r="B536" s="668"/>
      <c r="C536" s="668"/>
    </row>
    <row r="537" spans="1:10">
      <c r="A537" s="646"/>
      <c r="B537" s="668"/>
      <c r="C537" s="668"/>
    </row>
    <row r="538" spans="1:10">
      <c r="A538" s="646"/>
    </row>
    <row r="539" spans="1:10">
      <c r="A539" s="646"/>
    </row>
    <row r="540" spans="1:10">
      <c r="A540" s="646"/>
    </row>
    <row r="541" spans="1:10">
      <c r="A541" s="646"/>
      <c r="B541" s="699"/>
      <c r="C541" s="700"/>
      <c r="E541" s="667"/>
      <c r="F541" s="667"/>
      <c r="G541" s="667"/>
      <c r="H541" s="667"/>
      <c r="I541" s="667"/>
      <c r="J541" s="667"/>
    </row>
    <row r="542" spans="1:10">
      <c r="A542" s="646"/>
    </row>
    <row r="543" spans="1:10">
      <c r="A543" s="646"/>
      <c r="B543" s="668"/>
      <c r="C543" s="668"/>
    </row>
    <row r="544" spans="1:10">
      <c r="A544" s="646"/>
      <c r="B544" s="668"/>
      <c r="C544" s="668"/>
    </row>
    <row r="545" spans="1:10">
      <c r="A545" s="646"/>
    </row>
    <row r="546" spans="1:10">
      <c r="A546" s="646"/>
    </row>
    <row r="547" spans="1:10">
      <c r="A547" s="646"/>
    </row>
    <row r="548" spans="1:10">
      <c r="A548" s="646"/>
    </row>
    <row r="549" spans="1:10">
      <c r="A549" s="646"/>
    </row>
    <row r="550" spans="1:10">
      <c r="A550" s="646"/>
    </row>
    <row r="551" spans="1:10">
      <c r="A551" s="646"/>
    </row>
    <row r="552" spans="1:10">
      <c r="A552" s="646"/>
      <c r="C552" s="690"/>
    </row>
    <row r="553" spans="1:10">
      <c r="A553" s="646"/>
    </row>
    <row r="554" spans="1:10">
      <c r="A554" s="646"/>
    </row>
    <row r="555" spans="1:10">
      <c r="A555" s="646"/>
      <c r="B555" s="668"/>
      <c r="C555" s="669"/>
      <c r="E555" s="667"/>
      <c r="F555" s="667"/>
      <c r="G555" s="667"/>
      <c r="H555" s="667"/>
      <c r="I555" s="667"/>
      <c r="J555" s="667"/>
    </row>
    <row r="556" spans="1:10">
      <c r="A556" s="646"/>
    </row>
    <row r="557" spans="1:10">
      <c r="A557" s="646"/>
      <c r="B557" s="668"/>
      <c r="C557" s="668"/>
    </row>
    <row r="558" spans="1:10">
      <c r="A558" s="646"/>
      <c r="B558" s="668"/>
      <c r="C558" s="668"/>
    </row>
    <row r="559" spans="1:10">
      <c r="A559" s="646"/>
    </row>
    <row r="560" spans="1:10">
      <c r="A560" s="646"/>
      <c r="C560" s="690"/>
    </row>
    <row r="561" spans="1:10">
      <c r="A561" s="646"/>
    </row>
    <row r="562" spans="1:10">
      <c r="A562" s="646"/>
    </row>
    <row r="563" spans="1:10">
      <c r="A563" s="646"/>
      <c r="C563" s="690"/>
    </row>
    <row r="564" spans="1:10">
      <c r="A564" s="646"/>
    </row>
    <row r="565" spans="1:10">
      <c r="A565" s="646"/>
    </row>
    <row r="566" spans="1:10">
      <c r="A566" s="646"/>
      <c r="C566" s="690"/>
    </row>
    <row r="567" spans="1:10">
      <c r="A567" s="646"/>
      <c r="E567" s="697"/>
      <c r="F567" s="697"/>
      <c r="G567" s="697"/>
      <c r="H567" s="697"/>
      <c r="I567" s="697"/>
    </row>
    <row r="568" spans="1:10">
      <c r="A568" s="646"/>
      <c r="C568" s="690"/>
    </row>
    <row r="569" spans="1:10">
      <c r="A569" s="646"/>
    </row>
    <row r="570" spans="1:10">
      <c r="A570" s="646"/>
    </row>
    <row r="571" spans="1:10">
      <c r="A571" s="646"/>
    </row>
    <row r="572" spans="1:10">
      <c r="A572" s="646"/>
    </row>
    <row r="573" spans="1:10">
      <c r="A573" s="646"/>
    </row>
    <row r="574" spans="1:10">
      <c r="A574" s="646"/>
      <c r="B574" s="668"/>
      <c r="C574" s="669"/>
      <c r="E574" s="667"/>
      <c r="F574" s="667"/>
      <c r="G574" s="667"/>
      <c r="H574" s="667"/>
      <c r="I574" s="667"/>
      <c r="J574" s="667"/>
    </row>
    <row r="575" spans="1:10">
      <c r="A575" s="646"/>
    </row>
    <row r="576" spans="1:10">
      <c r="A576" s="646"/>
      <c r="B576" s="691"/>
      <c r="C576" s="668"/>
    </row>
    <row r="577" spans="1:10">
      <c r="A577" s="646"/>
      <c r="B577" s="668"/>
      <c r="C577" s="668"/>
    </row>
    <row r="578" spans="1:10">
      <c r="A578" s="646"/>
    </row>
    <row r="579" spans="1:10">
      <c r="A579" s="646"/>
    </row>
    <row r="580" spans="1:10">
      <c r="A580" s="646"/>
    </row>
    <row r="581" spans="1:10">
      <c r="A581" s="646"/>
    </row>
    <row r="582" spans="1:10">
      <c r="A582" s="646"/>
    </row>
    <row r="583" spans="1:10">
      <c r="A583" s="646"/>
    </row>
    <row r="584" spans="1:10">
      <c r="A584" s="646"/>
    </row>
    <row r="585" spans="1:10">
      <c r="A585" s="646"/>
    </row>
    <row r="586" spans="1:10">
      <c r="A586" s="646"/>
    </row>
    <row r="587" spans="1:10">
      <c r="A587" s="646"/>
    </row>
    <row r="588" spans="1:10">
      <c r="A588" s="646"/>
    </row>
    <row r="589" spans="1:10">
      <c r="A589" s="646"/>
    </row>
    <row r="590" spans="1:10">
      <c r="A590" s="646"/>
      <c r="B590" s="668"/>
      <c r="C590" s="669"/>
      <c r="E590" s="667"/>
      <c r="F590" s="667"/>
      <c r="G590" s="667"/>
      <c r="H590" s="667"/>
      <c r="I590" s="667"/>
      <c r="J590" s="667"/>
    </row>
    <row r="591" spans="1:10">
      <c r="A591" s="646"/>
    </row>
    <row r="592" spans="1:10">
      <c r="A592" s="646"/>
      <c r="B592" s="668"/>
      <c r="C592" s="668"/>
      <c r="E592" s="667"/>
      <c r="F592" s="667"/>
      <c r="G592" s="667"/>
      <c r="H592" s="667"/>
      <c r="I592" s="667"/>
      <c r="J592" s="667"/>
    </row>
    <row r="594" spans="1:10">
      <c r="A594" s="646"/>
      <c r="B594" s="668"/>
      <c r="C594" s="668"/>
    </row>
    <row r="595" spans="1:10">
      <c r="A595" s="646"/>
      <c r="B595" s="668"/>
      <c r="C595" s="668"/>
    </row>
    <row r="596" spans="1:10">
      <c r="A596" s="646"/>
      <c r="B596" s="701"/>
      <c r="C596" s="701"/>
    </row>
    <row r="597" spans="1:10">
      <c r="A597" s="646"/>
      <c r="B597" s="668"/>
      <c r="C597" s="669"/>
      <c r="E597" s="667"/>
      <c r="F597" s="667"/>
      <c r="G597" s="667"/>
      <c r="H597" s="667"/>
      <c r="I597" s="667"/>
      <c r="J597" s="667"/>
    </row>
    <row r="598" spans="1:10">
      <c r="A598" s="646"/>
    </row>
    <row r="599" spans="1:10">
      <c r="A599" s="646"/>
      <c r="B599" s="668"/>
      <c r="C599" s="664"/>
      <c r="E599" s="667"/>
      <c r="F599" s="667"/>
      <c r="G599" s="667"/>
      <c r="H599" s="667"/>
      <c r="I599" s="667"/>
      <c r="J599" s="667"/>
    </row>
    <row r="600" spans="1:10">
      <c r="A600" s="646"/>
      <c r="B600" s="702"/>
      <c r="C600" s="665"/>
    </row>
    <row r="601" spans="1:10">
      <c r="A601" s="646"/>
      <c r="B601" s="668"/>
      <c r="C601" s="664"/>
      <c r="E601" s="667"/>
      <c r="F601" s="667"/>
      <c r="G601" s="667"/>
      <c r="H601" s="667"/>
      <c r="I601" s="667"/>
      <c r="J601" s="667"/>
    </row>
    <row r="602" spans="1:10">
      <c r="A602" s="646"/>
    </row>
    <row r="603" spans="1:10">
      <c r="A603" s="646"/>
      <c r="B603" s="692"/>
      <c r="C603" s="692"/>
      <c r="D603" s="670"/>
    </row>
    <row r="604" spans="1:10">
      <c r="A604" s="646"/>
      <c r="D604" s="670"/>
    </row>
    <row r="605" spans="1:10">
      <c r="A605" s="646"/>
      <c r="B605" s="668"/>
      <c r="C605" s="668"/>
      <c r="D605" s="670"/>
    </row>
    <row r="606" spans="1:10">
      <c r="A606" s="646"/>
    </row>
    <row r="607" spans="1:10">
      <c r="A607" s="646"/>
    </row>
    <row r="608" spans="1:10">
      <c r="A608" s="646"/>
    </row>
    <row r="609" spans="1:10">
      <c r="A609" s="646"/>
    </row>
    <row r="610" spans="1:10">
      <c r="A610" s="646"/>
      <c r="D610" s="670"/>
    </row>
    <row r="611" spans="1:10">
      <c r="A611" s="646"/>
      <c r="B611" s="668"/>
      <c r="C611" s="669"/>
      <c r="E611" s="667"/>
      <c r="F611" s="667"/>
      <c r="G611" s="667"/>
      <c r="H611" s="667"/>
      <c r="I611" s="667"/>
      <c r="J611" s="667"/>
    </row>
    <row r="612" spans="1:10">
      <c r="A612" s="646"/>
      <c r="D612" s="670"/>
    </row>
    <row r="613" spans="1:10">
      <c r="A613" s="646"/>
      <c r="B613" s="668"/>
      <c r="C613" s="668"/>
    </row>
    <row r="614" spans="1:10">
      <c r="A614" s="646"/>
    </row>
    <row r="615" spans="1:10">
      <c r="A615" s="646"/>
      <c r="C615" s="695"/>
    </row>
    <row r="616" spans="1:10">
      <c r="A616" s="646"/>
      <c r="B616" s="668"/>
      <c r="C616" s="669"/>
      <c r="E616" s="667"/>
      <c r="F616" s="667"/>
      <c r="G616" s="667"/>
      <c r="H616" s="667"/>
      <c r="I616" s="667"/>
      <c r="J616" s="667"/>
    </row>
    <row r="617" spans="1:10">
      <c r="A617" s="646"/>
      <c r="C617" s="695"/>
      <c r="D617" s="670"/>
    </row>
    <row r="618" spans="1:10">
      <c r="A618" s="646"/>
      <c r="D618" s="670"/>
    </row>
    <row r="619" spans="1:10">
      <c r="A619" s="646"/>
      <c r="B619" s="668"/>
      <c r="C619" s="669"/>
      <c r="E619" s="667"/>
      <c r="F619" s="667"/>
      <c r="G619" s="667"/>
      <c r="H619" s="667"/>
      <c r="I619" s="667"/>
      <c r="J619" s="667"/>
    </row>
    <row r="620" spans="1:10">
      <c r="A620" s="646"/>
      <c r="D620" s="670"/>
    </row>
    <row r="621" spans="1:10">
      <c r="A621" s="646"/>
      <c r="B621" s="668"/>
      <c r="C621" s="668"/>
    </row>
    <row r="622" spans="1:10">
      <c r="A622" s="646"/>
    </row>
    <row r="623" spans="1:10">
      <c r="A623" s="646"/>
      <c r="D623" s="670"/>
    </row>
    <row r="624" spans="1:10">
      <c r="A624" s="646"/>
      <c r="B624" s="668"/>
      <c r="C624" s="669"/>
      <c r="E624" s="667"/>
      <c r="F624" s="667"/>
      <c r="G624" s="667"/>
      <c r="H624" s="667"/>
      <c r="I624" s="667"/>
      <c r="J624" s="667"/>
    </row>
    <row r="625" spans="1:10">
      <c r="A625" s="646"/>
      <c r="D625" s="670"/>
    </row>
    <row r="626" spans="1:10">
      <c r="A626" s="646"/>
      <c r="B626" s="668"/>
      <c r="C626" s="668"/>
      <c r="E626" s="667"/>
      <c r="F626" s="667"/>
      <c r="G626" s="667"/>
      <c r="H626" s="667"/>
      <c r="I626" s="667"/>
      <c r="J626" s="667"/>
    </row>
  </sheetData>
  <mergeCells count="3">
    <mergeCell ref="E30:I30"/>
    <mergeCell ref="E35:I35"/>
    <mergeCell ref="E36:I36"/>
  </mergeCells>
  <printOptions gridLines="1"/>
  <pageMargins left="0.75" right="0.75" top="1" bottom="1" header="0.5" footer="0.5"/>
  <pageSetup scale="39" orientation="landscape" horizontalDpi="1200" verticalDpi="1200" r:id="rId1"/>
  <headerFooter alignWithMargins="0">
    <oddHeader>&amp;LExhibit ARA-2
Page &amp;P of &amp;N&amp;R&amp;"Times New Roman,Regular"&amp;8Docket No. 48309
Schedule &amp;A
Page &amp;P of &amp;N</oddHeader>
    <oddFooter>&amp;L&amp;"Times New Roman,Regular"&amp;8Sponsored By: Henry E. Monroy</oddFooter>
  </headerFooter>
  <rowBreaks count="7" manualBreakCount="7">
    <brk id="147" max="16383" man="1"/>
    <brk id="222" max="16383" man="1"/>
    <brk id="299" max="16383" man="1"/>
    <brk id="381" max="16383" man="1"/>
    <brk id="459" max="16383" man="1"/>
    <brk id="519" max="16383" man="1"/>
    <brk id="592"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ACA09C78C249044B155E7FCF41C5E7D" ma:contentTypeVersion="4" ma:contentTypeDescription="Create a new document." ma:contentTypeScope="" ma:versionID="e999bb34abda46370ae944b3c43cb51d">
  <xsd:schema xmlns:xsd="http://www.w3.org/2001/XMLSchema" xmlns:xs="http://www.w3.org/2001/XMLSchema" xmlns:p="http://schemas.microsoft.com/office/2006/metadata/properties" xmlns:ns2="6175a0b7-8ba0-4496-947f-c0dead286fce" targetNamespace="http://schemas.microsoft.com/office/2006/metadata/properties" ma:root="true" ma:fieldsID="08b6e293d1fcb3715e54360a956db587" ns2:_="">
    <xsd:import namespace="6175a0b7-8ba0-4496-947f-c0dead286fc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175a0b7-8ba0-4496-947f-c0dead286fc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C63F1EB-0D5E-4852-AEF2-1793902F187F}">
  <ds:schemaRefs>
    <ds:schemaRef ds:uri="http://schemas.microsoft.com/sharepoint/v3/contenttype/forms"/>
  </ds:schemaRefs>
</ds:datastoreItem>
</file>

<file path=customXml/itemProps2.xml><?xml version="1.0" encoding="utf-8"?>
<ds:datastoreItem xmlns:ds="http://schemas.openxmlformats.org/officeDocument/2006/customXml" ds:itemID="{4D4049CC-5082-47D0-817E-64641560D6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175a0b7-8ba0-4496-947f-c0dead286fc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A5D22E1-1C62-4A07-9CA0-BDDE40E0721E}">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6175a0b7-8ba0-4496-947f-c0dead286fce"/>
    <ds:schemaRef ds:uri="http://purl.org/dc/elements/1.1/"/>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Worksheets</vt:lpstr>
      </vt:variant>
      <vt:variant>
        <vt:i4>60</vt:i4>
      </vt:variant>
      <vt:variant>
        <vt:lpstr>Charts</vt:lpstr>
      </vt:variant>
      <vt:variant>
        <vt:i4>1</vt:i4>
      </vt:variant>
      <vt:variant>
        <vt:lpstr>Named Ranges</vt:lpstr>
      </vt:variant>
      <vt:variant>
        <vt:i4>56</vt:i4>
      </vt:variant>
    </vt:vector>
  </HeadingPairs>
  <TitlesOfParts>
    <vt:vector size="117" baseType="lpstr">
      <vt:lpstr>Schedule-A</vt:lpstr>
      <vt:lpstr>Schedule-B</vt:lpstr>
      <vt:lpstr>Schedule B-1</vt:lpstr>
      <vt:lpstr>Schedule B-1-1</vt:lpstr>
      <vt:lpstr>Schedule B-1-2</vt:lpstr>
      <vt:lpstr>Schedule-B-5</vt:lpstr>
      <vt:lpstr>Schedule B-7</vt:lpstr>
      <vt:lpstr>Schedule-E-1</vt:lpstr>
      <vt:lpstr>Schedule-E-2</vt:lpstr>
      <vt:lpstr>Schedule E-2.1</vt:lpstr>
      <vt:lpstr>Schedule E-2.1.1</vt:lpstr>
      <vt:lpstr>Schedule E-2.1.2</vt:lpstr>
      <vt:lpstr>Schedule E-2.1.3</vt:lpstr>
      <vt:lpstr>Schedule E-2.1.4</vt:lpstr>
      <vt:lpstr>Schedule E-2.2</vt:lpstr>
      <vt:lpstr>Schedule E-3</vt:lpstr>
      <vt:lpstr>Schedule E-3.1</vt:lpstr>
      <vt:lpstr>Schedule E-3.2</vt:lpstr>
      <vt:lpstr>Schedule E-3.7</vt:lpstr>
      <vt:lpstr>Schedule E-3.10</vt:lpstr>
      <vt:lpstr>Schedule H</vt:lpstr>
      <vt:lpstr>WP II- H-1.1</vt:lpstr>
      <vt:lpstr>WP II-H-1.1.1</vt:lpstr>
      <vt:lpstr>WP  II-H-1.1.2</vt:lpstr>
      <vt:lpstr>WP II-H-1.2</vt:lpstr>
      <vt:lpstr>WP II-H-1.3</vt:lpstr>
      <vt:lpstr>WP  II-H-1.4</vt:lpstr>
      <vt:lpstr>WP II-H-1.5</vt:lpstr>
      <vt:lpstr>WP II-H-2.1</vt:lpstr>
      <vt:lpstr>WP II-H-2.2</vt:lpstr>
      <vt:lpstr>WP II-H-2.3</vt:lpstr>
      <vt:lpstr>WP II-H-2.4</vt:lpstr>
      <vt:lpstr>Schedule J</vt:lpstr>
      <vt:lpstr>WP J-1</vt:lpstr>
      <vt:lpstr>DCRF Workpapers</vt:lpstr>
      <vt:lpstr>WP Schd B-1 - Add-Trans</vt:lpstr>
      <vt:lpstr>WP Schd B-1 - Ret-Adj</vt:lpstr>
      <vt:lpstr>WP Schd B-5 - Dep</vt:lpstr>
      <vt:lpstr>WP Schd B-5 - Ret-Trans</vt:lpstr>
      <vt:lpstr>WP Schd B-7 - Dist Capital</vt:lpstr>
      <vt:lpstr>WP Schd B-7.1 - Existing Corp</vt:lpstr>
      <vt:lpstr>WP Schd E-3.7 - ADIT Balances</vt:lpstr>
      <vt:lpstr>WP Schd E-3.7.1 - Excess ADIT</vt:lpstr>
      <vt:lpstr>WP Schd E-3.7.2 - ADIT Alloc</vt:lpstr>
      <vt:lpstr>Docket 48401 Schedules</vt:lpstr>
      <vt:lpstr>I-A-1 </vt:lpstr>
      <vt:lpstr>II-B  Summary of Rate Base</vt:lpstr>
      <vt:lpstr>II-B-1 Plant </vt:lpstr>
      <vt:lpstr>II-B-2 General Plant </vt:lpstr>
      <vt:lpstr>II-B-3 Comm. Equip. </vt:lpstr>
      <vt:lpstr>II-B-5 Depreciation </vt:lpstr>
      <vt:lpstr>II-B-7 Accum. Provisions </vt:lpstr>
      <vt:lpstr>II-B-11 Rate Base Other </vt:lpstr>
      <vt:lpstr>II-C-2.1 </vt:lpstr>
      <vt:lpstr>II-E-1 Dep. Exp. </vt:lpstr>
      <vt:lpstr>II-E-2 Taxes Other </vt:lpstr>
      <vt:lpstr>II-E-3.5 ADFIT</vt:lpstr>
      <vt:lpstr>II-E-3 FIT </vt:lpstr>
      <vt:lpstr>II-E-3.19</vt:lpstr>
      <vt:lpstr>II-F Alloc. Factor</vt:lpstr>
      <vt:lpstr>Chart2</vt:lpstr>
      <vt:lpstr>'I-A-1 '!Print_Area</vt:lpstr>
      <vt:lpstr>'II-B  Summary of Rate Base'!Print_Area</vt:lpstr>
      <vt:lpstr>'II-B-1 Plant '!Print_Area</vt:lpstr>
      <vt:lpstr>'II-B-11 Rate Base Other '!Print_Area</vt:lpstr>
      <vt:lpstr>'II-B-2 General Plant '!Print_Area</vt:lpstr>
      <vt:lpstr>'II-B-3 Comm. Equip. '!Print_Area</vt:lpstr>
      <vt:lpstr>'II-B-5 Depreciation '!Print_Area</vt:lpstr>
      <vt:lpstr>'II-B-7 Accum. Provisions '!Print_Area</vt:lpstr>
      <vt:lpstr>'II-E-1 Dep. Exp. '!Print_Area</vt:lpstr>
      <vt:lpstr>'II-E-2 Taxes Other '!Print_Area</vt:lpstr>
      <vt:lpstr>'II-E-3 FIT '!Print_Area</vt:lpstr>
      <vt:lpstr>'II-E-3.5 ADFIT'!Print_Area</vt:lpstr>
      <vt:lpstr>'II-F Alloc. Factor'!Print_Area</vt:lpstr>
      <vt:lpstr>'Schedule B-1'!Print_Area</vt:lpstr>
      <vt:lpstr>'Schedule E-2.1.2'!Print_Area</vt:lpstr>
      <vt:lpstr>'Schedule E-2.1.3'!Print_Area</vt:lpstr>
      <vt:lpstr>'Schedule E-2.1.4'!Print_Area</vt:lpstr>
      <vt:lpstr>'Schedule E-2.2'!Print_Area</vt:lpstr>
      <vt:lpstr>'Schedule E-3.2'!Print_Area</vt:lpstr>
      <vt:lpstr>'Schedule H'!Print_Area</vt:lpstr>
      <vt:lpstr>'Schedule J'!Print_Area</vt:lpstr>
      <vt:lpstr>'Schedule-A'!Print_Area</vt:lpstr>
      <vt:lpstr>'Schedule-B'!Print_Area</vt:lpstr>
      <vt:lpstr>'Schedule-B-5'!Print_Area</vt:lpstr>
      <vt:lpstr>'Schedule-E-1'!Print_Area</vt:lpstr>
      <vt:lpstr>'Schedule-E-2'!Print_Area</vt:lpstr>
      <vt:lpstr>'WP  II-H-1.1.2'!Print_Area</vt:lpstr>
      <vt:lpstr>'WP  II-H-1.4'!Print_Area</vt:lpstr>
      <vt:lpstr>'WP II- H-1.1'!Print_Area</vt:lpstr>
      <vt:lpstr>'WP II-H-1.1.1'!Print_Area</vt:lpstr>
      <vt:lpstr>'WP II-H-1.2'!Print_Area</vt:lpstr>
      <vt:lpstr>'WP II-H-1.3'!Print_Area</vt:lpstr>
      <vt:lpstr>'WP II-H-1.5'!Print_Area</vt:lpstr>
      <vt:lpstr>'WP Schd B-1 - Add-Trans'!Print_Area</vt:lpstr>
      <vt:lpstr>'WP Schd B-1 - Ret-Adj'!Print_Area</vt:lpstr>
      <vt:lpstr>'WP Schd B-5 - Dep'!Print_Area</vt:lpstr>
      <vt:lpstr>'WP Schd B-5 - Ret-Trans'!Print_Area</vt:lpstr>
      <vt:lpstr>'I-A-1 '!Print_Titles</vt:lpstr>
      <vt:lpstr>'II-B-1 Plant '!Print_Titles</vt:lpstr>
      <vt:lpstr>'II-B-11 Rate Base Other '!Print_Titles</vt:lpstr>
      <vt:lpstr>'II-B-2 General Plant '!Print_Titles</vt:lpstr>
      <vt:lpstr>'II-B-3 Comm. Equip. '!Print_Titles</vt:lpstr>
      <vt:lpstr>'II-B-5 Depreciation '!Print_Titles</vt:lpstr>
      <vt:lpstr>'II-B-7 Accum. Provisions '!Print_Titles</vt:lpstr>
      <vt:lpstr>'II-E-1 Dep. Exp. '!Print_Titles</vt:lpstr>
      <vt:lpstr>'II-E-2 Taxes Other '!Print_Titles</vt:lpstr>
      <vt:lpstr>'II-E-3 FIT '!Print_Titles</vt:lpstr>
      <vt:lpstr>'II-E-3.5 ADFIT'!Print_Titles</vt:lpstr>
      <vt:lpstr>'II-F Alloc. Factor'!Print_Titles</vt:lpstr>
      <vt:lpstr>'Schedule E-2.1.2'!Print_Titles</vt:lpstr>
      <vt:lpstr>'WP Schd B-1 - Add-Trans'!Print_Titles</vt:lpstr>
      <vt:lpstr>'WP Schd B-1 - Ret-Adj'!Print_Titles</vt:lpstr>
      <vt:lpstr>'WP Schd B-5 - Dep'!Print_Titles</vt:lpstr>
      <vt:lpstr>'WP Schd B-5 - Ret-Trans'!Print_Titles</vt:lpstr>
      <vt:lpstr>'WP Schd B-7 - Dist Capital'!Print_Titles</vt:lpstr>
      <vt:lpstr>'WP Schd B-7.1 - Existing Corp'!Print_Titles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Kit Szeto</dc:creator>
  <cp:keywords/>
  <dc:description/>
  <cp:lastModifiedBy>Hamilton, Brooks</cp:lastModifiedBy>
  <cp:revision/>
  <dcterms:created xsi:type="dcterms:W3CDTF">1999-09-23T17:49:34Z</dcterms:created>
  <dcterms:modified xsi:type="dcterms:W3CDTF">2025-03-11T17:43:26Z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20210331153805744</vt:lpwstr>
  </property>
  <property fmtid="{D5CDD505-2E9C-101B-9397-08002B2CF9AE}" pid="3" name="MSIP_Label_f367428c-8df2-41b3-925f-2e32f93f53ed_Enabled">
    <vt:lpwstr>true</vt:lpwstr>
  </property>
  <property fmtid="{D5CDD505-2E9C-101B-9397-08002B2CF9AE}" pid="4" name="MSIP_Label_f367428c-8df2-41b3-925f-2e32f93f53ed_SetDate">
    <vt:lpwstr>2022-02-23T17:39:20Z</vt:lpwstr>
  </property>
  <property fmtid="{D5CDD505-2E9C-101B-9397-08002B2CF9AE}" pid="5" name="MSIP_Label_f367428c-8df2-41b3-925f-2e32f93f53ed_Method">
    <vt:lpwstr>Standard</vt:lpwstr>
  </property>
  <property fmtid="{D5CDD505-2E9C-101B-9397-08002B2CF9AE}" pid="6" name="MSIP_Label_f367428c-8df2-41b3-925f-2e32f93f53ed_Name">
    <vt:lpwstr>f367428c-8df2-41b3-925f-2e32f93f53ed</vt:lpwstr>
  </property>
  <property fmtid="{D5CDD505-2E9C-101B-9397-08002B2CF9AE}" pid="7" name="MSIP_Label_f367428c-8df2-41b3-925f-2e32f93f53ed_SiteId">
    <vt:lpwstr>6c1ea1fd-d5ee-4dc8-bcfe-8877bd40388b</vt:lpwstr>
  </property>
  <property fmtid="{D5CDD505-2E9C-101B-9397-08002B2CF9AE}" pid="8" name="MSIP_Label_f367428c-8df2-41b3-925f-2e32f93f53ed_ActionId">
    <vt:lpwstr>57446a0b-8709-47ca-8602-2a3166f09de8</vt:lpwstr>
  </property>
  <property fmtid="{D5CDD505-2E9C-101B-9397-08002B2CF9AE}" pid="9" name="MSIP_Label_f367428c-8df2-41b3-925f-2e32f93f53ed_ContentBits">
    <vt:lpwstr>0</vt:lpwstr>
  </property>
  <property fmtid="{D5CDD505-2E9C-101B-9397-08002B2CF9AE}" pid="10" name="ContentTypeId">
    <vt:lpwstr>0x010100EACA09C78C249044B155E7FCF41C5E7D</vt:lpwstr>
  </property>
</Properties>
</file>